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comments1.xml" ContentType="application/vnd.openxmlformats-officedocument.spreadsheetml.comment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10323"/>
  <workbookPr/>
  <mc:AlternateContent xmlns:mc="http://schemas.openxmlformats.org/markup-compatibility/2006">
    <mc:Choice Requires="x15">
      <x15ac:absPath xmlns:x15ac="http://schemas.microsoft.com/office/spreadsheetml/2010/11/ac" url="https://oregonstateuniversity.sharepoint.com/sites/CurtinLab/Shared Documents/Manuscripts_and_presentations/Manuscripts/2020 Microorganisms SCOBY Diversity/Resubmission2/"/>
    </mc:Choice>
  </mc:AlternateContent>
  <xr:revisionPtr revIDLastSave="25" documentId="11_3C6BCE9EE301484535BDD98BD24F8B92483ED033" xr6:coauthVersionLast="46" xr6:coauthVersionMax="46" xr10:uidLastSave="{1C8CA8CA-BD98-7C48-8775-F67B4A177330}"/>
  <bookViews>
    <workbookView xWindow="5100" yWindow="460" windowWidth="25500" windowHeight="21940" firstSheet="7" activeTab="17" xr2:uid="{00000000-000D-0000-FFFF-FFFF00000000}"/>
  </bookViews>
  <sheets>
    <sheet name="Table S1" sheetId="12" r:id="rId1"/>
    <sheet name="Table S2" sheetId="13" r:id="rId2"/>
    <sheet name="Table S3" sheetId="30" r:id="rId3"/>
    <sheet name="Table S4" sheetId="19" r:id="rId4"/>
    <sheet name="Table S5" sheetId="6" r:id="rId5"/>
    <sheet name="Table S6" sheetId="7" r:id="rId6"/>
    <sheet name="Table S7" sheetId="17" r:id="rId7"/>
    <sheet name="Table S8" sheetId="20" r:id="rId8"/>
    <sheet name="Table S9" sheetId="10" r:id="rId9"/>
    <sheet name="Table S10" sheetId="18" r:id="rId10"/>
    <sheet name="Table S11" sheetId="24" r:id="rId11"/>
    <sheet name="Table S12" sheetId="5" r:id="rId12"/>
    <sheet name="Table S13" sheetId="11" r:id="rId13"/>
    <sheet name="Table S14" sheetId="15" r:id="rId14"/>
    <sheet name="Fig S1" sheetId="31" r:id="rId15"/>
    <sheet name="Fig S2" sheetId="25" r:id="rId16"/>
    <sheet name="Fig S3" sheetId="26" r:id="rId17"/>
    <sheet name="Fig S4" sheetId="27" r:id="rId18"/>
  </sheets>
  <definedNames>
    <definedName name="_xlnm._FilterDatabase" localSheetId="0" hidden="1">'Table S1'!$A$4:$I$107</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D5" i="20" l="1"/>
  <c r="D6" i="20"/>
  <c r="D7" i="20"/>
  <c r="D8" i="20"/>
  <c r="D9" i="20"/>
  <c r="D10" i="20"/>
  <c r="D11" i="20"/>
  <c r="D12" i="20"/>
  <c r="D4" i="20"/>
  <c r="C13" i="20"/>
  <c r="C9" i="17"/>
  <c r="C28" i="17"/>
  <c r="D13" i="20" l="1"/>
  <c r="E8" i="20" s="1"/>
  <c r="E9" i="10"/>
  <c r="E10" i="10"/>
  <c r="E11" i="10"/>
  <c r="E14" i="10"/>
  <c r="E15" i="10"/>
  <c r="E16" i="10"/>
  <c r="E18" i="10"/>
  <c r="E20" i="10"/>
  <c r="E21" i="10"/>
  <c r="E24" i="10"/>
  <c r="E25" i="10"/>
  <c r="E26" i="10"/>
  <c r="E28" i="10"/>
  <c r="E8" i="10"/>
  <c r="C9" i="10"/>
  <c r="C10" i="10"/>
  <c r="C11" i="10"/>
  <c r="C12" i="10"/>
  <c r="C13" i="10"/>
  <c r="C14" i="10"/>
  <c r="C15" i="10"/>
  <c r="C16" i="10"/>
  <c r="C17" i="10"/>
  <c r="C18" i="10"/>
  <c r="C20" i="10"/>
  <c r="C21" i="10"/>
  <c r="C22" i="10"/>
  <c r="C23" i="10"/>
  <c r="C24" i="10"/>
  <c r="C25" i="10"/>
  <c r="C26" i="10"/>
  <c r="C27" i="10"/>
  <c r="C28" i="10"/>
  <c r="C8" i="10"/>
  <c r="H7778" i="17"/>
  <c r="H7728" i="17"/>
  <c r="H7695" i="17"/>
  <c r="H7694" i="17"/>
  <c r="E5" i="20" l="1"/>
  <c r="E7" i="20"/>
  <c r="E9" i="20"/>
  <c r="E12" i="20"/>
  <c r="E6" i="20"/>
  <c r="E10" i="20"/>
  <c r="E11" i="20"/>
  <c r="E4" i="20"/>
  <c r="C4953" i="17"/>
  <c r="C4952" i="17"/>
  <c r="C4951" i="17"/>
  <c r="C4950" i="17"/>
  <c r="C4949" i="17"/>
  <c r="C4948" i="17"/>
  <c r="C4947" i="17"/>
  <c r="C4946" i="17"/>
  <c r="C4945" i="17"/>
  <c r="C4944" i="17"/>
  <c r="C4943" i="17"/>
  <c r="C4942" i="17"/>
  <c r="C4941" i="17"/>
  <c r="C4940" i="17"/>
  <c r="C4939" i="17"/>
  <c r="C4938" i="17"/>
  <c r="C4937" i="17"/>
  <c r="C4936" i="17"/>
  <c r="C4935" i="17"/>
  <c r="C4934" i="17"/>
  <c r="C4933" i="17"/>
  <c r="C4932" i="17"/>
  <c r="C4931" i="17"/>
  <c r="C4930" i="17"/>
  <c r="C4929" i="17"/>
  <c r="C4928" i="17"/>
  <c r="C4927" i="17"/>
  <c r="C4926" i="17"/>
  <c r="C4925" i="17"/>
  <c r="C4924" i="17"/>
  <c r="C4923" i="17"/>
  <c r="C4922" i="17"/>
  <c r="C4921" i="17"/>
  <c r="C4920" i="17"/>
  <c r="C4919" i="17"/>
  <c r="C4918" i="17"/>
  <c r="C4917" i="17"/>
  <c r="C4916" i="17"/>
  <c r="C4915" i="17"/>
  <c r="C4914" i="17"/>
  <c r="C4913" i="17"/>
  <c r="C4912" i="17"/>
  <c r="C4911" i="17"/>
  <c r="C4910" i="17"/>
  <c r="C4909" i="17"/>
  <c r="C4908" i="17"/>
  <c r="C4907" i="17"/>
  <c r="C4906" i="17"/>
  <c r="C4905" i="17"/>
  <c r="C4904" i="17"/>
  <c r="C4903" i="17"/>
  <c r="C4902" i="17"/>
  <c r="C4901" i="17"/>
  <c r="C4900" i="17"/>
  <c r="C4899" i="17"/>
  <c r="C4898" i="17"/>
  <c r="C4897" i="17"/>
  <c r="C4896" i="17"/>
  <c r="C4895" i="17"/>
  <c r="C4894" i="17"/>
  <c r="C4893" i="17"/>
  <c r="C4892" i="17"/>
  <c r="C4891" i="17"/>
  <c r="C4890" i="17"/>
  <c r="C4889" i="17"/>
  <c r="C4888" i="17"/>
  <c r="C4887" i="17"/>
  <c r="C4886" i="17"/>
  <c r="C4885" i="17"/>
  <c r="C4884" i="17"/>
  <c r="C4883" i="17"/>
  <c r="C4882" i="17"/>
  <c r="C4881" i="17"/>
  <c r="C4880" i="17"/>
  <c r="C4879" i="17"/>
  <c r="C4878" i="17"/>
  <c r="C4877" i="17"/>
  <c r="C4876" i="17"/>
  <c r="C4875" i="17"/>
  <c r="C4874" i="17"/>
  <c r="C4873" i="17"/>
  <c r="C4872" i="17"/>
  <c r="C4871" i="17"/>
  <c r="C4870" i="17"/>
  <c r="C4869" i="17"/>
  <c r="C4868" i="17"/>
  <c r="C4867" i="17"/>
  <c r="C4866" i="17"/>
  <c r="C4865" i="17"/>
  <c r="C4864" i="17"/>
  <c r="C4863" i="17"/>
  <c r="C4862" i="17"/>
  <c r="C4861" i="17"/>
  <c r="C4860" i="17"/>
  <c r="C4859" i="17"/>
  <c r="C4858" i="17"/>
  <c r="C4857" i="17"/>
  <c r="C4856" i="17"/>
  <c r="C4855" i="17"/>
  <c r="C4854" i="17"/>
  <c r="C4853" i="17"/>
  <c r="C4852" i="17"/>
  <c r="C4851" i="17"/>
  <c r="C4850" i="17"/>
  <c r="C4849" i="17"/>
  <c r="C4848" i="17"/>
  <c r="C4847" i="17"/>
  <c r="C4846" i="17"/>
  <c r="C4845" i="17"/>
  <c r="C4844" i="17"/>
  <c r="C4843" i="17"/>
  <c r="C4842" i="17"/>
  <c r="C4841" i="17"/>
  <c r="C4840" i="17"/>
  <c r="C4839" i="17"/>
  <c r="C4838" i="17"/>
  <c r="C4837" i="17"/>
  <c r="C4836" i="17"/>
  <c r="C4835" i="17"/>
  <c r="C4834" i="17"/>
  <c r="C4833" i="17"/>
  <c r="C4832" i="17"/>
  <c r="C4831" i="17"/>
  <c r="C4830" i="17"/>
  <c r="C4829" i="17"/>
  <c r="C4828" i="17"/>
  <c r="C4827" i="17"/>
  <c r="C4826" i="17"/>
  <c r="C4825" i="17"/>
  <c r="C4824" i="17"/>
  <c r="C4823" i="17"/>
  <c r="C4822" i="17"/>
  <c r="C4821" i="17"/>
  <c r="C4820" i="17"/>
  <c r="C4819" i="17"/>
  <c r="C4818" i="17"/>
  <c r="C4817" i="17"/>
  <c r="C4816" i="17"/>
  <c r="C4815" i="17"/>
  <c r="C4814" i="17"/>
  <c r="C4813" i="17"/>
  <c r="C4812" i="17"/>
  <c r="C4811" i="17"/>
  <c r="C4810" i="17"/>
  <c r="C4809" i="17"/>
  <c r="C4808" i="17"/>
  <c r="C4807" i="17"/>
  <c r="C4806" i="17"/>
  <c r="C4805" i="17"/>
  <c r="C4804" i="17"/>
  <c r="C4803" i="17"/>
  <c r="C4802" i="17"/>
  <c r="C4801" i="17"/>
  <c r="C4800" i="17"/>
  <c r="C4799" i="17"/>
  <c r="C4798" i="17"/>
  <c r="C4797" i="17"/>
  <c r="C4796" i="17"/>
  <c r="C4795" i="17"/>
  <c r="C4794" i="17"/>
  <c r="C4793" i="17"/>
  <c r="C4792" i="17"/>
  <c r="C4791" i="17"/>
  <c r="C4790" i="17"/>
  <c r="C4789" i="17"/>
  <c r="C4788" i="17"/>
  <c r="C4787" i="17"/>
  <c r="C4786" i="17"/>
  <c r="C4785" i="17"/>
  <c r="C4784" i="17"/>
  <c r="C4783" i="17"/>
  <c r="C4782" i="17"/>
  <c r="C4781" i="17"/>
  <c r="C4780" i="17"/>
  <c r="C4779" i="17"/>
  <c r="C4778" i="17"/>
  <c r="C4777" i="17"/>
  <c r="C4776" i="17"/>
  <c r="C4775" i="17"/>
  <c r="C4774" i="17"/>
  <c r="C4773" i="17"/>
  <c r="C4772" i="17"/>
  <c r="C4771" i="17"/>
  <c r="C4770" i="17"/>
  <c r="C4769" i="17"/>
  <c r="C4768" i="17"/>
  <c r="C4767" i="17"/>
  <c r="C4766" i="17"/>
  <c r="C4765" i="17"/>
  <c r="C4764" i="17"/>
  <c r="C4763" i="17"/>
  <c r="C4762" i="17"/>
  <c r="C4761" i="17"/>
  <c r="C4760" i="17"/>
  <c r="C4759" i="17"/>
  <c r="C4758" i="17"/>
  <c r="C4757" i="17"/>
  <c r="C4756" i="17"/>
  <c r="C4755" i="17"/>
  <c r="C4754" i="17"/>
  <c r="C4753" i="17"/>
  <c r="C4752" i="17"/>
  <c r="C4751" i="17"/>
  <c r="C4750" i="17"/>
  <c r="C4749" i="17"/>
  <c r="C4748" i="17"/>
  <c r="C4747" i="17"/>
  <c r="C4746" i="17"/>
  <c r="C4745" i="17"/>
  <c r="C4744" i="17"/>
  <c r="C4743" i="17"/>
  <c r="C4742" i="17"/>
  <c r="C4741" i="17"/>
  <c r="C4740" i="17"/>
  <c r="C4739" i="17"/>
  <c r="C4738" i="17"/>
  <c r="C4737" i="17"/>
  <c r="C4736" i="17"/>
  <c r="C4735" i="17"/>
  <c r="C4734" i="17"/>
  <c r="C4733" i="17"/>
  <c r="C4732" i="17"/>
  <c r="C4731" i="17"/>
  <c r="C4730" i="17"/>
  <c r="C4729" i="17"/>
  <c r="C4728" i="17"/>
  <c r="C4727" i="17"/>
  <c r="C4726" i="17"/>
  <c r="C4725" i="17"/>
  <c r="C4724" i="17"/>
  <c r="C4723" i="17"/>
  <c r="C4722" i="17"/>
  <c r="C4721" i="17"/>
  <c r="C4720" i="17"/>
  <c r="C4719" i="17"/>
  <c r="C4718" i="17"/>
  <c r="C4717" i="17"/>
  <c r="C4716" i="17"/>
  <c r="C4715" i="17"/>
  <c r="C4714" i="17"/>
  <c r="C4713" i="17"/>
  <c r="C4712" i="17"/>
  <c r="C4711" i="17"/>
  <c r="C4710" i="17"/>
  <c r="C4709" i="17"/>
  <c r="C4708" i="17"/>
  <c r="C4707" i="17"/>
  <c r="C4706" i="17"/>
  <c r="C4705" i="17"/>
  <c r="C4704" i="17"/>
  <c r="C4703" i="17"/>
  <c r="C4702" i="17"/>
  <c r="C4701" i="17"/>
  <c r="C4700" i="17"/>
  <c r="C4699" i="17"/>
  <c r="C4698" i="17"/>
  <c r="C4697" i="17"/>
  <c r="C4696" i="17"/>
  <c r="C4695" i="17"/>
  <c r="C4694" i="17"/>
  <c r="C4693" i="17"/>
  <c r="C4692" i="17"/>
  <c r="C4691" i="17"/>
  <c r="C4690" i="17"/>
  <c r="C4689" i="17"/>
  <c r="C4688" i="17"/>
  <c r="C4687" i="17"/>
  <c r="C4686" i="17"/>
  <c r="C4685" i="17"/>
  <c r="C4684" i="17"/>
  <c r="C4683" i="17"/>
  <c r="C4682" i="17"/>
  <c r="C4681" i="17"/>
  <c r="C4680" i="17"/>
  <c r="C4679" i="17"/>
  <c r="C4678" i="17"/>
  <c r="C4677" i="17"/>
  <c r="C4676" i="17"/>
  <c r="C4675" i="17"/>
  <c r="C4674" i="17"/>
  <c r="C4673" i="17"/>
  <c r="C4672" i="17"/>
  <c r="C4671" i="17"/>
  <c r="C4670" i="17"/>
  <c r="C4669" i="17"/>
  <c r="C4668" i="17"/>
  <c r="C4667" i="17"/>
  <c r="C4666" i="17"/>
  <c r="C4665" i="17"/>
  <c r="C4664" i="17"/>
  <c r="C4663" i="17"/>
  <c r="C4662" i="17"/>
  <c r="C4661" i="17"/>
  <c r="C4660" i="17"/>
  <c r="C4659" i="17"/>
  <c r="C4658" i="17"/>
  <c r="C4657" i="17"/>
  <c r="C4656" i="17"/>
  <c r="C4655" i="17"/>
  <c r="C4654" i="17"/>
  <c r="C4653" i="17"/>
  <c r="C4652" i="17"/>
  <c r="C4651" i="17"/>
  <c r="C4650" i="17"/>
  <c r="C4649" i="17"/>
  <c r="C4648" i="17"/>
  <c r="C4647" i="17"/>
  <c r="C4646" i="17"/>
  <c r="C4645" i="17"/>
  <c r="C4644" i="17"/>
  <c r="C4643" i="17"/>
  <c r="C4642" i="17"/>
  <c r="C4641" i="17"/>
  <c r="C4640" i="17"/>
  <c r="C4639" i="17"/>
  <c r="C4638" i="17"/>
  <c r="C4637" i="17"/>
  <c r="C4636" i="17"/>
  <c r="C4635" i="17"/>
  <c r="C4634" i="17"/>
  <c r="C4633" i="17"/>
  <c r="C4632" i="17"/>
  <c r="C4631" i="17"/>
  <c r="C4630" i="17"/>
  <c r="C4629" i="17"/>
  <c r="C4628" i="17"/>
  <c r="C4627" i="17"/>
  <c r="C4626" i="17"/>
  <c r="C4625" i="17"/>
  <c r="C4624" i="17"/>
  <c r="C4623" i="17"/>
  <c r="C4622" i="17"/>
  <c r="C4621" i="17"/>
  <c r="C4620" i="17"/>
  <c r="C4619" i="17"/>
  <c r="C4618" i="17"/>
  <c r="C4617" i="17"/>
  <c r="C4616" i="17"/>
  <c r="C4615" i="17"/>
  <c r="C4614" i="17"/>
  <c r="C4613" i="17"/>
  <c r="C4612" i="17"/>
  <c r="C4611" i="17"/>
  <c r="C4610" i="17"/>
  <c r="C4609" i="17"/>
  <c r="C4608" i="17"/>
  <c r="C4607" i="17"/>
  <c r="C4606" i="17"/>
  <c r="C4605" i="17"/>
  <c r="C4604" i="17"/>
  <c r="C4603" i="17"/>
  <c r="C4602" i="17"/>
  <c r="C4601" i="17"/>
  <c r="C4600" i="17"/>
  <c r="C4599" i="17"/>
  <c r="C4598" i="17"/>
  <c r="C4597" i="17"/>
  <c r="C4596" i="17"/>
  <c r="C4595" i="17"/>
  <c r="C4594" i="17"/>
  <c r="C4593" i="17"/>
  <c r="C4592" i="17"/>
  <c r="C4591" i="17"/>
  <c r="C4590" i="17"/>
  <c r="C4589" i="17"/>
  <c r="C4588" i="17"/>
  <c r="C4587" i="17"/>
  <c r="C4586" i="17"/>
  <c r="C4585" i="17"/>
  <c r="C4584" i="17"/>
  <c r="C4583" i="17"/>
  <c r="C4582" i="17"/>
  <c r="C4581" i="17"/>
  <c r="C4580" i="17"/>
  <c r="C4579" i="17"/>
  <c r="C4578" i="17"/>
  <c r="C4577" i="17"/>
  <c r="C4576" i="17"/>
  <c r="C4575" i="17"/>
  <c r="C4574" i="17"/>
  <c r="C4573" i="17"/>
  <c r="C4572" i="17"/>
  <c r="C4571" i="17"/>
  <c r="C4570" i="17"/>
  <c r="C4569" i="17"/>
  <c r="C4568" i="17"/>
  <c r="C4567" i="17"/>
  <c r="C4566" i="17"/>
  <c r="C4565" i="17"/>
  <c r="C4564" i="17"/>
  <c r="C4563" i="17"/>
  <c r="C4562" i="17"/>
  <c r="C4561" i="17"/>
  <c r="C4560" i="17"/>
  <c r="C4559" i="17"/>
  <c r="C4558" i="17"/>
  <c r="C4557" i="17"/>
  <c r="C4556" i="17"/>
  <c r="C4555" i="17"/>
  <c r="C4554" i="17"/>
  <c r="C4553" i="17"/>
  <c r="C4552" i="17"/>
  <c r="C4551" i="17"/>
  <c r="C4550" i="17"/>
  <c r="C4549" i="17"/>
  <c r="C4548" i="17"/>
  <c r="C4547" i="17"/>
  <c r="C4546" i="17"/>
  <c r="C4545" i="17"/>
  <c r="C4544" i="17"/>
  <c r="C4543" i="17"/>
  <c r="C4542" i="17"/>
  <c r="C4541" i="17"/>
  <c r="C4540" i="17"/>
  <c r="C4539" i="17"/>
  <c r="C4538" i="17"/>
  <c r="C4537" i="17"/>
  <c r="C4536" i="17"/>
  <c r="C4535" i="17"/>
  <c r="C4534" i="17"/>
  <c r="C4533" i="17"/>
  <c r="C4532" i="17"/>
  <c r="C4531" i="17"/>
  <c r="C4530" i="17"/>
  <c r="C4529" i="17"/>
  <c r="C4528" i="17"/>
  <c r="C4527" i="17"/>
  <c r="C4526" i="17"/>
  <c r="C4525" i="17"/>
  <c r="C4524" i="17"/>
  <c r="C4523" i="17"/>
  <c r="C4522" i="17"/>
  <c r="C4521" i="17"/>
  <c r="C4520" i="17"/>
  <c r="C4519" i="17"/>
  <c r="C4518" i="17"/>
  <c r="C4517" i="17"/>
  <c r="C4516" i="17"/>
  <c r="C4515" i="17"/>
  <c r="C4514" i="17"/>
  <c r="C4513" i="17"/>
  <c r="C4512" i="17"/>
  <c r="C4511" i="17"/>
  <c r="C4510" i="17"/>
  <c r="C4509" i="17"/>
  <c r="C4508" i="17"/>
  <c r="C4507" i="17"/>
  <c r="C4506" i="17"/>
  <c r="C4505" i="17"/>
  <c r="C4504" i="17"/>
  <c r="C4503" i="17"/>
  <c r="C4502" i="17"/>
  <c r="C4501" i="17"/>
  <c r="C4500" i="17"/>
  <c r="C4499" i="17"/>
  <c r="C4498" i="17"/>
  <c r="C4497" i="17"/>
  <c r="C4496" i="17"/>
  <c r="C4495" i="17"/>
  <c r="C4494" i="17"/>
  <c r="C4493" i="17"/>
  <c r="C4492" i="17"/>
  <c r="C4491" i="17"/>
  <c r="C4490" i="17"/>
  <c r="C4489" i="17"/>
  <c r="C4488" i="17"/>
  <c r="C4487" i="17"/>
  <c r="C4486" i="17"/>
  <c r="C4485" i="17"/>
  <c r="C4484" i="17"/>
  <c r="C4483" i="17"/>
  <c r="C4482" i="17"/>
  <c r="C4481" i="17"/>
  <c r="C4480" i="17"/>
  <c r="C4479" i="17"/>
  <c r="C4478" i="17"/>
  <c r="C4477" i="17"/>
  <c r="C4476" i="17"/>
  <c r="C4475" i="17"/>
  <c r="C4474" i="17"/>
  <c r="C4473" i="17"/>
  <c r="C4472" i="17"/>
  <c r="C4471" i="17"/>
  <c r="C4470" i="17"/>
  <c r="C4469" i="17"/>
  <c r="C4468" i="17"/>
  <c r="C4467" i="17"/>
  <c r="C4466" i="17"/>
  <c r="C4465" i="17"/>
  <c r="C4464" i="17"/>
  <c r="C4463" i="17"/>
  <c r="C4462" i="17"/>
  <c r="C4461" i="17"/>
  <c r="C4460" i="17"/>
  <c r="C4459" i="17"/>
  <c r="C4458" i="17"/>
  <c r="C4457" i="17"/>
  <c r="C4456" i="17"/>
  <c r="C4455" i="17"/>
  <c r="C4454" i="17"/>
  <c r="C4453" i="17"/>
  <c r="C4452" i="17"/>
  <c r="C4451" i="17"/>
  <c r="C4450" i="17"/>
  <c r="C4449" i="17"/>
  <c r="C4448" i="17"/>
  <c r="C4447" i="17"/>
  <c r="C4446" i="17"/>
  <c r="C4445" i="17"/>
  <c r="C4444" i="17"/>
  <c r="C4443" i="17"/>
  <c r="C4442" i="17"/>
  <c r="C4441" i="17"/>
  <c r="C4440" i="17"/>
  <c r="C4439" i="17"/>
  <c r="C4438" i="17"/>
  <c r="C4437" i="17"/>
  <c r="C4436" i="17"/>
  <c r="C4435" i="17"/>
  <c r="C4434" i="17"/>
  <c r="C4433" i="17"/>
  <c r="C4432" i="17"/>
  <c r="C4431" i="17"/>
  <c r="C4430" i="17"/>
  <c r="C4429" i="17"/>
  <c r="C4428" i="17"/>
  <c r="C4427" i="17"/>
  <c r="C4426" i="17"/>
  <c r="C4425" i="17"/>
  <c r="C4424" i="17"/>
  <c r="C4423" i="17"/>
  <c r="C4422" i="17"/>
  <c r="C4421" i="17"/>
  <c r="C4420" i="17"/>
  <c r="C4419" i="17"/>
  <c r="C4418" i="17"/>
  <c r="C4417" i="17"/>
  <c r="C4416" i="17"/>
  <c r="C4415" i="17"/>
  <c r="C4414" i="17"/>
  <c r="C4413" i="17"/>
  <c r="C4412" i="17"/>
  <c r="C4411" i="17"/>
  <c r="C4410" i="17"/>
  <c r="C4409" i="17"/>
  <c r="C4408" i="17"/>
  <c r="C4407" i="17"/>
  <c r="C4406" i="17"/>
  <c r="C4405" i="17"/>
  <c r="C4404" i="17"/>
  <c r="C4403" i="17"/>
  <c r="C4402" i="17"/>
  <c r="C4401" i="17"/>
  <c r="C4400" i="17"/>
  <c r="C4399" i="17"/>
  <c r="C4398" i="17"/>
  <c r="C4397" i="17"/>
  <c r="C4396" i="17"/>
  <c r="C4395" i="17"/>
  <c r="C4394" i="17"/>
  <c r="C4393" i="17"/>
  <c r="C4392" i="17"/>
  <c r="C4391" i="17"/>
  <c r="C4390" i="17"/>
  <c r="C4389" i="17"/>
  <c r="C4388" i="17"/>
  <c r="C4387" i="17"/>
  <c r="C4386" i="17"/>
  <c r="C4385" i="17"/>
  <c r="C4384" i="17"/>
  <c r="C4383" i="17"/>
  <c r="C4382" i="17"/>
  <c r="C4381" i="17"/>
  <c r="C4380" i="17"/>
  <c r="C4379" i="17"/>
  <c r="C4378" i="17"/>
  <c r="C4377" i="17"/>
  <c r="C4376" i="17"/>
  <c r="C4375" i="17"/>
  <c r="C4374" i="17"/>
  <c r="C4373" i="17"/>
  <c r="C4372" i="17"/>
  <c r="C4371" i="17"/>
  <c r="C4370" i="17"/>
  <c r="C4369" i="17"/>
  <c r="C4368" i="17"/>
  <c r="C4367" i="17"/>
  <c r="C4366" i="17"/>
  <c r="C4365" i="17"/>
  <c r="C4364" i="17"/>
  <c r="C4363" i="17"/>
  <c r="C4362" i="17"/>
  <c r="C4361" i="17"/>
  <c r="C4360" i="17"/>
  <c r="C4359" i="17"/>
  <c r="C4358" i="17"/>
  <c r="C4357" i="17"/>
  <c r="C4356" i="17"/>
  <c r="C4355" i="17"/>
  <c r="C4354" i="17"/>
  <c r="C4353" i="17"/>
  <c r="C4352" i="17"/>
  <c r="C4351" i="17"/>
  <c r="C4350" i="17"/>
  <c r="C4349" i="17"/>
  <c r="C4348" i="17"/>
  <c r="C4347" i="17"/>
  <c r="C4346" i="17"/>
  <c r="C4345" i="17"/>
  <c r="C4344" i="17"/>
  <c r="C4343" i="17"/>
  <c r="C4342" i="17"/>
  <c r="C4341" i="17"/>
  <c r="C4340" i="17"/>
  <c r="C4339" i="17"/>
  <c r="C4338" i="17"/>
  <c r="C4337" i="17"/>
  <c r="C4336" i="17"/>
  <c r="C4335" i="17"/>
  <c r="C4334" i="17"/>
  <c r="C4333" i="17"/>
  <c r="C4332" i="17"/>
  <c r="C4331" i="17"/>
  <c r="C4330" i="17"/>
  <c r="C4329" i="17"/>
  <c r="C4328" i="17"/>
  <c r="C4327" i="17"/>
  <c r="C4326" i="17"/>
  <c r="C4325" i="17"/>
  <c r="C4324" i="17"/>
  <c r="C4323" i="17"/>
  <c r="C4322" i="17"/>
  <c r="C4321" i="17"/>
  <c r="C4320" i="17"/>
  <c r="C4319" i="17"/>
  <c r="C4318" i="17"/>
  <c r="C4317" i="17"/>
  <c r="C4316" i="17"/>
  <c r="C4315" i="17"/>
  <c r="C4314" i="17"/>
  <c r="C4313" i="17"/>
  <c r="C4312" i="17"/>
  <c r="C4311" i="17"/>
  <c r="C4310" i="17"/>
  <c r="C4309" i="17"/>
  <c r="C4308" i="17"/>
  <c r="C4307" i="17"/>
  <c r="C4306" i="17"/>
  <c r="C4305" i="17"/>
  <c r="C4304" i="17"/>
  <c r="C4303" i="17"/>
  <c r="C4302" i="17"/>
  <c r="C4301" i="17"/>
  <c r="C4300" i="17"/>
  <c r="C4299" i="17"/>
  <c r="C4298" i="17"/>
  <c r="C4297" i="17"/>
  <c r="C4296" i="17"/>
  <c r="C4295" i="17"/>
  <c r="C4294" i="17"/>
  <c r="C4293" i="17"/>
  <c r="C4292" i="17"/>
  <c r="C4291" i="17"/>
  <c r="C4290" i="17"/>
  <c r="C4289" i="17"/>
  <c r="C4288" i="17"/>
  <c r="C4287" i="17"/>
  <c r="C4286" i="17"/>
  <c r="C4285" i="17"/>
  <c r="C4284" i="17"/>
  <c r="C4283" i="17"/>
  <c r="C4282" i="17"/>
  <c r="C4281" i="17"/>
  <c r="C4280" i="17"/>
  <c r="C4279" i="17"/>
  <c r="C4278" i="17"/>
  <c r="C4277" i="17"/>
  <c r="C4276" i="17"/>
  <c r="C4275" i="17"/>
  <c r="C4274" i="17"/>
  <c r="C4273" i="17"/>
  <c r="C4272" i="17"/>
  <c r="C4271" i="17"/>
  <c r="C4270" i="17"/>
  <c r="C4269" i="17"/>
  <c r="C4268" i="17"/>
  <c r="C4267" i="17"/>
  <c r="C4266" i="17"/>
  <c r="C4265" i="17"/>
  <c r="C4264" i="17"/>
  <c r="C4263" i="17"/>
  <c r="C4262" i="17"/>
  <c r="C4261" i="17"/>
  <c r="C4260" i="17"/>
  <c r="C4259" i="17"/>
  <c r="C4258" i="17"/>
  <c r="C4257" i="17"/>
  <c r="C4256" i="17"/>
  <c r="C4255" i="17"/>
  <c r="C4254" i="17"/>
  <c r="C4253" i="17"/>
  <c r="C4252" i="17"/>
  <c r="C4251" i="17"/>
  <c r="C4250" i="17"/>
  <c r="C4249" i="17"/>
  <c r="C4248" i="17"/>
  <c r="C4247" i="17"/>
  <c r="C4246" i="17"/>
  <c r="C4245" i="17"/>
  <c r="C4244" i="17"/>
  <c r="C4243" i="17"/>
  <c r="C4242" i="17"/>
  <c r="C4241" i="17"/>
  <c r="C4240" i="17"/>
  <c r="C4239" i="17"/>
  <c r="C4238" i="17"/>
  <c r="C4237" i="17"/>
  <c r="C4236" i="17"/>
  <c r="C4235" i="17"/>
  <c r="C4234" i="17"/>
  <c r="C4233" i="17"/>
  <c r="C4232" i="17"/>
  <c r="C4231" i="17"/>
  <c r="C4230" i="17"/>
  <c r="C4229" i="17"/>
  <c r="C4228" i="17"/>
  <c r="C4227" i="17"/>
  <c r="C4226" i="17"/>
  <c r="C4225" i="17"/>
  <c r="C4224" i="17"/>
  <c r="C4223" i="17"/>
  <c r="C4222" i="17"/>
  <c r="C4221" i="17"/>
  <c r="C4220" i="17"/>
  <c r="C4219" i="17"/>
  <c r="C4218" i="17"/>
  <c r="C4217" i="17"/>
  <c r="C4216" i="17"/>
  <c r="C4215" i="17"/>
  <c r="C4214" i="17"/>
  <c r="C4213" i="17"/>
  <c r="C4212" i="17"/>
  <c r="C4211" i="17"/>
  <c r="C4210" i="17"/>
  <c r="C4209" i="17"/>
  <c r="C4208" i="17"/>
  <c r="C4207" i="17"/>
  <c r="C4206" i="17"/>
  <c r="C4205" i="17"/>
  <c r="C4204" i="17"/>
  <c r="C4203" i="17"/>
  <c r="C4202" i="17"/>
  <c r="C4201" i="17"/>
  <c r="C4200" i="17"/>
  <c r="C4199" i="17"/>
  <c r="C4198" i="17"/>
  <c r="C4197" i="17"/>
  <c r="C4196" i="17"/>
  <c r="C4195" i="17"/>
  <c r="C4194" i="17"/>
  <c r="C4193" i="17"/>
  <c r="C4192" i="17"/>
  <c r="C4191" i="17"/>
  <c r="C4190" i="17"/>
  <c r="C4189" i="17"/>
  <c r="C4188" i="17"/>
  <c r="C4187" i="17"/>
  <c r="C4186" i="17"/>
  <c r="C4185" i="17"/>
  <c r="C4184" i="17"/>
  <c r="C4183" i="17"/>
  <c r="C4182" i="17"/>
  <c r="C4181" i="17"/>
  <c r="C4180" i="17"/>
  <c r="C4179" i="17"/>
  <c r="C4178" i="17"/>
  <c r="C4177" i="17"/>
  <c r="C4176" i="17"/>
  <c r="C4175" i="17"/>
  <c r="C4174" i="17"/>
  <c r="C4173" i="17"/>
  <c r="C4172" i="17"/>
  <c r="C4171" i="17"/>
  <c r="C4170" i="17"/>
  <c r="C4169" i="17"/>
  <c r="C4168" i="17"/>
  <c r="C4167" i="17"/>
  <c r="C4166" i="17"/>
  <c r="C4165" i="17"/>
  <c r="C4164" i="17"/>
  <c r="C4163" i="17"/>
  <c r="C4162" i="17"/>
  <c r="C4161" i="17"/>
  <c r="C4160" i="17"/>
  <c r="C4159" i="17"/>
  <c r="C4158" i="17"/>
  <c r="C4157" i="17"/>
  <c r="C4156" i="17"/>
  <c r="C4155" i="17"/>
  <c r="C4154" i="17"/>
  <c r="C4153" i="17"/>
  <c r="C4152" i="17"/>
  <c r="C4151" i="17"/>
  <c r="C4150" i="17"/>
  <c r="C4149" i="17"/>
  <c r="C4148" i="17"/>
  <c r="C4147" i="17"/>
  <c r="C4146" i="17"/>
  <c r="C4145" i="17"/>
  <c r="C4144" i="17"/>
  <c r="C4143" i="17"/>
  <c r="C4142" i="17"/>
  <c r="C4141" i="17"/>
  <c r="C4140" i="17"/>
  <c r="C4139" i="17"/>
  <c r="C4138" i="17"/>
  <c r="C4137" i="17"/>
  <c r="C4136" i="17"/>
  <c r="C4135" i="17"/>
  <c r="C4134" i="17"/>
  <c r="C4133" i="17"/>
  <c r="C4132" i="17"/>
  <c r="C4131" i="17"/>
  <c r="C4130" i="17"/>
  <c r="C4129" i="17"/>
  <c r="C4128" i="17"/>
  <c r="C4127" i="17"/>
  <c r="C4126" i="17"/>
  <c r="C4125" i="17"/>
  <c r="C4124" i="17"/>
  <c r="C4123" i="17"/>
  <c r="C4122" i="17"/>
  <c r="C4121" i="17"/>
  <c r="C4120" i="17"/>
  <c r="C4119" i="17"/>
  <c r="C4118" i="17"/>
  <c r="C4117" i="17"/>
  <c r="C4116" i="17"/>
  <c r="C4115" i="17"/>
  <c r="C4114" i="17"/>
  <c r="C4113" i="17"/>
  <c r="C4112" i="17"/>
  <c r="C4111" i="17"/>
  <c r="C4110" i="17"/>
  <c r="C4109" i="17"/>
  <c r="C4108" i="17"/>
  <c r="C4107" i="17"/>
  <c r="C4106" i="17"/>
  <c r="C4105" i="17"/>
  <c r="C4104" i="17"/>
  <c r="C4103" i="17"/>
  <c r="C4102" i="17"/>
  <c r="C4101" i="17"/>
  <c r="C4100" i="17"/>
  <c r="C4099" i="17"/>
  <c r="C4098" i="17"/>
  <c r="C4097" i="17"/>
  <c r="C4096" i="17"/>
  <c r="C4095" i="17"/>
  <c r="C4094" i="17"/>
  <c r="C4093" i="17"/>
  <c r="C4092" i="17"/>
  <c r="C4091" i="17"/>
  <c r="C4090" i="17"/>
  <c r="C4089" i="17"/>
  <c r="C4088" i="17"/>
  <c r="C4087" i="17"/>
  <c r="C4086" i="17"/>
  <c r="C4085" i="17"/>
  <c r="C4084" i="17"/>
  <c r="C4083" i="17"/>
  <c r="C4082" i="17"/>
  <c r="C4081" i="17"/>
  <c r="C4080" i="17"/>
  <c r="C4079" i="17"/>
  <c r="C4078" i="17"/>
  <c r="C4077" i="17"/>
  <c r="C4076" i="17"/>
  <c r="C4075" i="17"/>
  <c r="C4074" i="17"/>
  <c r="C4073" i="17"/>
  <c r="C4072" i="17"/>
  <c r="C4071" i="17"/>
  <c r="C4070" i="17"/>
  <c r="C4069" i="17"/>
  <c r="C4068" i="17"/>
  <c r="C4067" i="17"/>
  <c r="C4066" i="17"/>
  <c r="C4065" i="17"/>
  <c r="C4064" i="17"/>
  <c r="C4063" i="17"/>
  <c r="C4062" i="17"/>
  <c r="C4061" i="17"/>
  <c r="C4060" i="17"/>
  <c r="C4059" i="17"/>
  <c r="C4058" i="17"/>
  <c r="C4057" i="17"/>
  <c r="C4056" i="17"/>
  <c r="C4055" i="17"/>
  <c r="C4054" i="17"/>
  <c r="C4053" i="17"/>
  <c r="C4052" i="17"/>
  <c r="C4051" i="17"/>
  <c r="C4050" i="17"/>
  <c r="C4049" i="17"/>
  <c r="C4048" i="17"/>
  <c r="C4047" i="17"/>
  <c r="C4046" i="17"/>
  <c r="C4045" i="17"/>
  <c r="C4044" i="17"/>
  <c r="C4043" i="17"/>
  <c r="C4042" i="17"/>
  <c r="C4041" i="17"/>
  <c r="C4040" i="17"/>
  <c r="C4039" i="17"/>
  <c r="C4038" i="17"/>
  <c r="C4037" i="17"/>
  <c r="C4036" i="17"/>
  <c r="C4035" i="17"/>
  <c r="C4034" i="17"/>
  <c r="C4033" i="17"/>
  <c r="C4032" i="17"/>
  <c r="C4031" i="17"/>
  <c r="C4030" i="17"/>
  <c r="C4029" i="17"/>
  <c r="C4028" i="17"/>
  <c r="C4027" i="17"/>
  <c r="C4026" i="17"/>
  <c r="C4025" i="17"/>
  <c r="C4024" i="17"/>
  <c r="C4023" i="17"/>
  <c r="C4022" i="17"/>
  <c r="C4021" i="17"/>
  <c r="C4020" i="17"/>
  <c r="C4019" i="17"/>
  <c r="C4018" i="17"/>
  <c r="C4017" i="17"/>
  <c r="C4016" i="17"/>
  <c r="C4015" i="17"/>
  <c r="C4014" i="17"/>
  <c r="C4013" i="17"/>
  <c r="C4012" i="17"/>
  <c r="C4011" i="17"/>
  <c r="C4010" i="17"/>
  <c r="C4009" i="17"/>
  <c r="C4008" i="17"/>
  <c r="C4007" i="17"/>
  <c r="C4006" i="17"/>
  <c r="C4005" i="17"/>
  <c r="C4004" i="17"/>
  <c r="C4003" i="17"/>
  <c r="C4002" i="17"/>
  <c r="C4001" i="17"/>
  <c r="C4000" i="17"/>
  <c r="C3999" i="17"/>
  <c r="C3998" i="17"/>
  <c r="C3997" i="17"/>
  <c r="C3996" i="17"/>
  <c r="C3995" i="17"/>
  <c r="C3994" i="17"/>
  <c r="C3993" i="17"/>
  <c r="C3992" i="17"/>
  <c r="C3991" i="17"/>
  <c r="C3990" i="17"/>
  <c r="C3989" i="17"/>
  <c r="C3988" i="17"/>
  <c r="C3987" i="17"/>
  <c r="C3986" i="17"/>
  <c r="C3985" i="17"/>
  <c r="C3984" i="17"/>
  <c r="C3983" i="17"/>
  <c r="C3982" i="17"/>
  <c r="C3981" i="17"/>
  <c r="C3980" i="17"/>
  <c r="C3979" i="17"/>
  <c r="C3978" i="17"/>
  <c r="C3977" i="17"/>
  <c r="C3976" i="17"/>
  <c r="C3975" i="17"/>
  <c r="C3974" i="17"/>
  <c r="C3973" i="17"/>
  <c r="C3972" i="17"/>
  <c r="C3971" i="17"/>
  <c r="C3970" i="17"/>
  <c r="C3969" i="17"/>
  <c r="C3968" i="17"/>
  <c r="C3967" i="17"/>
  <c r="C3966" i="17"/>
  <c r="C3965" i="17"/>
  <c r="C3964" i="17"/>
  <c r="C3963" i="17"/>
  <c r="C3962" i="17"/>
  <c r="C3961" i="17"/>
  <c r="C3960" i="17"/>
  <c r="C3959" i="17"/>
  <c r="C3958" i="17"/>
  <c r="C3957" i="17"/>
  <c r="C3956" i="17"/>
  <c r="C3955" i="17"/>
  <c r="C3954" i="17"/>
  <c r="C3953" i="17"/>
  <c r="C3952" i="17"/>
  <c r="C3951" i="17"/>
  <c r="C3950" i="17"/>
  <c r="C3949" i="17"/>
  <c r="C3948" i="17"/>
  <c r="C3947" i="17"/>
  <c r="C3946" i="17"/>
  <c r="C3945" i="17"/>
  <c r="C3944" i="17"/>
  <c r="C3943" i="17"/>
  <c r="C3942" i="17"/>
  <c r="C3941" i="17"/>
  <c r="C3940" i="17"/>
  <c r="C3939" i="17"/>
  <c r="C3938" i="17"/>
  <c r="C3937" i="17"/>
  <c r="C3936" i="17"/>
  <c r="C3935" i="17"/>
  <c r="C3934" i="17"/>
  <c r="C3933" i="17"/>
  <c r="C3932" i="17"/>
  <c r="C3931" i="17"/>
  <c r="C3930" i="17"/>
  <c r="C3929" i="17"/>
  <c r="C3928" i="17"/>
  <c r="C3927" i="17"/>
  <c r="C3926" i="17"/>
  <c r="C3925" i="17"/>
  <c r="C3924" i="17"/>
  <c r="C3923" i="17"/>
  <c r="C3922" i="17"/>
  <c r="C3921" i="17"/>
  <c r="C3920" i="17"/>
  <c r="C3919" i="17"/>
  <c r="C3918" i="17"/>
  <c r="C3917" i="17"/>
  <c r="C3916" i="17"/>
  <c r="C3915" i="17"/>
  <c r="C3914" i="17"/>
  <c r="C3913" i="17"/>
  <c r="C3912" i="17"/>
  <c r="C3911" i="17"/>
  <c r="C3910" i="17"/>
  <c r="C3909" i="17"/>
  <c r="C3908" i="17"/>
  <c r="C3907" i="17"/>
  <c r="C3906" i="17"/>
  <c r="C3905" i="17"/>
  <c r="C3904" i="17"/>
  <c r="C3903" i="17"/>
  <c r="C3902" i="17"/>
  <c r="C3901" i="17"/>
  <c r="C3900" i="17"/>
  <c r="C3899" i="17"/>
  <c r="C3898" i="17"/>
  <c r="C3897" i="17"/>
  <c r="C3896" i="17"/>
  <c r="C3895" i="17"/>
  <c r="C3894" i="17"/>
  <c r="C3893" i="17"/>
  <c r="C3892" i="17"/>
  <c r="C3891" i="17"/>
  <c r="C3890" i="17"/>
  <c r="C3889" i="17"/>
  <c r="C3888" i="17"/>
  <c r="C3887" i="17"/>
  <c r="C3886" i="17"/>
  <c r="C3885" i="17"/>
  <c r="C3884" i="17"/>
  <c r="C3883" i="17"/>
  <c r="C3882" i="17"/>
  <c r="C3881" i="17"/>
  <c r="C3880" i="17"/>
  <c r="C3879" i="17"/>
  <c r="C3878" i="17"/>
  <c r="C3877" i="17"/>
  <c r="C3876" i="17"/>
  <c r="C3875" i="17"/>
  <c r="C3874" i="17"/>
  <c r="C3873" i="17"/>
  <c r="C3872" i="17"/>
  <c r="C3871" i="17"/>
  <c r="C3870" i="17"/>
  <c r="C3869" i="17"/>
  <c r="C3868" i="17"/>
  <c r="C3867" i="17"/>
  <c r="C3866" i="17"/>
  <c r="C3865" i="17"/>
  <c r="C3864" i="17"/>
  <c r="C3863" i="17"/>
  <c r="C3862" i="17"/>
  <c r="C3861" i="17"/>
  <c r="C3860" i="17"/>
  <c r="C3859" i="17"/>
  <c r="C3858" i="17"/>
  <c r="C3857" i="17"/>
  <c r="C3856" i="17"/>
  <c r="C3855" i="17"/>
  <c r="C3854" i="17"/>
  <c r="C3853" i="17"/>
  <c r="C3852" i="17"/>
  <c r="C3851" i="17"/>
  <c r="C3850" i="17"/>
  <c r="C3849" i="17"/>
  <c r="C3848" i="17"/>
  <c r="C3847" i="17"/>
  <c r="C3846" i="17"/>
  <c r="C3845" i="17"/>
  <c r="C3844" i="17"/>
  <c r="C3843" i="17"/>
  <c r="C3842" i="17"/>
  <c r="C3841" i="17"/>
  <c r="C3840" i="17"/>
  <c r="C3839" i="17"/>
  <c r="C3838" i="17"/>
  <c r="C3837" i="17"/>
  <c r="C3836" i="17"/>
  <c r="C3835" i="17"/>
  <c r="C3834" i="17"/>
  <c r="C3833" i="17"/>
  <c r="C3832" i="17"/>
  <c r="C3831" i="17"/>
  <c r="C3830" i="17"/>
  <c r="C3829" i="17"/>
  <c r="C3828" i="17"/>
  <c r="C3827" i="17"/>
  <c r="C3826" i="17"/>
  <c r="C3825" i="17"/>
  <c r="C3824" i="17"/>
  <c r="C3823" i="17"/>
  <c r="C3822" i="17"/>
  <c r="C3821" i="17"/>
  <c r="C3820" i="17"/>
  <c r="C3819" i="17"/>
  <c r="C3818" i="17"/>
  <c r="C3817" i="17"/>
  <c r="C3816" i="17"/>
  <c r="C3815" i="17"/>
  <c r="C3814" i="17"/>
  <c r="C3813" i="17"/>
  <c r="C3812" i="17"/>
  <c r="C3811" i="17"/>
  <c r="C3810" i="17"/>
  <c r="C3809" i="17"/>
  <c r="C3808" i="17"/>
  <c r="C3807" i="17"/>
  <c r="C3806" i="17"/>
  <c r="C3805" i="17"/>
  <c r="C3804" i="17"/>
  <c r="C3803" i="17"/>
  <c r="C3802" i="17"/>
  <c r="C3801" i="17"/>
  <c r="C3800" i="17"/>
  <c r="C3799" i="17"/>
  <c r="C3798" i="17"/>
  <c r="C3797" i="17"/>
  <c r="C3796" i="17"/>
  <c r="C3795" i="17"/>
  <c r="C3794" i="17"/>
  <c r="C3793" i="17"/>
  <c r="C3792" i="17"/>
  <c r="C3791" i="17"/>
  <c r="C3790" i="17"/>
  <c r="C3789" i="17"/>
  <c r="C3788" i="17"/>
  <c r="C3787" i="17"/>
  <c r="C3786" i="17"/>
  <c r="C3785" i="17"/>
  <c r="C3784" i="17"/>
  <c r="C3783" i="17"/>
  <c r="C3782" i="17"/>
  <c r="C3781" i="17"/>
  <c r="C3780" i="17"/>
  <c r="C3779" i="17"/>
  <c r="C3778" i="17"/>
  <c r="C3777" i="17"/>
  <c r="C3776" i="17"/>
  <c r="C3775" i="17"/>
  <c r="C3774" i="17"/>
  <c r="C3773" i="17"/>
  <c r="C3772" i="17"/>
  <c r="C3771" i="17"/>
  <c r="C3770" i="17"/>
  <c r="C3769" i="17"/>
  <c r="C3768" i="17"/>
  <c r="C3767" i="17"/>
  <c r="C3766" i="17"/>
  <c r="C3765" i="17"/>
  <c r="C3764" i="17"/>
  <c r="C3763" i="17"/>
  <c r="C3762" i="17"/>
  <c r="C3761" i="17"/>
  <c r="C3760" i="17"/>
  <c r="C3759" i="17"/>
  <c r="C3758" i="17"/>
  <c r="C3757" i="17"/>
  <c r="C3756" i="17"/>
  <c r="C3755" i="17"/>
  <c r="C3754" i="17"/>
  <c r="C3753" i="17"/>
  <c r="C3752" i="17"/>
  <c r="C3751" i="17"/>
  <c r="C3750" i="17"/>
  <c r="C3749" i="17"/>
  <c r="C3748" i="17"/>
  <c r="C3747" i="17"/>
  <c r="C3746" i="17"/>
  <c r="C3745" i="17"/>
  <c r="C3744" i="17"/>
  <c r="C3743" i="17"/>
  <c r="C3742" i="17"/>
  <c r="C3741" i="17"/>
  <c r="C3740" i="17"/>
  <c r="C3739" i="17"/>
  <c r="C3738" i="17"/>
  <c r="C3737" i="17"/>
  <c r="C3736" i="17"/>
  <c r="C3735" i="17"/>
  <c r="C3734" i="17"/>
  <c r="C3733" i="17"/>
  <c r="C3732" i="17"/>
  <c r="C3731" i="17"/>
  <c r="C3730" i="17"/>
  <c r="C3729" i="17"/>
  <c r="C3728" i="17"/>
  <c r="C3727" i="17"/>
  <c r="C3726" i="17"/>
  <c r="C3725" i="17"/>
  <c r="C3724" i="17"/>
  <c r="C3723" i="17"/>
  <c r="C3722" i="17"/>
  <c r="C3721" i="17"/>
  <c r="C3720" i="17"/>
  <c r="C3719" i="17"/>
  <c r="C3718" i="17"/>
  <c r="C3717" i="17"/>
  <c r="C3716" i="17"/>
  <c r="C3715" i="17"/>
  <c r="C3714" i="17"/>
  <c r="C3713" i="17"/>
  <c r="C3712" i="17"/>
  <c r="C3711" i="17"/>
  <c r="C3710" i="17"/>
  <c r="C3709" i="17"/>
  <c r="C3708" i="17"/>
  <c r="C3707" i="17"/>
  <c r="C3706" i="17"/>
  <c r="C3705" i="17"/>
  <c r="C3704" i="17"/>
  <c r="C3703" i="17"/>
  <c r="C3702" i="17"/>
  <c r="C3701" i="17"/>
  <c r="C3700" i="17"/>
  <c r="C3699" i="17"/>
  <c r="C3698" i="17"/>
  <c r="C3697" i="17"/>
  <c r="C3696" i="17"/>
  <c r="C3695" i="17"/>
  <c r="C3694" i="17"/>
  <c r="C3693" i="17"/>
  <c r="C3692" i="17"/>
  <c r="C3691" i="17"/>
  <c r="C3690" i="17"/>
  <c r="C3689" i="17"/>
  <c r="C3688" i="17"/>
  <c r="C3687" i="17"/>
  <c r="C3686" i="17"/>
  <c r="C3685" i="17"/>
  <c r="C3684" i="17"/>
  <c r="C3683" i="17"/>
  <c r="C3682" i="17"/>
  <c r="C3681" i="17"/>
  <c r="C3680" i="17"/>
  <c r="C3679" i="17"/>
  <c r="C3678" i="17"/>
  <c r="C3677" i="17"/>
  <c r="C3676" i="17"/>
  <c r="C3675" i="17"/>
  <c r="C3674" i="17"/>
  <c r="C3673" i="17"/>
  <c r="C3672" i="17"/>
  <c r="C3671" i="17"/>
  <c r="C3670" i="17"/>
  <c r="C3669" i="17"/>
  <c r="C3668" i="17"/>
  <c r="C3667" i="17"/>
  <c r="C3666" i="17"/>
  <c r="C3665" i="17"/>
  <c r="C3664" i="17"/>
  <c r="C3663" i="17"/>
  <c r="C3662" i="17"/>
  <c r="C3661" i="17"/>
  <c r="C3660" i="17"/>
  <c r="C3659" i="17"/>
  <c r="C3658" i="17"/>
  <c r="C3657" i="17"/>
  <c r="C3656" i="17"/>
  <c r="C3655" i="17"/>
  <c r="C3654" i="17"/>
  <c r="C3653" i="17"/>
  <c r="C3652" i="17"/>
  <c r="C3651" i="17"/>
  <c r="C3650" i="17"/>
  <c r="C3649" i="17"/>
  <c r="C3648" i="17"/>
  <c r="C3647" i="17"/>
  <c r="C3646" i="17"/>
  <c r="C3645" i="17"/>
  <c r="C3644" i="17"/>
  <c r="C3643" i="17"/>
  <c r="C3642" i="17"/>
  <c r="C3641" i="17"/>
  <c r="C3640" i="17"/>
  <c r="C3639" i="17"/>
  <c r="C3638" i="17"/>
  <c r="C3637" i="17"/>
  <c r="C3636" i="17"/>
  <c r="C3635" i="17"/>
  <c r="C3634" i="17"/>
  <c r="C3633" i="17"/>
  <c r="C3632" i="17"/>
  <c r="C3631" i="17"/>
  <c r="C3630" i="17"/>
  <c r="C3629" i="17"/>
  <c r="C3628" i="17"/>
  <c r="C3627" i="17"/>
  <c r="C3626" i="17"/>
  <c r="C3625" i="17"/>
  <c r="C3624" i="17"/>
  <c r="C3623" i="17"/>
  <c r="C3622" i="17"/>
  <c r="C3621" i="17"/>
  <c r="C3620" i="17"/>
  <c r="C3619" i="17"/>
  <c r="C3618" i="17"/>
  <c r="C3617" i="17"/>
  <c r="C3616" i="17"/>
  <c r="C3615" i="17"/>
  <c r="C3614" i="17"/>
  <c r="C3613" i="17"/>
  <c r="C3612" i="17"/>
  <c r="C3611" i="17"/>
  <c r="C3610" i="17"/>
  <c r="C3609" i="17"/>
  <c r="C3608" i="17"/>
  <c r="C3607" i="17"/>
  <c r="C3606" i="17"/>
  <c r="C3605" i="17"/>
  <c r="C3604" i="17"/>
  <c r="C3603" i="17"/>
  <c r="C3602" i="17"/>
  <c r="C3601" i="17"/>
  <c r="C3600" i="17"/>
  <c r="C3599" i="17"/>
  <c r="C3598" i="17"/>
  <c r="C3597" i="17"/>
  <c r="C3596" i="17"/>
  <c r="C3595" i="17"/>
  <c r="C3594" i="17"/>
  <c r="C3593" i="17"/>
  <c r="C3592" i="17"/>
  <c r="C3591" i="17"/>
  <c r="C3590" i="17"/>
  <c r="C3589" i="17"/>
  <c r="C3588" i="17"/>
  <c r="C3587" i="17"/>
  <c r="C3586" i="17"/>
  <c r="C3585" i="17"/>
  <c r="C3584" i="17"/>
  <c r="C3583" i="17"/>
  <c r="C3582" i="17"/>
  <c r="C3581" i="17"/>
  <c r="C3580" i="17"/>
  <c r="C3579" i="17"/>
  <c r="C3578" i="17"/>
  <c r="C3577" i="17"/>
  <c r="C3576" i="17"/>
  <c r="C3575" i="17"/>
  <c r="C3574" i="17"/>
  <c r="C3573" i="17"/>
  <c r="C3572" i="17"/>
  <c r="C3571" i="17"/>
  <c r="C3570" i="17"/>
  <c r="C3569" i="17"/>
  <c r="C3568" i="17"/>
  <c r="C3567" i="17"/>
  <c r="C3566" i="17"/>
  <c r="C3565" i="17"/>
  <c r="C3564" i="17"/>
  <c r="C3563" i="17"/>
  <c r="C3562" i="17"/>
  <c r="C3561" i="17"/>
  <c r="C3560" i="17"/>
  <c r="C3559" i="17"/>
  <c r="C3558" i="17"/>
  <c r="C3557" i="17"/>
  <c r="C3556" i="17"/>
  <c r="C3555" i="17"/>
  <c r="C3554" i="17"/>
  <c r="C3553" i="17"/>
  <c r="C3552" i="17"/>
  <c r="C3551" i="17"/>
  <c r="C3550" i="17"/>
  <c r="C3549" i="17"/>
  <c r="C3548" i="17"/>
  <c r="C3547" i="17"/>
  <c r="C3546" i="17"/>
  <c r="C3545" i="17"/>
  <c r="C3544" i="17"/>
  <c r="C3543" i="17"/>
  <c r="C3542" i="17"/>
  <c r="C3541" i="17"/>
  <c r="C3540" i="17"/>
  <c r="C3539" i="17"/>
  <c r="C3538" i="17"/>
  <c r="C3537" i="17"/>
  <c r="C3536" i="17"/>
  <c r="C3535" i="17"/>
  <c r="C3534" i="17"/>
  <c r="C3533" i="17"/>
  <c r="C3532" i="17"/>
  <c r="C3531" i="17"/>
  <c r="C3530" i="17"/>
  <c r="C3529" i="17"/>
  <c r="C3528" i="17"/>
  <c r="C3527" i="17"/>
  <c r="C3526" i="17"/>
  <c r="C3525" i="17"/>
  <c r="C3524" i="17"/>
  <c r="C3523" i="17"/>
  <c r="C3522" i="17"/>
  <c r="C3521" i="17"/>
  <c r="C3520" i="17"/>
  <c r="C3519" i="17"/>
  <c r="C3518" i="17"/>
  <c r="C3517" i="17"/>
  <c r="C3516" i="17"/>
  <c r="C3515" i="17"/>
  <c r="C3514" i="17"/>
  <c r="C3513" i="17"/>
  <c r="C3512" i="17"/>
  <c r="C3511" i="17"/>
  <c r="C3510" i="17"/>
  <c r="C3509" i="17"/>
  <c r="C3508" i="17"/>
  <c r="C3507" i="17"/>
  <c r="C3506" i="17"/>
  <c r="C3505" i="17"/>
  <c r="C3504" i="17"/>
  <c r="C3503" i="17"/>
  <c r="C3502" i="17"/>
  <c r="C3501" i="17"/>
  <c r="C3500" i="17"/>
  <c r="C3499" i="17"/>
  <c r="C3498" i="17"/>
  <c r="C3497" i="17"/>
  <c r="C3496" i="17"/>
  <c r="C3495" i="17"/>
  <c r="C3494" i="17"/>
  <c r="C3493" i="17"/>
  <c r="C3492" i="17"/>
  <c r="C3491" i="17"/>
  <c r="C3490" i="17"/>
  <c r="C3489" i="17"/>
  <c r="C3488" i="17"/>
  <c r="C3487" i="17"/>
  <c r="C3486" i="17"/>
  <c r="C3485" i="17"/>
  <c r="C3484" i="17"/>
  <c r="C3483" i="17"/>
  <c r="C3482" i="17"/>
  <c r="C3481" i="17"/>
  <c r="C3480" i="17"/>
  <c r="C3479" i="17"/>
  <c r="C3478" i="17"/>
  <c r="C3477" i="17"/>
  <c r="C3476" i="17"/>
  <c r="C3475" i="17"/>
  <c r="C3474" i="17"/>
  <c r="C3473" i="17"/>
  <c r="C3472" i="17"/>
  <c r="C3471" i="17"/>
  <c r="C3470" i="17"/>
  <c r="C3469" i="17"/>
  <c r="C3468" i="17"/>
  <c r="C3467" i="17"/>
  <c r="C3466" i="17"/>
  <c r="C3465" i="17"/>
  <c r="C3464" i="17"/>
  <c r="C3463" i="17"/>
  <c r="C3462" i="17"/>
  <c r="C3461" i="17"/>
  <c r="C3460" i="17"/>
  <c r="C3459" i="17"/>
  <c r="C3458" i="17"/>
  <c r="C3457" i="17"/>
  <c r="C3456" i="17"/>
  <c r="C3455" i="17"/>
  <c r="C3454" i="17"/>
  <c r="C3453" i="17"/>
  <c r="C3452" i="17"/>
  <c r="C3451" i="17"/>
  <c r="C3450" i="17"/>
  <c r="C3449" i="17"/>
  <c r="C3448" i="17"/>
  <c r="C3447" i="17"/>
  <c r="C3446" i="17"/>
  <c r="C3445" i="17"/>
  <c r="C3444" i="17"/>
  <c r="C3443" i="17"/>
  <c r="C3442" i="17"/>
  <c r="C3441" i="17"/>
  <c r="C3440" i="17"/>
  <c r="C3439" i="17"/>
  <c r="C3438" i="17"/>
  <c r="C3437" i="17"/>
  <c r="C3436" i="17"/>
  <c r="C3435" i="17"/>
  <c r="C3434" i="17"/>
  <c r="C3433" i="17"/>
  <c r="C3432" i="17"/>
  <c r="C3431" i="17"/>
  <c r="C3430" i="17"/>
  <c r="C3429" i="17"/>
  <c r="C3428" i="17"/>
  <c r="C3427" i="17"/>
  <c r="C3426" i="17"/>
  <c r="C3425" i="17"/>
  <c r="C3424" i="17"/>
  <c r="C3423" i="17"/>
  <c r="C3422" i="17"/>
  <c r="C3421" i="17"/>
  <c r="C3420" i="17"/>
  <c r="C3419" i="17"/>
  <c r="C3418" i="17"/>
  <c r="C3417" i="17"/>
  <c r="C3416" i="17"/>
  <c r="C3415" i="17"/>
  <c r="C3414" i="17"/>
  <c r="C3413" i="17"/>
  <c r="C3412" i="17"/>
  <c r="C3411" i="17"/>
  <c r="C3410" i="17"/>
  <c r="C3409" i="17"/>
  <c r="C3408" i="17"/>
  <c r="C3407" i="17"/>
  <c r="C3406" i="17"/>
  <c r="C3405" i="17"/>
  <c r="C3404" i="17"/>
  <c r="C3403" i="17"/>
  <c r="C3402" i="17"/>
  <c r="C3401" i="17"/>
  <c r="C3400" i="17"/>
  <c r="C3399" i="17"/>
  <c r="C3398" i="17"/>
  <c r="C3397" i="17"/>
  <c r="C3396" i="17"/>
  <c r="C3395" i="17"/>
  <c r="C3394" i="17"/>
  <c r="C3393" i="17"/>
  <c r="C3392" i="17"/>
  <c r="C3391" i="17"/>
  <c r="C3390" i="17"/>
  <c r="C3389" i="17"/>
  <c r="C3388" i="17"/>
  <c r="C3387" i="17"/>
  <c r="C3386" i="17"/>
  <c r="C3385" i="17"/>
  <c r="C3384" i="17"/>
  <c r="C3383" i="17"/>
  <c r="C3382" i="17"/>
  <c r="C3381" i="17"/>
  <c r="C3380" i="17"/>
  <c r="C3379" i="17"/>
  <c r="C3378" i="17"/>
  <c r="C3377" i="17"/>
  <c r="C3376" i="17"/>
  <c r="C3375" i="17"/>
  <c r="C3374" i="17"/>
  <c r="C3373" i="17"/>
  <c r="C3372" i="17"/>
  <c r="C3371" i="17"/>
  <c r="C3370" i="17"/>
  <c r="C3369" i="17"/>
  <c r="C3368" i="17"/>
  <c r="C3367" i="17"/>
  <c r="C3366" i="17"/>
  <c r="C3365" i="17"/>
  <c r="C3364" i="17"/>
  <c r="C3363" i="17"/>
  <c r="C3362" i="17"/>
  <c r="C3361" i="17"/>
  <c r="C3360" i="17"/>
  <c r="C3359" i="17"/>
  <c r="C3358" i="17"/>
  <c r="C3357" i="17"/>
  <c r="C3356" i="17"/>
  <c r="C3355" i="17"/>
  <c r="C3354" i="17"/>
  <c r="C3353" i="17"/>
  <c r="C3352" i="17"/>
  <c r="C3351" i="17"/>
  <c r="C3350" i="17"/>
  <c r="C3349" i="17"/>
  <c r="C3348" i="17"/>
  <c r="C3347" i="17"/>
  <c r="C3346" i="17"/>
  <c r="C3345" i="17"/>
  <c r="C3344" i="17"/>
  <c r="C3343" i="17"/>
  <c r="C3342" i="17"/>
  <c r="C3341" i="17"/>
  <c r="C3340" i="17"/>
  <c r="C3339" i="17"/>
  <c r="C3338" i="17"/>
  <c r="C3337" i="17"/>
  <c r="C3336" i="17"/>
  <c r="C3335" i="17"/>
  <c r="C3334" i="17"/>
  <c r="C3333" i="17"/>
  <c r="C3332" i="17"/>
  <c r="C3331" i="17"/>
  <c r="C3330" i="17"/>
  <c r="C3329" i="17"/>
  <c r="C3328" i="17"/>
  <c r="C3327" i="17"/>
  <c r="C3326" i="17"/>
  <c r="C3325" i="17"/>
  <c r="C3324" i="17"/>
  <c r="C3323" i="17"/>
  <c r="C3322" i="17"/>
  <c r="C3321" i="17"/>
  <c r="C3320" i="17"/>
  <c r="C3319" i="17"/>
  <c r="C3318" i="17"/>
  <c r="C3317" i="17"/>
  <c r="C3316" i="17"/>
  <c r="C3315" i="17"/>
  <c r="C3314" i="17"/>
  <c r="C3313" i="17"/>
  <c r="C3312" i="17"/>
  <c r="C3311" i="17"/>
  <c r="C3310" i="17"/>
  <c r="C3309" i="17"/>
  <c r="C3308" i="17"/>
  <c r="C3307" i="17"/>
  <c r="C3306" i="17"/>
  <c r="C3305" i="17"/>
  <c r="C3304" i="17"/>
  <c r="C3303" i="17"/>
  <c r="C3302" i="17"/>
  <c r="C3301" i="17"/>
  <c r="C3300" i="17"/>
  <c r="C3299" i="17"/>
  <c r="C3298" i="17"/>
  <c r="C3297" i="17"/>
  <c r="C3296" i="17"/>
  <c r="C3295" i="17"/>
  <c r="C3294" i="17"/>
  <c r="C3293" i="17"/>
  <c r="C3292" i="17"/>
  <c r="C3291" i="17"/>
  <c r="C3290" i="17"/>
  <c r="C3289" i="17"/>
  <c r="C3288" i="17"/>
  <c r="C3287" i="17"/>
  <c r="C3286" i="17"/>
  <c r="C3285" i="17"/>
  <c r="C3284" i="17"/>
  <c r="C3283" i="17"/>
  <c r="C3282" i="17"/>
  <c r="C3281" i="17"/>
  <c r="C3280" i="17"/>
  <c r="C3279" i="17"/>
  <c r="C3278" i="17"/>
  <c r="C3277" i="17"/>
  <c r="C3276" i="17"/>
  <c r="C3275" i="17"/>
  <c r="C3274" i="17"/>
  <c r="C3273" i="17"/>
  <c r="C3272" i="17"/>
  <c r="C3271" i="17"/>
  <c r="C3270" i="17"/>
  <c r="C3269" i="17"/>
  <c r="C3268" i="17"/>
  <c r="C3267" i="17"/>
  <c r="C3266" i="17"/>
  <c r="C3265" i="17"/>
  <c r="C3264" i="17"/>
  <c r="C3263" i="17"/>
  <c r="C3262" i="17"/>
  <c r="C3261" i="17"/>
  <c r="C3260" i="17"/>
  <c r="C3259" i="17"/>
  <c r="C3258" i="17"/>
  <c r="C3257" i="17"/>
  <c r="C3256" i="17"/>
  <c r="C3255" i="17"/>
  <c r="C3254" i="17"/>
  <c r="C3253" i="17"/>
  <c r="C3252" i="17"/>
  <c r="C3251" i="17"/>
  <c r="C3250" i="17"/>
  <c r="C3249" i="17"/>
  <c r="C3248" i="17"/>
  <c r="C3247" i="17"/>
  <c r="C3246" i="17"/>
  <c r="C3245" i="17"/>
  <c r="C3244" i="17"/>
  <c r="C3243" i="17"/>
  <c r="C3242" i="17"/>
  <c r="C3241" i="17"/>
  <c r="C3240" i="17"/>
  <c r="C3239" i="17"/>
  <c r="C3238" i="17"/>
  <c r="C3237" i="17"/>
  <c r="C3236" i="17"/>
  <c r="C3235" i="17"/>
  <c r="C3234" i="17"/>
  <c r="C3233" i="17"/>
  <c r="C3232" i="17"/>
  <c r="C3231" i="17"/>
  <c r="C3230" i="17"/>
  <c r="C3229" i="17"/>
  <c r="C3228" i="17"/>
  <c r="C3227" i="17"/>
  <c r="C3226" i="17"/>
  <c r="C3225" i="17"/>
  <c r="C3224" i="17"/>
  <c r="C3223" i="17"/>
  <c r="C3222" i="17"/>
  <c r="C3221" i="17"/>
  <c r="C3220" i="17"/>
  <c r="C3219" i="17"/>
  <c r="C3218" i="17"/>
  <c r="C3217" i="17"/>
  <c r="C3216" i="17"/>
  <c r="C3215" i="17"/>
  <c r="C3214" i="17"/>
  <c r="C3213" i="17"/>
  <c r="C3212" i="17"/>
  <c r="C3211" i="17"/>
  <c r="C3210" i="17"/>
  <c r="C3209" i="17"/>
  <c r="C3208" i="17"/>
  <c r="C3207" i="17"/>
  <c r="C3206" i="17"/>
  <c r="C3205" i="17"/>
  <c r="C3204" i="17"/>
  <c r="C3203" i="17"/>
  <c r="C3202" i="17"/>
  <c r="C3201" i="17"/>
  <c r="C3200" i="17"/>
  <c r="C3199" i="17"/>
  <c r="C3198" i="17"/>
  <c r="C3197" i="17"/>
  <c r="C3196" i="17"/>
  <c r="C3195" i="17"/>
  <c r="C3194" i="17"/>
  <c r="C3193" i="17"/>
  <c r="C3192" i="17"/>
  <c r="C3191" i="17"/>
  <c r="C3190" i="17"/>
  <c r="C3189" i="17"/>
  <c r="C3188" i="17"/>
  <c r="C3187" i="17"/>
  <c r="C3186" i="17"/>
  <c r="C3185" i="17"/>
  <c r="C3184" i="17"/>
  <c r="C3183" i="17"/>
  <c r="C3182" i="17"/>
  <c r="C3181" i="17"/>
  <c r="C3180" i="17"/>
  <c r="C3179" i="17"/>
  <c r="C3178" i="17"/>
  <c r="C3177" i="17"/>
  <c r="C3176" i="17"/>
  <c r="C3175" i="17"/>
  <c r="C3174" i="17"/>
  <c r="C3173" i="17"/>
  <c r="C3172" i="17"/>
  <c r="C3171" i="17"/>
  <c r="C3170" i="17"/>
  <c r="C3169" i="17"/>
  <c r="C3168" i="17"/>
  <c r="C3167" i="17"/>
  <c r="C3166" i="17"/>
  <c r="C3165" i="17"/>
  <c r="C3164" i="17"/>
  <c r="C3163" i="17"/>
  <c r="C3162" i="17"/>
  <c r="C3161" i="17"/>
  <c r="C3160" i="17"/>
  <c r="C3159" i="17"/>
  <c r="C3158" i="17"/>
  <c r="C3157" i="17"/>
  <c r="C3156" i="17"/>
  <c r="C3155" i="17"/>
  <c r="C3154" i="17"/>
  <c r="C3153" i="17"/>
  <c r="C3152" i="17"/>
  <c r="C3151" i="17"/>
  <c r="C3150" i="17"/>
  <c r="C3149" i="17"/>
  <c r="C3148" i="17"/>
  <c r="C3147" i="17"/>
  <c r="C3146" i="17"/>
  <c r="C3145" i="17"/>
  <c r="C3144" i="17"/>
  <c r="C3143" i="17"/>
  <c r="C3142" i="17"/>
  <c r="C3141" i="17"/>
  <c r="C3140" i="17"/>
  <c r="C3139" i="17"/>
  <c r="C3138" i="17"/>
  <c r="C3137" i="17"/>
  <c r="C3136" i="17"/>
  <c r="C3135" i="17"/>
  <c r="C3134" i="17"/>
  <c r="C3133" i="17"/>
  <c r="C3132" i="17"/>
  <c r="C3131" i="17"/>
  <c r="C3130" i="17"/>
  <c r="C3129" i="17"/>
  <c r="C3128" i="17"/>
  <c r="C3127" i="17"/>
  <c r="C3126" i="17"/>
  <c r="C3125" i="17"/>
  <c r="C3124" i="17"/>
  <c r="C3123" i="17"/>
  <c r="C3122" i="17"/>
  <c r="C3121" i="17"/>
  <c r="C3120" i="17"/>
  <c r="C3119" i="17"/>
  <c r="C3118" i="17"/>
  <c r="C3117" i="17"/>
  <c r="C3116" i="17"/>
  <c r="C3115" i="17"/>
  <c r="C3114" i="17"/>
  <c r="C3113" i="17"/>
  <c r="C3112" i="17"/>
  <c r="C3111" i="17"/>
  <c r="C3110" i="17"/>
  <c r="C3109" i="17"/>
  <c r="C3108" i="17"/>
  <c r="C3107" i="17"/>
  <c r="C3106" i="17"/>
  <c r="C3105" i="17"/>
  <c r="C3104" i="17"/>
  <c r="C3103" i="17"/>
  <c r="C3102" i="17"/>
  <c r="C3101" i="17"/>
  <c r="C3100" i="17"/>
  <c r="C3099" i="17"/>
  <c r="C3098" i="17"/>
  <c r="C3097" i="17"/>
  <c r="C3096" i="17"/>
  <c r="C3095" i="17"/>
  <c r="C3094" i="17"/>
  <c r="C3093" i="17"/>
  <c r="C3092" i="17"/>
  <c r="C3091" i="17"/>
  <c r="C3090" i="17"/>
  <c r="C3089" i="17"/>
  <c r="C3088" i="17"/>
  <c r="C3087" i="17"/>
  <c r="C3086" i="17"/>
  <c r="C3085" i="17"/>
  <c r="C3084" i="17"/>
  <c r="C3083" i="17"/>
  <c r="C3082" i="17"/>
  <c r="C3081" i="17"/>
  <c r="C3080" i="17"/>
  <c r="C3079" i="17"/>
  <c r="C3078" i="17"/>
  <c r="C3077" i="17"/>
  <c r="C3076" i="17"/>
  <c r="C3075" i="17"/>
  <c r="C3074" i="17"/>
  <c r="C3073" i="17"/>
  <c r="C3072" i="17"/>
  <c r="C3071" i="17"/>
  <c r="C3070" i="17"/>
  <c r="C3069" i="17"/>
  <c r="C3068" i="17"/>
  <c r="C3067" i="17"/>
  <c r="C3066" i="17"/>
  <c r="C3065" i="17"/>
  <c r="C3064" i="17"/>
  <c r="C3063" i="17"/>
  <c r="C3062" i="17"/>
  <c r="C3061" i="17"/>
  <c r="C3060" i="17"/>
  <c r="C3059" i="17"/>
  <c r="C3058" i="17"/>
  <c r="C3057" i="17"/>
  <c r="C3056" i="17"/>
  <c r="C3055" i="17"/>
  <c r="C3054" i="17"/>
  <c r="C3053" i="17"/>
  <c r="C3052" i="17"/>
  <c r="C3051" i="17"/>
  <c r="C3050" i="17"/>
  <c r="C3049" i="17"/>
  <c r="C3048" i="17"/>
  <c r="C3047" i="17"/>
  <c r="C3046" i="17"/>
  <c r="C3045" i="17"/>
  <c r="C3044" i="17"/>
  <c r="C3043" i="17"/>
  <c r="C3042" i="17"/>
  <c r="C3041" i="17"/>
  <c r="C3040" i="17"/>
  <c r="C3039" i="17"/>
  <c r="C3038" i="17"/>
  <c r="C3037" i="17"/>
  <c r="C3036" i="17"/>
  <c r="C3035" i="17"/>
  <c r="C3034" i="17"/>
  <c r="C3033" i="17"/>
  <c r="C3032" i="17"/>
  <c r="C3031" i="17"/>
  <c r="C3030" i="17"/>
  <c r="C3029" i="17"/>
  <c r="C3028" i="17"/>
  <c r="C3027" i="17"/>
  <c r="C3026" i="17"/>
  <c r="C3025" i="17"/>
  <c r="C3024" i="17"/>
  <c r="C3023" i="17"/>
  <c r="C3022" i="17"/>
  <c r="C3021" i="17"/>
  <c r="C3020" i="17"/>
  <c r="C3019" i="17"/>
  <c r="C3018" i="17"/>
  <c r="C3017" i="17"/>
  <c r="C3016" i="17"/>
  <c r="C3015" i="17"/>
  <c r="C3014" i="17"/>
  <c r="C3013" i="17"/>
  <c r="C3012" i="17"/>
  <c r="C3011" i="17"/>
  <c r="C3010" i="17"/>
  <c r="C3009" i="17"/>
  <c r="C3008" i="17"/>
  <c r="C3007" i="17"/>
  <c r="C3006" i="17"/>
  <c r="C3005" i="17"/>
  <c r="C3004" i="17"/>
  <c r="C3003" i="17"/>
  <c r="C3002" i="17"/>
  <c r="C3001" i="17"/>
  <c r="C3000" i="17"/>
  <c r="C2999" i="17"/>
  <c r="C2998" i="17"/>
  <c r="C2997" i="17"/>
  <c r="C2996" i="17"/>
  <c r="C2995" i="17"/>
  <c r="C2994" i="17"/>
  <c r="C2993" i="17"/>
  <c r="C2992" i="17"/>
  <c r="C2991" i="17"/>
  <c r="C2990" i="17"/>
  <c r="C2989" i="17"/>
  <c r="C2988" i="17"/>
  <c r="C2987" i="17"/>
  <c r="C2986" i="17"/>
  <c r="C2985" i="17"/>
  <c r="C2984" i="17"/>
  <c r="C2983" i="17"/>
  <c r="C2982" i="17"/>
  <c r="C2981" i="17"/>
  <c r="C2980" i="17"/>
  <c r="C2979" i="17"/>
  <c r="C2978" i="17"/>
  <c r="C2977" i="17"/>
  <c r="C2976" i="17"/>
  <c r="C2975" i="17"/>
  <c r="C2974" i="17"/>
  <c r="C2973" i="17"/>
  <c r="C2972" i="17"/>
  <c r="C2971" i="17"/>
  <c r="C2970" i="17"/>
  <c r="C2969" i="17"/>
  <c r="C2968" i="17"/>
  <c r="C2967" i="17"/>
  <c r="C2966" i="17"/>
  <c r="C2965" i="17"/>
  <c r="C2964" i="17"/>
  <c r="C2963" i="17"/>
  <c r="C2962" i="17"/>
  <c r="C2961" i="17"/>
  <c r="C2960" i="17"/>
  <c r="C2959" i="17"/>
  <c r="C2958" i="17"/>
  <c r="C2957" i="17"/>
  <c r="C2956" i="17"/>
  <c r="C2955" i="17"/>
  <c r="C2954" i="17"/>
  <c r="C2953" i="17"/>
  <c r="C2952" i="17"/>
  <c r="C2951" i="17"/>
  <c r="C2950" i="17"/>
  <c r="C2949" i="17"/>
  <c r="C2948" i="17"/>
  <c r="C2947" i="17"/>
  <c r="C2946" i="17"/>
  <c r="C2945" i="17"/>
  <c r="C2944" i="17"/>
  <c r="C2943" i="17"/>
  <c r="C2942" i="17"/>
  <c r="C2941" i="17"/>
  <c r="C2940" i="17"/>
  <c r="C2939" i="17"/>
  <c r="C2938" i="17"/>
  <c r="C2937" i="17"/>
  <c r="C2936" i="17"/>
  <c r="C2935" i="17"/>
  <c r="C2934" i="17"/>
  <c r="C2933" i="17"/>
  <c r="C2932" i="17"/>
  <c r="C2931" i="17"/>
  <c r="C2930" i="17"/>
  <c r="C2929" i="17"/>
  <c r="C2928" i="17"/>
  <c r="C2927" i="17"/>
  <c r="C2926" i="17"/>
  <c r="C2925" i="17"/>
  <c r="C2924" i="17"/>
  <c r="C2923" i="17"/>
  <c r="C2922" i="17"/>
  <c r="C2921" i="17"/>
  <c r="C2920" i="17"/>
  <c r="C2919" i="17"/>
  <c r="C2918" i="17"/>
  <c r="C2917" i="17"/>
  <c r="C2916" i="17"/>
  <c r="C2915" i="17"/>
  <c r="C2914" i="17"/>
  <c r="C2913" i="17"/>
  <c r="C2912" i="17"/>
  <c r="C2911" i="17"/>
  <c r="C2910" i="17"/>
  <c r="C2909" i="17"/>
  <c r="C2908" i="17"/>
  <c r="C2907" i="17"/>
  <c r="C2906" i="17"/>
  <c r="C2905" i="17"/>
  <c r="C2904" i="17"/>
  <c r="C2903" i="17"/>
  <c r="C2902" i="17"/>
  <c r="C2901" i="17"/>
  <c r="C2900" i="17"/>
  <c r="C2899" i="17"/>
  <c r="C2898" i="17"/>
  <c r="C2897" i="17"/>
  <c r="C2896" i="17"/>
  <c r="C2895" i="17"/>
  <c r="C2894" i="17"/>
  <c r="C2893" i="17"/>
  <c r="C2892" i="17"/>
  <c r="C2891" i="17"/>
  <c r="C2890" i="17"/>
  <c r="C2889" i="17"/>
  <c r="C2888" i="17"/>
  <c r="C2887" i="17"/>
  <c r="C2886" i="17"/>
  <c r="C2885" i="17"/>
  <c r="C2884" i="17"/>
  <c r="C2883" i="17"/>
  <c r="C2882" i="17"/>
  <c r="C2881" i="17"/>
  <c r="C2880" i="17"/>
  <c r="C2879" i="17"/>
  <c r="C2878" i="17"/>
  <c r="C2877" i="17"/>
  <c r="C2876" i="17"/>
  <c r="C2875" i="17"/>
  <c r="C2874" i="17"/>
  <c r="C2873" i="17"/>
  <c r="C2872" i="17"/>
  <c r="C2871" i="17"/>
  <c r="C2870" i="17"/>
  <c r="C2869" i="17"/>
  <c r="C2868" i="17"/>
  <c r="C2867" i="17"/>
  <c r="C2866" i="17"/>
  <c r="C2865" i="17"/>
  <c r="C2864" i="17"/>
  <c r="C2863" i="17"/>
  <c r="C2862" i="17"/>
  <c r="C2861" i="17"/>
  <c r="C2860" i="17"/>
  <c r="C2859" i="17"/>
  <c r="C2858" i="17"/>
  <c r="C2857" i="17"/>
  <c r="C2856" i="17"/>
  <c r="C2855" i="17"/>
  <c r="C2854" i="17"/>
  <c r="C2853" i="17"/>
  <c r="C2852" i="17"/>
  <c r="C2851" i="17"/>
  <c r="C2850" i="17"/>
  <c r="C2849" i="17"/>
  <c r="C2848" i="17"/>
  <c r="C2847" i="17"/>
  <c r="C2846" i="17"/>
  <c r="C2845" i="17"/>
  <c r="C2844" i="17"/>
  <c r="C2843" i="17"/>
  <c r="C2842" i="17"/>
  <c r="C2841" i="17"/>
  <c r="C2840" i="17"/>
  <c r="C2839" i="17"/>
  <c r="C2838" i="17"/>
  <c r="C2837" i="17"/>
  <c r="C2836" i="17"/>
  <c r="C2835" i="17"/>
  <c r="C2834" i="17"/>
  <c r="C2833" i="17"/>
  <c r="C2832" i="17"/>
  <c r="C2831" i="17"/>
  <c r="C2830" i="17"/>
  <c r="C2829" i="17"/>
  <c r="C2828" i="17"/>
  <c r="C2827" i="17"/>
  <c r="C2826" i="17"/>
  <c r="C2825" i="17"/>
  <c r="C2824" i="17"/>
  <c r="C2823" i="17"/>
  <c r="C2822" i="17"/>
  <c r="C2821" i="17"/>
  <c r="C2820" i="17"/>
  <c r="C2819" i="17"/>
  <c r="C2818" i="17"/>
  <c r="C2817" i="17"/>
  <c r="C2816" i="17"/>
  <c r="C2815" i="17"/>
  <c r="C2814" i="17"/>
  <c r="C2813" i="17"/>
  <c r="C2812" i="17"/>
  <c r="C2811" i="17"/>
  <c r="C2810" i="17"/>
  <c r="C2809" i="17"/>
  <c r="C2808" i="17"/>
  <c r="C2807" i="17"/>
  <c r="C2806" i="17"/>
  <c r="C2805" i="17"/>
  <c r="C2804" i="17"/>
  <c r="C2803" i="17"/>
  <c r="C2802" i="17"/>
  <c r="C2801" i="17"/>
  <c r="C2800" i="17"/>
  <c r="C2799" i="17"/>
  <c r="C2798" i="17"/>
  <c r="C2797" i="17"/>
  <c r="C2796" i="17"/>
  <c r="C2795" i="17"/>
  <c r="C2794" i="17"/>
  <c r="C2793" i="17"/>
  <c r="C2792" i="17"/>
  <c r="C2791" i="17"/>
  <c r="C2790" i="17"/>
  <c r="C2789" i="17"/>
  <c r="C2788" i="17"/>
  <c r="C2787" i="17"/>
  <c r="C2786" i="17"/>
  <c r="C2785" i="17"/>
  <c r="C2784" i="17"/>
  <c r="C2783" i="17"/>
  <c r="C2782" i="17"/>
  <c r="C2781" i="17"/>
  <c r="C2780" i="17"/>
  <c r="C2779" i="17"/>
  <c r="C2778" i="17"/>
  <c r="C2777" i="17"/>
  <c r="C2776" i="17"/>
  <c r="C2775" i="17"/>
  <c r="C2774" i="17"/>
  <c r="C2773" i="17"/>
  <c r="C2772" i="17"/>
  <c r="C2771" i="17"/>
  <c r="C2770" i="17"/>
  <c r="C2769" i="17"/>
  <c r="C2768" i="17"/>
  <c r="C2767" i="17"/>
  <c r="C2766" i="17"/>
  <c r="C2765" i="17"/>
  <c r="C2764" i="17"/>
  <c r="C2763" i="17"/>
  <c r="C2762" i="17"/>
  <c r="C2761" i="17"/>
  <c r="C2760" i="17"/>
  <c r="C2759" i="17"/>
  <c r="C2758" i="17"/>
  <c r="C2757" i="17"/>
  <c r="C2756" i="17"/>
  <c r="C2755" i="17"/>
  <c r="C2754" i="17"/>
  <c r="C2753" i="17"/>
  <c r="C2752" i="17"/>
  <c r="C2751" i="17"/>
  <c r="C2750" i="17"/>
  <c r="C2749" i="17"/>
  <c r="C2748" i="17"/>
  <c r="C2747" i="17"/>
  <c r="C2746" i="17"/>
  <c r="C2745" i="17"/>
  <c r="C2744" i="17"/>
  <c r="C2743" i="17"/>
  <c r="C2742" i="17"/>
  <c r="C2741" i="17"/>
  <c r="C2740" i="17"/>
  <c r="C2739" i="17"/>
  <c r="C2738" i="17"/>
  <c r="C2737" i="17"/>
  <c r="C2736" i="17"/>
  <c r="C2735" i="17"/>
  <c r="C2734" i="17"/>
  <c r="C2733" i="17"/>
  <c r="C2732" i="17"/>
  <c r="C2731" i="17"/>
  <c r="C2730" i="17"/>
  <c r="C2729" i="17"/>
  <c r="C2728" i="17"/>
  <c r="C2727" i="17"/>
  <c r="C2726" i="17"/>
  <c r="C2725" i="17"/>
  <c r="C2724" i="17"/>
  <c r="C2723" i="17"/>
  <c r="C2722" i="17"/>
  <c r="C2721" i="17"/>
  <c r="C2720" i="17"/>
  <c r="C2719" i="17"/>
  <c r="C2718" i="17"/>
  <c r="C2717" i="17"/>
  <c r="C2716" i="17"/>
  <c r="C2715" i="17"/>
  <c r="C2714" i="17"/>
  <c r="C2713" i="17"/>
  <c r="C2712" i="17"/>
  <c r="C2711" i="17"/>
  <c r="C2710" i="17"/>
  <c r="C2709" i="17"/>
  <c r="C2708" i="17"/>
  <c r="C2707" i="17"/>
  <c r="C2706" i="17"/>
  <c r="C2705" i="17"/>
  <c r="C2704" i="17"/>
  <c r="C2703" i="17"/>
  <c r="C2702" i="17"/>
  <c r="C2701" i="17"/>
  <c r="C2700" i="17"/>
  <c r="C2699" i="17"/>
  <c r="C2698" i="17"/>
  <c r="C2697" i="17"/>
  <c r="C2696" i="17"/>
  <c r="C2695" i="17"/>
  <c r="C2694" i="17"/>
  <c r="C2693" i="17"/>
  <c r="C2692" i="17"/>
  <c r="C2691" i="17"/>
  <c r="C2690" i="17"/>
  <c r="C2689" i="17"/>
  <c r="C2688" i="17"/>
  <c r="C2687" i="17"/>
  <c r="C2686" i="17"/>
  <c r="C2685" i="17"/>
  <c r="C2684" i="17"/>
  <c r="C2683" i="17"/>
  <c r="C2682" i="17"/>
  <c r="C2681" i="17"/>
  <c r="C2680" i="17"/>
  <c r="C2679" i="17"/>
  <c r="C2678" i="17"/>
  <c r="C2677" i="17"/>
  <c r="C2676" i="17"/>
  <c r="C2675" i="17"/>
  <c r="C2674" i="17"/>
  <c r="C2673" i="17"/>
  <c r="C2672" i="17"/>
  <c r="C2671" i="17"/>
  <c r="C2670" i="17"/>
  <c r="C2669" i="17"/>
  <c r="C2668" i="17"/>
  <c r="C2667" i="17"/>
  <c r="C2666" i="17"/>
  <c r="C2665" i="17"/>
  <c r="C2664" i="17"/>
  <c r="C2663" i="17"/>
  <c r="C2662" i="17"/>
  <c r="C2661" i="17"/>
  <c r="C2660" i="17"/>
  <c r="C2659" i="17"/>
  <c r="C2658" i="17"/>
  <c r="C2657" i="17"/>
  <c r="C2656" i="17"/>
  <c r="C2655" i="17"/>
  <c r="C2654" i="17"/>
  <c r="C2653" i="17"/>
  <c r="C2652" i="17"/>
  <c r="C2651" i="17"/>
  <c r="C2650" i="17"/>
  <c r="C2649" i="17"/>
  <c r="C2648" i="17"/>
  <c r="C2647" i="17"/>
  <c r="C2646" i="17"/>
  <c r="C2645" i="17"/>
  <c r="C2644" i="17"/>
  <c r="C2643" i="17"/>
  <c r="C2642" i="17"/>
  <c r="C2641" i="17"/>
  <c r="C2640" i="17"/>
  <c r="C2639" i="17"/>
  <c r="C2638" i="17"/>
  <c r="C2637" i="17"/>
  <c r="C2636" i="17"/>
  <c r="C2635" i="17"/>
  <c r="C2634" i="17"/>
  <c r="C2633" i="17"/>
  <c r="C2632" i="17"/>
  <c r="C2631" i="17"/>
  <c r="C2630" i="17"/>
  <c r="C2629" i="17"/>
  <c r="C2628" i="17"/>
  <c r="C2627" i="17"/>
  <c r="C2626" i="17"/>
  <c r="C2625" i="17"/>
  <c r="C2624" i="17"/>
  <c r="C2623" i="17"/>
  <c r="C2622" i="17"/>
  <c r="C2621" i="17"/>
  <c r="C2620" i="17"/>
  <c r="C2619" i="17"/>
  <c r="C2618" i="17"/>
  <c r="C2617" i="17"/>
  <c r="C2616" i="17"/>
  <c r="C2615" i="17"/>
  <c r="C2614" i="17"/>
  <c r="C2613" i="17"/>
  <c r="C2612" i="17"/>
  <c r="C2611" i="17"/>
  <c r="C2610" i="17"/>
  <c r="C2609" i="17"/>
  <c r="C2608" i="17"/>
  <c r="C2607" i="17"/>
  <c r="C2606" i="17"/>
  <c r="C2605" i="17"/>
  <c r="C2604" i="17"/>
  <c r="C2603" i="17"/>
  <c r="C2602" i="17"/>
  <c r="C2601" i="17"/>
  <c r="C2600" i="17"/>
  <c r="C2599" i="17"/>
  <c r="C2598" i="17"/>
  <c r="C2597" i="17"/>
  <c r="C2596" i="17"/>
  <c r="C2595" i="17"/>
  <c r="C2594" i="17"/>
  <c r="C2593" i="17"/>
  <c r="C2592" i="17"/>
  <c r="C2591" i="17"/>
  <c r="C2590" i="17"/>
  <c r="C2589" i="17"/>
  <c r="C2588" i="17"/>
  <c r="C2587" i="17"/>
  <c r="C2586" i="17"/>
  <c r="C2585" i="17"/>
  <c r="C2584" i="17"/>
  <c r="C2583" i="17"/>
  <c r="C2582" i="17"/>
  <c r="C2581" i="17"/>
  <c r="C2580" i="17"/>
  <c r="C2579" i="17"/>
  <c r="C2578" i="17"/>
  <c r="C2577" i="17"/>
  <c r="C2576" i="17"/>
  <c r="C2575" i="17"/>
  <c r="C2574" i="17"/>
  <c r="C2573" i="17"/>
  <c r="C2572" i="17"/>
  <c r="C2571" i="17"/>
  <c r="C2570" i="17"/>
  <c r="C2569" i="17"/>
  <c r="C2568" i="17"/>
  <c r="C2567" i="17"/>
  <c r="C2566" i="17"/>
  <c r="C2565" i="17"/>
  <c r="C2564" i="17"/>
  <c r="C2563" i="17"/>
  <c r="C2562" i="17"/>
  <c r="C2561" i="17"/>
  <c r="C2560" i="17"/>
  <c r="C2559" i="17"/>
  <c r="C2558" i="17"/>
  <c r="C2557" i="17"/>
  <c r="C2556" i="17"/>
  <c r="C2555" i="17"/>
  <c r="C2554" i="17"/>
  <c r="C2553" i="17"/>
  <c r="C2552" i="17"/>
  <c r="C2551" i="17"/>
  <c r="C2550" i="17"/>
  <c r="C2549" i="17"/>
  <c r="C2548" i="17"/>
  <c r="C2547" i="17"/>
  <c r="C2546" i="17"/>
  <c r="C2545" i="17"/>
  <c r="C2544" i="17"/>
  <c r="C2543" i="17"/>
  <c r="C2542" i="17"/>
  <c r="C2541" i="17"/>
  <c r="C2540" i="17"/>
  <c r="C2539" i="17"/>
  <c r="C2538" i="17"/>
  <c r="C2537" i="17"/>
  <c r="C2536" i="17"/>
  <c r="C2535" i="17"/>
  <c r="C2534" i="17"/>
  <c r="C2533" i="17"/>
  <c r="C2532" i="17"/>
  <c r="C2531" i="17"/>
  <c r="C2530" i="17"/>
  <c r="C2529" i="17"/>
  <c r="C2528" i="17"/>
  <c r="C2527" i="17"/>
  <c r="C2526" i="17"/>
  <c r="C2525" i="17"/>
  <c r="C2524" i="17"/>
  <c r="C2523" i="17"/>
  <c r="C2522" i="17"/>
  <c r="C2521" i="17"/>
  <c r="C2520" i="17"/>
  <c r="C2519" i="17"/>
  <c r="C2518" i="17"/>
  <c r="C2517" i="17"/>
  <c r="C2516" i="17"/>
  <c r="C2515" i="17"/>
  <c r="C2514" i="17"/>
  <c r="C2513" i="17"/>
  <c r="C2512" i="17"/>
  <c r="C2511" i="17"/>
  <c r="C2510" i="17"/>
  <c r="C2509" i="17"/>
  <c r="C2508" i="17"/>
  <c r="C2507" i="17"/>
  <c r="C2506" i="17"/>
  <c r="C2505" i="17"/>
  <c r="C2504" i="17"/>
  <c r="C2503" i="17"/>
  <c r="C2502" i="17"/>
  <c r="C2501" i="17"/>
  <c r="C2500" i="17"/>
  <c r="C2499" i="17"/>
  <c r="C2498" i="17"/>
  <c r="C2497" i="17"/>
  <c r="C2496" i="17"/>
  <c r="C2495" i="17"/>
  <c r="C2494" i="17"/>
  <c r="C2493" i="17"/>
  <c r="C2492" i="17"/>
  <c r="C2491" i="17"/>
  <c r="C2490" i="17"/>
  <c r="C2489" i="17"/>
  <c r="C2488" i="17"/>
  <c r="C2487" i="17"/>
  <c r="C2486" i="17"/>
  <c r="C2485" i="17"/>
  <c r="C2484" i="17"/>
  <c r="C2483" i="17"/>
  <c r="C2482" i="17"/>
  <c r="C2481" i="17"/>
  <c r="C2480" i="17"/>
  <c r="C2479" i="17"/>
  <c r="C2478" i="17"/>
  <c r="C2477" i="17"/>
  <c r="C2476" i="17"/>
  <c r="C2475" i="17"/>
  <c r="C2474" i="17"/>
  <c r="C2473" i="17"/>
  <c r="C2472" i="17"/>
  <c r="C2471" i="17"/>
  <c r="C2470" i="17"/>
  <c r="C2469" i="17"/>
  <c r="C2468" i="17"/>
  <c r="C2467" i="17"/>
  <c r="C2466" i="17"/>
  <c r="C2465" i="17"/>
  <c r="C2464" i="17"/>
  <c r="C2463" i="17"/>
  <c r="C2462" i="17"/>
  <c r="C2461" i="17"/>
  <c r="C2460" i="17"/>
  <c r="C2459" i="17"/>
  <c r="C2458" i="17"/>
  <c r="C2457" i="17"/>
  <c r="C2456" i="17"/>
  <c r="C2455" i="17"/>
  <c r="C2454" i="17"/>
  <c r="C2453" i="17"/>
  <c r="C2452" i="17"/>
  <c r="C2451" i="17"/>
  <c r="C2450" i="17"/>
  <c r="C2449" i="17"/>
  <c r="C2448" i="17"/>
  <c r="C2447" i="17"/>
  <c r="C2446" i="17"/>
  <c r="C2445" i="17"/>
  <c r="C2444" i="17"/>
  <c r="C2443" i="17"/>
  <c r="C2442" i="17"/>
  <c r="C2441" i="17"/>
  <c r="C2440" i="17"/>
  <c r="C2439" i="17"/>
  <c r="C2438" i="17"/>
  <c r="C2437" i="17"/>
  <c r="C2436" i="17"/>
  <c r="C2435" i="17"/>
  <c r="C2434" i="17"/>
  <c r="C2433" i="17"/>
  <c r="C2432" i="17"/>
  <c r="C2431" i="17"/>
  <c r="C2430" i="17"/>
  <c r="C2429" i="17"/>
  <c r="C2428" i="17"/>
  <c r="C2427" i="17"/>
  <c r="C2426" i="17"/>
  <c r="C2425" i="17"/>
  <c r="C2424" i="17"/>
  <c r="C2423" i="17"/>
  <c r="C2422" i="17"/>
  <c r="C2421" i="17"/>
  <c r="C2420" i="17"/>
  <c r="C2419" i="17"/>
  <c r="C2418" i="17"/>
  <c r="C2417" i="17"/>
  <c r="C2416" i="17"/>
  <c r="C2415" i="17"/>
  <c r="C2414" i="17"/>
  <c r="C2413" i="17"/>
  <c r="C2412" i="17"/>
  <c r="C2411" i="17"/>
  <c r="C2410" i="17"/>
  <c r="C2409" i="17"/>
  <c r="C2408" i="17"/>
  <c r="C2407" i="17"/>
  <c r="C2406" i="17"/>
  <c r="C2405" i="17"/>
  <c r="C2404" i="17"/>
  <c r="C2403" i="17"/>
  <c r="C2402" i="17"/>
  <c r="C2401" i="17"/>
  <c r="C2400" i="17"/>
  <c r="C2399" i="17"/>
  <c r="C2398" i="17"/>
  <c r="C2397" i="17"/>
  <c r="C2396" i="17"/>
  <c r="C2395" i="17"/>
  <c r="C2394" i="17"/>
  <c r="C2393" i="17"/>
  <c r="C2392" i="17"/>
  <c r="C2391" i="17"/>
  <c r="C2390" i="17"/>
  <c r="C2389" i="17"/>
  <c r="C2388" i="17"/>
  <c r="C2387" i="17"/>
  <c r="C2386" i="17"/>
  <c r="C2385" i="17"/>
  <c r="C2384" i="17"/>
  <c r="C2383" i="17"/>
  <c r="C2382" i="17"/>
  <c r="C2381" i="17"/>
  <c r="C2380" i="17"/>
  <c r="C2379" i="17"/>
  <c r="C2378" i="17"/>
  <c r="C2377" i="17"/>
  <c r="C2376" i="17"/>
  <c r="C2375" i="17"/>
  <c r="C2374" i="17"/>
  <c r="C2373" i="17"/>
  <c r="C2372" i="17"/>
  <c r="C2371" i="17"/>
  <c r="C2370" i="17"/>
  <c r="C2369" i="17"/>
  <c r="C2368" i="17"/>
  <c r="C2367" i="17"/>
  <c r="C2366" i="17"/>
  <c r="C2365" i="17"/>
  <c r="C2364" i="17"/>
  <c r="C2363" i="17"/>
  <c r="C2362" i="17"/>
  <c r="C2361" i="17"/>
  <c r="C2360" i="17"/>
  <c r="C2359" i="17"/>
  <c r="C2358" i="17"/>
  <c r="C2357" i="17"/>
  <c r="C2356" i="17"/>
  <c r="C2355" i="17"/>
  <c r="C2354" i="17"/>
  <c r="C2353" i="17"/>
  <c r="C2352" i="17"/>
  <c r="C2351" i="17"/>
  <c r="C2350" i="17"/>
  <c r="C2349" i="17"/>
  <c r="C2348" i="17"/>
  <c r="C2347" i="17"/>
  <c r="C2346" i="17"/>
  <c r="C2345" i="17"/>
  <c r="C2344" i="17"/>
  <c r="C2343" i="17"/>
  <c r="C2342" i="17"/>
  <c r="C2341" i="17"/>
  <c r="C2340" i="17"/>
  <c r="C2339" i="17"/>
  <c r="C2338" i="17"/>
  <c r="C2337" i="17"/>
  <c r="C2336" i="17"/>
  <c r="C2335" i="17"/>
  <c r="C2334" i="17"/>
  <c r="C2333" i="17"/>
  <c r="C2332" i="17"/>
  <c r="C2331" i="17"/>
  <c r="C2330" i="17"/>
  <c r="C2329" i="17"/>
  <c r="C2328" i="17"/>
  <c r="C2327" i="17"/>
  <c r="C2326" i="17"/>
  <c r="C2325" i="17"/>
  <c r="C2324" i="17"/>
  <c r="C2323" i="17"/>
  <c r="C2322" i="17"/>
  <c r="C2321" i="17"/>
  <c r="C2320" i="17"/>
  <c r="C2319" i="17"/>
  <c r="C2318" i="17"/>
  <c r="C2317" i="17"/>
  <c r="C2316" i="17"/>
  <c r="C2315" i="17"/>
  <c r="C2314" i="17"/>
  <c r="C2313" i="17"/>
  <c r="C2312" i="17"/>
  <c r="C2311" i="17"/>
  <c r="C2310" i="17"/>
  <c r="C2309" i="17"/>
  <c r="C2308" i="17"/>
  <c r="C2307" i="17"/>
  <c r="C2306" i="17"/>
  <c r="C2305" i="17"/>
  <c r="C2304" i="17"/>
  <c r="C2303" i="17"/>
  <c r="C2302" i="17"/>
  <c r="C2301" i="17"/>
  <c r="C2300" i="17"/>
  <c r="C2299" i="17"/>
  <c r="C2298" i="17"/>
  <c r="C2297" i="17"/>
  <c r="C2296" i="17"/>
  <c r="C2295" i="17"/>
  <c r="C2294" i="17"/>
  <c r="C2293" i="17"/>
  <c r="C2292" i="17"/>
  <c r="C2291" i="17"/>
  <c r="C2290" i="17"/>
  <c r="C2289" i="17"/>
  <c r="C2288" i="17"/>
  <c r="C2287" i="17"/>
  <c r="C2286" i="17"/>
  <c r="C2285" i="17"/>
  <c r="C2284" i="17"/>
  <c r="C2283" i="17"/>
  <c r="C2282" i="17"/>
  <c r="C2281" i="17"/>
  <c r="C2280" i="17"/>
  <c r="C2279" i="17"/>
  <c r="C2278" i="17"/>
  <c r="C2277" i="17"/>
  <c r="C2276" i="17"/>
  <c r="C2275" i="17"/>
  <c r="C2274" i="17"/>
  <c r="C2273" i="17"/>
  <c r="C2272" i="17"/>
  <c r="C2271" i="17"/>
  <c r="C2270" i="17"/>
  <c r="C2269" i="17"/>
  <c r="C2268" i="17"/>
  <c r="C2267" i="17"/>
  <c r="C2266" i="17"/>
  <c r="C2265" i="17"/>
  <c r="C2264" i="17"/>
  <c r="C2263" i="17"/>
  <c r="C2262" i="17"/>
  <c r="C2261" i="17"/>
  <c r="C2260" i="17"/>
  <c r="C2259" i="17"/>
  <c r="C2258" i="17"/>
  <c r="C2257" i="17"/>
  <c r="C2256" i="17"/>
  <c r="C2255" i="17"/>
  <c r="C2254" i="17"/>
  <c r="C2253" i="17"/>
  <c r="C2252" i="17"/>
  <c r="C2251" i="17"/>
  <c r="C2250" i="17"/>
  <c r="C2249" i="17"/>
  <c r="C2248" i="17"/>
  <c r="C2247" i="17"/>
  <c r="C2246" i="17"/>
  <c r="C2245" i="17"/>
  <c r="C2244" i="17"/>
  <c r="C2243" i="17"/>
  <c r="C2242" i="17"/>
  <c r="C2241" i="17"/>
  <c r="C2240" i="17"/>
  <c r="C2239" i="17"/>
  <c r="C2238" i="17"/>
  <c r="C2237" i="17"/>
  <c r="C2236" i="17"/>
  <c r="C2235" i="17"/>
  <c r="C2234" i="17"/>
  <c r="C2233" i="17"/>
  <c r="C2232" i="17"/>
  <c r="C2231" i="17"/>
  <c r="C2230" i="17"/>
  <c r="C2229" i="17"/>
  <c r="C2228" i="17"/>
  <c r="C2227" i="17"/>
  <c r="C2226" i="17"/>
  <c r="C2225" i="17"/>
  <c r="C2224" i="17"/>
  <c r="C2223" i="17"/>
  <c r="C2222" i="17"/>
  <c r="C2221" i="17"/>
  <c r="C2220" i="17"/>
  <c r="C2219" i="17"/>
  <c r="C2218" i="17"/>
  <c r="C2217" i="17"/>
  <c r="C2216" i="17"/>
  <c r="C2215" i="17"/>
  <c r="C2214" i="17"/>
  <c r="C2213" i="17"/>
  <c r="C2212" i="17"/>
  <c r="C2211" i="17"/>
  <c r="C2210" i="17"/>
  <c r="C2209" i="17"/>
  <c r="C2208" i="17"/>
  <c r="C2207" i="17"/>
  <c r="C2206" i="17"/>
  <c r="C2205" i="17"/>
  <c r="C2204" i="17"/>
  <c r="C2203" i="17"/>
  <c r="C2202" i="17"/>
  <c r="C2201" i="17"/>
  <c r="C2200" i="17"/>
  <c r="C2199" i="17"/>
  <c r="C2198" i="17"/>
  <c r="C2197" i="17"/>
  <c r="C2196" i="17"/>
  <c r="C2195" i="17"/>
  <c r="C2194" i="17"/>
  <c r="C2193" i="17"/>
  <c r="C2192" i="17"/>
  <c r="C2191" i="17"/>
  <c r="C2190" i="17"/>
  <c r="C2189" i="17"/>
  <c r="C2188" i="17"/>
  <c r="C2187" i="17"/>
  <c r="C2186" i="17"/>
  <c r="C2185" i="17"/>
  <c r="C2184" i="17"/>
  <c r="C2183" i="17"/>
  <c r="C2182" i="17"/>
  <c r="C2181" i="17"/>
  <c r="C2180" i="17"/>
  <c r="C2179" i="17"/>
  <c r="C2178" i="17"/>
  <c r="C2177" i="17"/>
  <c r="C2176" i="17"/>
  <c r="C2175" i="17"/>
  <c r="C2174" i="17"/>
  <c r="C2173" i="17"/>
  <c r="C2172" i="17"/>
  <c r="C2171" i="17"/>
  <c r="C2170" i="17"/>
  <c r="C2169" i="17"/>
  <c r="C2168" i="17"/>
  <c r="C2167" i="17"/>
  <c r="C2166" i="17"/>
  <c r="C2165" i="17"/>
  <c r="C2164" i="17"/>
  <c r="C2163" i="17"/>
  <c r="C2162" i="17"/>
  <c r="C2161" i="17"/>
  <c r="C2160" i="17"/>
  <c r="C2159" i="17"/>
  <c r="C2158" i="17"/>
  <c r="C2157" i="17"/>
  <c r="C2156" i="17"/>
  <c r="C2155" i="17"/>
  <c r="C2154" i="17"/>
  <c r="C2153" i="17"/>
  <c r="C2152" i="17"/>
  <c r="C2151" i="17"/>
  <c r="C2150" i="17"/>
  <c r="C2149" i="17"/>
  <c r="C2148" i="17"/>
  <c r="C2147" i="17"/>
  <c r="C2146" i="17"/>
  <c r="C2145" i="17"/>
  <c r="C2144" i="17"/>
  <c r="C2143" i="17"/>
  <c r="C2142" i="17"/>
  <c r="C2141" i="17"/>
  <c r="C2140" i="17"/>
  <c r="C2139" i="17"/>
  <c r="C2138" i="17"/>
  <c r="C2137" i="17"/>
  <c r="C2136" i="17"/>
  <c r="C2135" i="17"/>
  <c r="C2134" i="17"/>
  <c r="C2133" i="17"/>
  <c r="C2132" i="17"/>
  <c r="C2131" i="17"/>
  <c r="C2130" i="17"/>
  <c r="C2129" i="17"/>
  <c r="C2128" i="17"/>
  <c r="C2127" i="17"/>
  <c r="C2126" i="17"/>
  <c r="C2125" i="17"/>
  <c r="C2124" i="17"/>
  <c r="C2123" i="17"/>
  <c r="C2122" i="17"/>
  <c r="C2121" i="17"/>
  <c r="C2120" i="17"/>
  <c r="C2119" i="17"/>
  <c r="C2118" i="17"/>
  <c r="C2117" i="17"/>
  <c r="C2116" i="17"/>
  <c r="C2115" i="17"/>
  <c r="C2114" i="17"/>
  <c r="C2113" i="17"/>
  <c r="C2112" i="17"/>
  <c r="C2111" i="17"/>
  <c r="C2110" i="17"/>
  <c r="C2109" i="17"/>
  <c r="C2108" i="17"/>
  <c r="C2107" i="17"/>
  <c r="C2106" i="17"/>
  <c r="C2105" i="17"/>
  <c r="C2104" i="17"/>
  <c r="C2103" i="17"/>
  <c r="C2102" i="17"/>
  <c r="C2101" i="17"/>
  <c r="C2100" i="17"/>
  <c r="C2099" i="17"/>
  <c r="C2098" i="17"/>
  <c r="C2097" i="17"/>
  <c r="C2096" i="17"/>
  <c r="C2095" i="17"/>
  <c r="C2094" i="17"/>
  <c r="C2093" i="17"/>
  <c r="C2092" i="17"/>
  <c r="C2091" i="17"/>
  <c r="C2090" i="17"/>
  <c r="C2089" i="17"/>
  <c r="C2088" i="17"/>
  <c r="C2087" i="17"/>
  <c r="C2086" i="17"/>
  <c r="C2085" i="17"/>
  <c r="C2084" i="17"/>
  <c r="C2083" i="17"/>
  <c r="C2082" i="17"/>
  <c r="C2081" i="17"/>
  <c r="C2080" i="17"/>
  <c r="C2079" i="17"/>
  <c r="C2078" i="17"/>
  <c r="C2077" i="17"/>
  <c r="C2076" i="17"/>
  <c r="C2075" i="17"/>
  <c r="C2074" i="17"/>
  <c r="C2073" i="17"/>
  <c r="C2072" i="17"/>
  <c r="C2071" i="17"/>
  <c r="C2070" i="17"/>
  <c r="C2069" i="17"/>
  <c r="C2068" i="17"/>
  <c r="C2067" i="17"/>
  <c r="C2066" i="17"/>
  <c r="C2065" i="17"/>
  <c r="C2064" i="17"/>
  <c r="C2063" i="17"/>
  <c r="C2062" i="17"/>
  <c r="C2061" i="17"/>
  <c r="C2060" i="17"/>
  <c r="C2059" i="17"/>
  <c r="C2058" i="17"/>
  <c r="C2057" i="17"/>
  <c r="C2056" i="17"/>
  <c r="C2055" i="17"/>
  <c r="C2054" i="17"/>
  <c r="C2053" i="17"/>
  <c r="C2052" i="17"/>
  <c r="C2051" i="17"/>
  <c r="C2050" i="17"/>
  <c r="C2049" i="17"/>
  <c r="C2048" i="17"/>
  <c r="C2047" i="17"/>
  <c r="C2046" i="17"/>
  <c r="C2045" i="17"/>
  <c r="C2044" i="17"/>
  <c r="C2043" i="17"/>
  <c r="C2042" i="17"/>
  <c r="C2041" i="17"/>
  <c r="C2040" i="17"/>
  <c r="C2039" i="17"/>
  <c r="C2038" i="17"/>
  <c r="C2037" i="17"/>
  <c r="C2036" i="17"/>
  <c r="C2035" i="17"/>
  <c r="C2034" i="17"/>
  <c r="C2033" i="17"/>
  <c r="C2032" i="17"/>
  <c r="C2031" i="17"/>
  <c r="C2030" i="17"/>
  <c r="C2029" i="17"/>
  <c r="C2028" i="17"/>
  <c r="C2027" i="17"/>
  <c r="C2026" i="17"/>
  <c r="C2025" i="17"/>
  <c r="C2024" i="17"/>
  <c r="C2023" i="17"/>
  <c r="C2022" i="17"/>
  <c r="C2021" i="17"/>
  <c r="C2020" i="17"/>
  <c r="C2019" i="17"/>
  <c r="C2018" i="17"/>
  <c r="C2017" i="17"/>
  <c r="C2016" i="17"/>
  <c r="C2015" i="17"/>
  <c r="C2014" i="17"/>
  <c r="C2013" i="17"/>
  <c r="C2012" i="17"/>
  <c r="C2011" i="17"/>
  <c r="C2010" i="17"/>
  <c r="C2009" i="17"/>
  <c r="C2008" i="17"/>
  <c r="C2007" i="17"/>
  <c r="C2006" i="17"/>
  <c r="C2005" i="17"/>
  <c r="C2004" i="17"/>
  <c r="C2003" i="17"/>
  <c r="C2002" i="17"/>
  <c r="C2001" i="17"/>
  <c r="C2000" i="17"/>
  <c r="C1999" i="17"/>
  <c r="C1998" i="17"/>
  <c r="C1997" i="17"/>
  <c r="C1996" i="17"/>
  <c r="C1995" i="17"/>
  <c r="C1994" i="17"/>
  <c r="C1993" i="17"/>
  <c r="C1992" i="17"/>
  <c r="C1991" i="17"/>
  <c r="C1990" i="17"/>
  <c r="C1989" i="17"/>
  <c r="C1988" i="17"/>
  <c r="C1987" i="17"/>
  <c r="C1986" i="17"/>
  <c r="C1985" i="17"/>
  <c r="C1984" i="17"/>
  <c r="C1983" i="17"/>
  <c r="C1982" i="17"/>
  <c r="C1981" i="17"/>
  <c r="C1980" i="17"/>
  <c r="C1979" i="17"/>
  <c r="C1978" i="17"/>
  <c r="C1977" i="17"/>
  <c r="C1976" i="17"/>
  <c r="C1975" i="17"/>
  <c r="C1974" i="17"/>
  <c r="C1973" i="17"/>
  <c r="C1972" i="17"/>
  <c r="C1971" i="17"/>
  <c r="C1970" i="17"/>
  <c r="C1969" i="17"/>
  <c r="C1968" i="17"/>
  <c r="C1967" i="17"/>
  <c r="C1966" i="17"/>
  <c r="C1965" i="17"/>
  <c r="C1964" i="17"/>
  <c r="C1963" i="17"/>
  <c r="C1962" i="17"/>
  <c r="C1961" i="17"/>
  <c r="C1960" i="17"/>
  <c r="C1959" i="17"/>
  <c r="C1958" i="17"/>
  <c r="C1957" i="17"/>
  <c r="C1956" i="17"/>
  <c r="C1955" i="17"/>
  <c r="C1954" i="17"/>
  <c r="C1953" i="17"/>
  <c r="C1952" i="17"/>
  <c r="C1951" i="17"/>
  <c r="C1950" i="17"/>
  <c r="C1949" i="17"/>
  <c r="C1948" i="17"/>
  <c r="C1947" i="17"/>
  <c r="C1946" i="17"/>
  <c r="C1945" i="17"/>
  <c r="C1944" i="17"/>
  <c r="C1943" i="17"/>
  <c r="C1942" i="17"/>
  <c r="C1941" i="17"/>
  <c r="C1940" i="17"/>
  <c r="C1939" i="17"/>
  <c r="C1938" i="17"/>
  <c r="C1937" i="17"/>
  <c r="C1936" i="17"/>
  <c r="C1935" i="17"/>
  <c r="C1934" i="17"/>
  <c r="C1933" i="17"/>
  <c r="C1932" i="17"/>
  <c r="C1931" i="17"/>
  <c r="C1930" i="17"/>
  <c r="C1929" i="17"/>
  <c r="C1928" i="17"/>
  <c r="C1927" i="17"/>
  <c r="C1926" i="17"/>
  <c r="C1925" i="17"/>
  <c r="C1924" i="17"/>
  <c r="C1923" i="17"/>
  <c r="C1922" i="17"/>
  <c r="C1921" i="17"/>
  <c r="C1920" i="17"/>
  <c r="C1919" i="17"/>
  <c r="C1918" i="17"/>
  <c r="C1917" i="17"/>
  <c r="C1916" i="17"/>
  <c r="C1915" i="17"/>
  <c r="C1914" i="17"/>
  <c r="C1913" i="17"/>
  <c r="C1912" i="17"/>
  <c r="C1911" i="17"/>
  <c r="C1910" i="17"/>
  <c r="C1909" i="17"/>
  <c r="C1908" i="17"/>
  <c r="C1907" i="17"/>
  <c r="C1906" i="17"/>
  <c r="C1905" i="17"/>
  <c r="C1904" i="17"/>
  <c r="C1903" i="17"/>
  <c r="C1902" i="17"/>
  <c r="C1901" i="17"/>
  <c r="C1900" i="17"/>
  <c r="C1899" i="17"/>
  <c r="C1898" i="17"/>
  <c r="C1897" i="17"/>
  <c r="C1896" i="17"/>
  <c r="C1895" i="17"/>
  <c r="C1894" i="17"/>
  <c r="C1893" i="17"/>
  <c r="C1892" i="17"/>
  <c r="C1891" i="17"/>
  <c r="C1890" i="17"/>
  <c r="C1889" i="17"/>
  <c r="C1888" i="17"/>
  <c r="C1887" i="17"/>
  <c r="C1886" i="17"/>
  <c r="C1885" i="17"/>
  <c r="C1884" i="17"/>
  <c r="C1883" i="17"/>
  <c r="C1882" i="17"/>
  <c r="C1881" i="17"/>
  <c r="C1880" i="17"/>
  <c r="C1879" i="17"/>
  <c r="C1878" i="17"/>
  <c r="C1877" i="17"/>
  <c r="C1876" i="17"/>
  <c r="C1875" i="17"/>
  <c r="C1874" i="17"/>
  <c r="C1873" i="17"/>
  <c r="C1872" i="17"/>
  <c r="C1871" i="17"/>
  <c r="C1870" i="17"/>
  <c r="C1869" i="17"/>
  <c r="C1868" i="17"/>
  <c r="C1867" i="17"/>
  <c r="C1866" i="17"/>
  <c r="C1865" i="17"/>
  <c r="C1864" i="17"/>
  <c r="C1863" i="17"/>
  <c r="C1862" i="17"/>
  <c r="C1861" i="17"/>
  <c r="C1860" i="17"/>
  <c r="C1859" i="17"/>
  <c r="C1858" i="17"/>
  <c r="C1857" i="17"/>
  <c r="C1856" i="17"/>
  <c r="C1855" i="17"/>
  <c r="C1854" i="17"/>
  <c r="C1853" i="17"/>
  <c r="C1852" i="17"/>
  <c r="C1851" i="17"/>
  <c r="C1850" i="17"/>
  <c r="C1849" i="17"/>
  <c r="C1848" i="17"/>
  <c r="C1847" i="17"/>
  <c r="C1846" i="17"/>
  <c r="C1845" i="17"/>
  <c r="C1844" i="17"/>
  <c r="C1843" i="17"/>
  <c r="C1842" i="17"/>
  <c r="C1841" i="17"/>
  <c r="C1840" i="17"/>
  <c r="C1839" i="17"/>
  <c r="C1838" i="17"/>
  <c r="C1837" i="17"/>
  <c r="C1836" i="17"/>
  <c r="C1835" i="17"/>
  <c r="C1834" i="17"/>
  <c r="C1833" i="17"/>
  <c r="C1832" i="17"/>
  <c r="C1831" i="17"/>
  <c r="C1830" i="17"/>
  <c r="C1829" i="17"/>
  <c r="C1828" i="17"/>
  <c r="C1827" i="17"/>
  <c r="C1826" i="17"/>
  <c r="C1825" i="17"/>
  <c r="C1824" i="17"/>
  <c r="C1823" i="17"/>
  <c r="C1822" i="17"/>
  <c r="C1821" i="17"/>
  <c r="C1820" i="17"/>
  <c r="C1819" i="17"/>
  <c r="C1818" i="17"/>
  <c r="C1817" i="17"/>
  <c r="C1816" i="17"/>
  <c r="C1815" i="17"/>
  <c r="C1814" i="17"/>
  <c r="C1813" i="17"/>
  <c r="C1812" i="17"/>
  <c r="C1811" i="17"/>
  <c r="C1810" i="17"/>
  <c r="C1809" i="17"/>
  <c r="C1808" i="17"/>
  <c r="C1807" i="17"/>
  <c r="C1806" i="17"/>
  <c r="C1805" i="17"/>
  <c r="C1804" i="17"/>
  <c r="C1803" i="17"/>
  <c r="C1802" i="17"/>
  <c r="C1801" i="17"/>
  <c r="C1800" i="17"/>
  <c r="C1799" i="17"/>
  <c r="C1798" i="17"/>
  <c r="C1797" i="17"/>
  <c r="C1796" i="17"/>
  <c r="C1795" i="17"/>
  <c r="C1794" i="17"/>
  <c r="C1793" i="17"/>
  <c r="C1792" i="17"/>
  <c r="C1791" i="17"/>
  <c r="C1790" i="17"/>
  <c r="C1789" i="17"/>
  <c r="C1788" i="17"/>
  <c r="C1787" i="17"/>
  <c r="C1786" i="17"/>
  <c r="C1785" i="17"/>
  <c r="C1784" i="17"/>
  <c r="C1783" i="17"/>
  <c r="C1782" i="17"/>
  <c r="C1781" i="17"/>
  <c r="C1780" i="17"/>
  <c r="C1779" i="17"/>
  <c r="C1778" i="17"/>
  <c r="C1777" i="17"/>
  <c r="C1776" i="17"/>
  <c r="C1775" i="17"/>
  <c r="C1774" i="17"/>
  <c r="C1773" i="17"/>
  <c r="C1772" i="17"/>
  <c r="C1771" i="17"/>
  <c r="C1770" i="17"/>
  <c r="C1769" i="17"/>
  <c r="C1768" i="17"/>
  <c r="C1767" i="17"/>
  <c r="C1766" i="17"/>
  <c r="C1765" i="17"/>
  <c r="C1764" i="17"/>
  <c r="C1763" i="17"/>
  <c r="C1762" i="17"/>
  <c r="C1761" i="17"/>
  <c r="C1760" i="17"/>
  <c r="C1759" i="17"/>
  <c r="C1758" i="17"/>
  <c r="C1757" i="17"/>
  <c r="C1756" i="17"/>
  <c r="C1755" i="17"/>
  <c r="C1754" i="17"/>
  <c r="C1753" i="17"/>
  <c r="C1752" i="17"/>
  <c r="C1751" i="17"/>
  <c r="C1750" i="17"/>
  <c r="C1749" i="17"/>
  <c r="C1748" i="17"/>
  <c r="C1747" i="17"/>
  <c r="C1746" i="17"/>
  <c r="C1745" i="17"/>
  <c r="C1744" i="17"/>
  <c r="C1743" i="17"/>
  <c r="C1742" i="17"/>
  <c r="C1741" i="17"/>
  <c r="C1740" i="17"/>
  <c r="C1739" i="17"/>
  <c r="C1738" i="17"/>
  <c r="C1737" i="17"/>
  <c r="C1736" i="17"/>
  <c r="C1735" i="17"/>
  <c r="C1734" i="17"/>
  <c r="C1733" i="17"/>
  <c r="C1732" i="17"/>
  <c r="C1731" i="17"/>
  <c r="C1730" i="17"/>
  <c r="C1729" i="17"/>
  <c r="C1728" i="17"/>
  <c r="C1727" i="17"/>
  <c r="C1726" i="17"/>
  <c r="C1725" i="17"/>
  <c r="C1724" i="17"/>
  <c r="C1723" i="17"/>
  <c r="C1722" i="17"/>
  <c r="C1721" i="17"/>
  <c r="C1720" i="17"/>
  <c r="C1719" i="17"/>
  <c r="C1718" i="17"/>
  <c r="C1717" i="17"/>
  <c r="C1716" i="17"/>
  <c r="C1715" i="17"/>
  <c r="C1714" i="17"/>
  <c r="C1713" i="17"/>
  <c r="C1712" i="17"/>
  <c r="C1711" i="17"/>
  <c r="C1710" i="17"/>
  <c r="C1709" i="17"/>
  <c r="C1708" i="17"/>
  <c r="C1707" i="17"/>
  <c r="C1706" i="17"/>
  <c r="C1705" i="17"/>
  <c r="C1704" i="17"/>
  <c r="C1703" i="17"/>
  <c r="C1702" i="17"/>
  <c r="C1701" i="17"/>
  <c r="C1700" i="17"/>
  <c r="C1699" i="17"/>
  <c r="C1698" i="17"/>
  <c r="C1697" i="17"/>
  <c r="C1696" i="17"/>
  <c r="C1695" i="17"/>
  <c r="C1694" i="17"/>
  <c r="C1693" i="17"/>
  <c r="C1692" i="17"/>
  <c r="C1691" i="17"/>
  <c r="C1690" i="17"/>
  <c r="C1689" i="17"/>
  <c r="C1688" i="17"/>
  <c r="C1687" i="17"/>
  <c r="C1686" i="17"/>
  <c r="C1685" i="17"/>
  <c r="C1684" i="17"/>
  <c r="C1683" i="17"/>
  <c r="C1682" i="17"/>
  <c r="C1681" i="17"/>
  <c r="C1680" i="17"/>
  <c r="C1679" i="17"/>
  <c r="C1678" i="17"/>
  <c r="C1677" i="17"/>
  <c r="C1676" i="17"/>
  <c r="C1675" i="17"/>
  <c r="C1674" i="17"/>
  <c r="C1673" i="17"/>
  <c r="C1672" i="17"/>
  <c r="C1671" i="17"/>
  <c r="C1670" i="17"/>
  <c r="C1669" i="17"/>
  <c r="C1668" i="17"/>
  <c r="C1667" i="17"/>
  <c r="C1666" i="17"/>
  <c r="C1665" i="17"/>
  <c r="C1664" i="17"/>
  <c r="C1663" i="17"/>
  <c r="C1662" i="17"/>
  <c r="C1661" i="17"/>
  <c r="C1660" i="17"/>
  <c r="C1659" i="17"/>
  <c r="C1658" i="17"/>
  <c r="C1657" i="17"/>
  <c r="C1656" i="17"/>
  <c r="C1655" i="17"/>
  <c r="C1654" i="17"/>
  <c r="C1653" i="17"/>
  <c r="C1652" i="17"/>
  <c r="C1651" i="17"/>
  <c r="C1650" i="17"/>
  <c r="C1649" i="17"/>
  <c r="C1648" i="17"/>
  <c r="C1647" i="17"/>
  <c r="C1646" i="17"/>
  <c r="C1645" i="17"/>
  <c r="C1644" i="17"/>
  <c r="C1643" i="17"/>
  <c r="C1642" i="17"/>
  <c r="C1641" i="17"/>
  <c r="C1640" i="17"/>
  <c r="C1639" i="17"/>
  <c r="C1638" i="17"/>
  <c r="C1637" i="17"/>
  <c r="C1636" i="17"/>
  <c r="C1635" i="17"/>
  <c r="C1634" i="17"/>
  <c r="C1633" i="17"/>
  <c r="C1632" i="17"/>
  <c r="C1631" i="17"/>
  <c r="C1630" i="17"/>
  <c r="C1629" i="17"/>
  <c r="C1628" i="17"/>
  <c r="C1627" i="17"/>
  <c r="C1626" i="17"/>
  <c r="C1625" i="17"/>
  <c r="C1624" i="17"/>
  <c r="C1623" i="17"/>
  <c r="C1622" i="17"/>
  <c r="C1621" i="17"/>
  <c r="C1620" i="17"/>
  <c r="C1619" i="17"/>
  <c r="C1618" i="17"/>
  <c r="C1617" i="17"/>
  <c r="C1616" i="17"/>
  <c r="C1615" i="17"/>
  <c r="C1614" i="17"/>
  <c r="C1613" i="17"/>
  <c r="C1612" i="17"/>
  <c r="C1611" i="17"/>
  <c r="C1610" i="17"/>
  <c r="C1609" i="17"/>
  <c r="C1608" i="17"/>
  <c r="C1607" i="17"/>
  <c r="C1606" i="17"/>
  <c r="C1605" i="17"/>
  <c r="C1604" i="17"/>
  <c r="C1603" i="17"/>
  <c r="C1602" i="17"/>
  <c r="C1601" i="17"/>
  <c r="C1600" i="17"/>
  <c r="C1599" i="17"/>
  <c r="C1598" i="17"/>
  <c r="C1597" i="17"/>
  <c r="C1596" i="17"/>
  <c r="C1595" i="17"/>
  <c r="C1594" i="17"/>
  <c r="C1593" i="17"/>
  <c r="C1592" i="17"/>
  <c r="C1591" i="17"/>
  <c r="C1590" i="17"/>
  <c r="C1589" i="17"/>
  <c r="C1588" i="17"/>
  <c r="C1587" i="17"/>
  <c r="C1586" i="17"/>
  <c r="C1585" i="17"/>
  <c r="C1584" i="17"/>
  <c r="C1583" i="17"/>
  <c r="C1582" i="17"/>
  <c r="C1581" i="17"/>
  <c r="C1580" i="17"/>
  <c r="C1579" i="17"/>
  <c r="C1578" i="17"/>
  <c r="C1577" i="17"/>
  <c r="C1576" i="17"/>
  <c r="C1575" i="17"/>
  <c r="C1574" i="17"/>
  <c r="C1573" i="17"/>
  <c r="C1572" i="17"/>
  <c r="C1571" i="17"/>
  <c r="C1570" i="17"/>
  <c r="C1569" i="17"/>
  <c r="C1568" i="17"/>
  <c r="C1567" i="17"/>
  <c r="C1566" i="17"/>
  <c r="C1565" i="17"/>
  <c r="C1564" i="17"/>
  <c r="C1563" i="17"/>
  <c r="C1562" i="17"/>
  <c r="C1561" i="17"/>
  <c r="C1560" i="17"/>
  <c r="C1559" i="17"/>
  <c r="C1558" i="17"/>
  <c r="C1557" i="17"/>
  <c r="C1556" i="17"/>
  <c r="C1555" i="17"/>
  <c r="C1554" i="17"/>
  <c r="C1553" i="17"/>
  <c r="C1552" i="17"/>
  <c r="C1551" i="17"/>
  <c r="C1550" i="17"/>
  <c r="C1549" i="17"/>
  <c r="C1548" i="17"/>
  <c r="C1547" i="17"/>
  <c r="C1546" i="17"/>
  <c r="C1545" i="17"/>
  <c r="C1544" i="17"/>
  <c r="C1543" i="17"/>
  <c r="C1542" i="17"/>
  <c r="C1541" i="17"/>
  <c r="C1540" i="17"/>
  <c r="C1539" i="17"/>
  <c r="C1538" i="17"/>
  <c r="C1537" i="17"/>
  <c r="C1536" i="17"/>
  <c r="C1535" i="17"/>
  <c r="C1534" i="17"/>
  <c r="C1533" i="17"/>
  <c r="C1532" i="17"/>
  <c r="C1531" i="17"/>
  <c r="C1530" i="17"/>
  <c r="C1529" i="17"/>
  <c r="C1528" i="17"/>
  <c r="C1527" i="17"/>
  <c r="C1526" i="17"/>
  <c r="C1525" i="17"/>
  <c r="C1524" i="17"/>
  <c r="C1523" i="17"/>
  <c r="C1522" i="17"/>
  <c r="C1521" i="17"/>
  <c r="C1520" i="17"/>
  <c r="C1519" i="17"/>
  <c r="C1518" i="17"/>
  <c r="C1517" i="17"/>
  <c r="C1516" i="17"/>
  <c r="C1515" i="17"/>
  <c r="C1514" i="17"/>
  <c r="C1513" i="17"/>
  <c r="C1512" i="17"/>
  <c r="C1511" i="17"/>
  <c r="C1510" i="17"/>
  <c r="C1509" i="17"/>
  <c r="C1508" i="17"/>
  <c r="C1507" i="17"/>
  <c r="C1506" i="17"/>
  <c r="C1505" i="17"/>
  <c r="C1504" i="17"/>
  <c r="C1503" i="17"/>
  <c r="C1502" i="17"/>
  <c r="C1501" i="17"/>
  <c r="C1500" i="17"/>
  <c r="C1499" i="17"/>
  <c r="C1498" i="17"/>
  <c r="C1497" i="17"/>
  <c r="C1496" i="17"/>
  <c r="C1495" i="17"/>
  <c r="C1494" i="17"/>
  <c r="C1493" i="17"/>
  <c r="C1492" i="17"/>
  <c r="C1491" i="17"/>
  <c r="C1490" i="17"/>
  <c r="C1489" i="17"/>
  <c r="C1488" i="17"/>
  <c r="C1487" i="17"/>
  <c r="C1486" i="17"/>
  <c r="C1485" i="17"/>
  <c r="C1484" i="17"/>
  <c r="C1483" i="17"/>
  <c r="C1482" i="17"/>
  <c r="C1481" i="17"/>
  <c r="C1480" i="17"/>
  <c r="C1479" i="17"/>
  <c r="C1478" i="17"/>
  <c r="C1477" i="17"/>
  <c r="C1476" i="17"/>
  <c r="C1475" i="17"/>
  <c r="C1474" i="17"/>
  <c r="C1473" i="17"/>
  <c r="C1472" i="17"/>
  <c r="C1471" i="17"/>
  <c r="C1470" i="17"/>
  <c r="C1469" i="17"/>
  <c r="C1468" i="17"/>
  <c r="C1467" i="17"/>
  <c r="C1466" i="17"/>
  <c r="C1465" i="17"/>
  <c r="C1464" i="17"/>
  <c r="C1463" i="17"/>
  <c r="C1462" i="17"/>
  <c r="C1461" i="17"/>
  <c r="C1460" i="17"/>
  <c r="C1459" i="17"/>
  <c r="C1458" i="17"/>
  <c r="C1457" i="17"/>
  <c r="C1456" i="17"/>
  <c r="C1455" i="17"/>
  <c r="C1454" i="17"/>
  <c r="C1453" i="17"/>
  <c r="C1452" i="17"/>
  <c r="C1451" i="17"/>
  <c r="C1450" i="17"/>
  <c r="C1449" i="17"/>
  <c r="C1448" i="17"/>
  <c r="C1447" i="17"/>
  <c r="C1446" i="17"/>
  <c r="C1445" i="17"/>
  <c r="C1444" i="17"/>
  <c r="C1443" i="17"/>
  <c r="C1442" i="17"/>
  <c r="C1441" i="17"/>
  <c r="C1440" i="17"/>
  <c r="C1439" i="17"/>
  <c r="C1438" i="17"/>
  <c r="C1437" i="17"/>
  <c r="C1436" i="17"/>
  <c r="C1435" i="17"/>
  <c r="C1434" i="17"/>
  <c r="C1433" i="17"/>
  <c r="C1432" i="17"/>
  <c r="C1431" i="17"/>
  <c r="C1430" i="17"/>
  <c r="C1429" i="17"/>
  <c r="C1428" i="17"/>
  <c r="C1427" i="17"/>
  <c r="C1426" i="17"/>
  <c r="C1425" i="17"/>
  <c r="C1424" i="17"/>
  <c r="C1423" i="17"/>
  <c r="C1422" i="17"/>
  <c r="C1421" i="17"/>
  <c r="C1420" i="17"/>
  <c r="C1419" i="17"/>
  <c r="C1418" i="17"/>
  <c r="C1417" i="17"/>
  <c r="C1416" i="17"/>
  <c r="C1415" i="17"/>
  <c r="C1414" i="17"/>
  <c r="C1413" i="17"/>
  <c r="C1412" i="17"/>
  <c r="C1411" i="17"/>
  <c r="C1410" i="17"/>
  <c r="C1409" i="17"/>
  <c r="C1408" i="17"/>
  <c r="C1407" i="17"/>
  <c r="C1406" i="17"/>
  <c r="C1405" i="17"/>
  <c r="C1404" i="17"/>
  <c r="C1403" i="17"/>
  <c r="C1402" i="17"/>
  <c r="C1401" i="17"/>
  <c r="C1400" i="17"/>
  <c r="C1399" i="17"/>
  <c r="C1398" i="17"/>
  <c r="C1397" i="17"/>
  <c r="C1396" i="17"/>
  <c r="C1395" i="17"/>
  <c r="C1394" i="17"/>
  <c r="C1393" i="17"/>
  <c r="C1392" i="17"/>
  <c r="C1391" i="17"/>
  <c r="C1390" i="17"/>
  <c r="C1389" i="17"/>
  <c r="C1388" i="17"/>
  <c r="C1387" i="17"/>
  <c r="C1386" i="17"/>
  <c r="C1385" i="17"/>
  <c r="C1384" i="17"/>
  <c r="C1383" i="17"/>
  <c r="C1382" i="17"/>
  <c r="C1381" i="17"/>
  <c r="C1380" i="17"/>
  <c r="C1379" i="17"/>
  <c r="C1378" i="17"/>
  <c r="C1377" i="17"/>
  <c r="C1376" i="17"/>
  <c r="C1375" i="17"/>
  <c r="C1374" i="17"/>
  <c r="C1373" i="17"/>
  <c r="C1372" i="17"/>
  <c r="C1371" i="17"/>
  <c r="C1370" i="17"/>
  <c r="C1369" i="17"/>
  <c r="C1368" i="17"/>
  <c r="C1367" i="17"/>
  <c r="C1366" i="17"/>
  <c r="C1365" i="17"/>
  <c r="C1364" i="17"/>
  <c r="C1363" i="17"/>
  <c r="C1362" i="17"/>
  <c r="C1361" i="17"/>
  <c r="C1360" i="17"/>
  <c r="C1359" i="17"/>
  <c r="C1358" i="17"/>
  <c r="C1357" i="17"/>
  <c r="C1356" i="17"/>
  <c r="C1355" i="17"/>
  <c r="C1354" i="17"/>
  <c r="C1353" i="17"/>
  <c r="C1352" i="17"/>
  <c r="C1351" i="17"/>
  <c r="C1350" i="17"/>
  <c r="C1349" i="17"/>
  <c r="C1348" i="17"/>
  <c r="C1347" i="17"/>
  <c r="C1346" i="17"/>
  <c r="C1345" i="17"/>
  <c r="C1344" i="17"/>
  <c r="C1343" i="17"/>
  <c r="C1342" i="17"/>
  <c r="C1341" i="17"/>
  <c r="C1340" i="17"/>
  <c r="C1339" i="17"/>
  <c r="C1338" i="17"/>
  <c r="C1337" i="17"/>
  <c r="C1336" i="17"/>
  <c r="C1335" i="17"/>
  <c r="C1334" i="17"/>
  <c r="C1333" i="17"/>
  <c r="C1332" i="17"/>
  <c r="C1331" i="17"/>
  <c r="C1330" i="17"/>
  <c r="C1329" i="17"/>
  <c r="C1328" i="17"/>
  <c r="C1327" i="17"/>
  <c r="C1326" i="17"/>
  <c r="C1325" i="17"/>
  <c r="C1324" i="17"/>
  <c r="C1323" i="17"/>
  <c r="C1322" i="17"/>
  <c r="C1321" i="17"/>
  <c r="C1320" i="17"/>
  <c r="C1319" i="17"/>
  <c r="C1318" i="17"/>
  <c r="C1317" i="17"/>
  <c r="C1316" i="17"/>
  <c r="C1315" i="17"/>
  <c r="C1314" i="17"/>
  <c r="C1313" i="17"/>
  <c r="C1312" i="17"/>
  <c r="C1311" i="17"/>
  <c r="C1310" i="17"/>
  <c r="C1309" i="17"/>
  <c r="C1308" i="17"/>
  <c r="C1307" i="17"/>
  <c r="C1306" i="17"/>
  <c r="C1305" i="17"/>
  <c r="C1304" i="17"/>
  <c r="C1303" i="17"/>
  <c r="C1302" i="17"/>
  <c r="C1301" i="17"/>
  <c r="C1300" i="17"/>
  <c r="C1299" i="17"/>
  <c r="C1298" i="17"/>
  <c r="C1297" i="17"/>
  <c r="C1296" i="17"/>
  <c r="C1295" i="17"/>
  <c r="C1294" i="17"/>
  <c r="C1293" i="17"/>
  <c r="C1292" i="17"/>
  <c r="C1291" i="17"/>
  <c r="C1290" i="17"/>
  <c r="C1289" i="17"/>
  <c r="C1288" i="17"/>
  <c r="C1287" i="17"/>
  <c r="C1286" i="17"/>
  <c r="C1285" i="17"/>
  <c r="C1284" i="17"/>
  <c r="C1283" i="17"/>
  <c r="C1282" i="17"/>
  <c r="C1281" i="17"/>
  <c r="C1280" i="17"/>
  <c r="C1279" i="17"/>
  <c r="C1278" i="17"/>
  <c r="C1277" i="17"/>
  <c r="C1276" i="17"/>
  <c r="C1275" i="17"/>
  <c r="C1274" i="17"/>
  <c r="C1273" i="17"/>
  <c r="C1272" i="17"/>
  <c r="C1271" i="17"/>
  <c r="C1270" i="17"/>
  <c r="C1269" i="17"/>
  <c r="C1268" i="17"/>
  <c r="C1267" i="17"/>
  <c r="C1266" i="17"/>
  <c r="C1265" i="17"/>
  <c r="C1264" i="17"/>
  <c r="C1263" i="17"/>
  <c r="C1262" i="17"/>
  <c r="C1261" i="17"/>
  <c r="C1260" i="17"/>
  <c r="C1259" i="17"/>
  <c r="C1258" i="17"/>
  <c r="C1257" i="17"/>
  <c r="C1256" i="17"/>
  <c r="C1255" i="17"/>
  <c r="C1254" i="17"/>
  <c r="C1253" i="17"/>
  <c r="C1252" i="17"/>
  <c r="C1251" i="17"/>
  <c r="C1250" i="17"/>
  <c r="C1249" i="17"/>
  <c r="C1248" i="17"/>
  <c r="C1247" i="17"/>
  <c r="C1246" i="17"/>
  <c r="C1245" i="17"/>
  <c r="C1244" i="17"/>
  <c r="C1243" i="17"/>
  <c r="C1242" i="17"/>
  <c r="C1241" i="17"/>
  <c r="C1240" i="17"/>
  <c r="C1239" i="17"/>
  <c r="C1238" i="17"/>
  <c r="C1237" i="17"/>
  <c r="C1236" i="17"/>
  <c r="C1235" i="17"/>
  <c r="C1234" i="17"/>
  <c r="C1233" i="17"/>
  <c r="C1232" i="17"/>
  <c r="C1231" i="17"/>
  <c r="C1230" i="17"/>
  <c r="C1229" i="17"/>
  <c r="C1228" i="17"/>
  <c r="C1227" i="17"/>
  <c r="C1226" i="17"/>
  <c r="C1225" i="17"/>
  <c r="C1224" i="17"/>
  <c r="C1223" i="17"/>
  <c r="C1222" i="17"/>
  <c r="C1221" i="17"/>
  <c r="C1220" i="17"/>
  <c r="C1219" i="17"/>
  <c r="C1218" i="17"/>
  <c r="C1217" i="17"/>
  <c r="C1216" i="17"/>
  <c r="C1215" i="17"/>
  <c r="C1214" i="17"/>
  <c r="C1213" i="17"/>
  <c r="C1212" i="17"/>
  <c r="C1211" i="17"/>
  <c r="C1210" i="17"/>
  <c r="C1209" i="17"/>
  <c r="C1208" i="17"/>
  <c r="C1207" i="17"/>
  <c r="C1206" i="17"/>
  <c r="C1205" i="17"/>
  <c r="C1204" i="17"/>
  <c r="C1203" i="17"/>
  <c r="C1202" i="17"/>
  <c r="C1201" i="17"/>
  <c r="C1200" i="17"/>
  <c r="C1199" i="17"/>
  <c r="C1198" i="17"/>
  <c r="C1197" i="17"/>
  <c r="C1196" i="17"/>
  <c r="C1195" i="17"/>
  <c r="C1194" i="17"/>
  <c r="C1193" i="17"/>
  <c r="C1192" i="17"/>
  <c r="C1191" i="17"/>
  <c r="C1190" i="17"/>
  <c r="C1189" i="17"/>
  <c r="C1188" i="17"/>
  <c r="C1187" i="17"/>
  <c r="C1186" i="17"/>
  <c r="C1185" i="17"/>
  <c r="C1184" i="17"/>
  <c r="C1183" i="17"/>
  <c r="C1182" i="17"/>
  <c r="C1181" i="17"/>
  <c r="C1180" i="17"/>
  <c r="C1179" i="17"/>
  <c r="C1178" i="17"/>
  <c r="C1177" i="17"/>
  <c r="C1176" i="17"/>
  <c r="C1175" i="17"/>
  <c r="C1174" i="17"/>
  <c r="C1173" i="17"/>
  <c r="C1172" i="17"/>
  <c r="C1171" i="17"/>
  <c r="C1170" i="17"/>
  <c r="C1169" i="17"/>
  <c r="C1168" i="17"/>
  <c r="C1167" i="17"/>
  <c r="C1166" i="17"/>
  <c r="C1165" i="17"/>
  <c r="C1164" i="17"/>
  <c r="C1163" i="17"/>
  <c r="C1162" i="17"/>
  <c r="C1161" i="17"/>
  <c r="C1160" i="17"/>
  <c r="C1159" i="17"/>
  <c r="C1158" i="17"/>
  <c r="C1157" i="17"/>
  <c r="C1156" i="17"/>
  <c r="C1155" i="17"/>
  <c r="C1154" i="17"/>
  <c r="C1153" i="17"/>
  <c r="C1152" i="17"/>
  <c r="C1151" i="17"/>
  <c r="C1150" i="17"/>
  <c r="C1149" i="17"/>
  <c r="C1148" i="17"/>
  <c r="C1147" i="17"/>
  <c r="C1146" i="17"/>
  <c r="C1145" i="17"/>
  <c r="C1144" i="17"/>
  <c r="C1143" i="17"/>
  <c r="C1142" i="17"/>
  <c r="C1141" i="17"/>
  <c r="C1140" i="17"/>
  <c r="C1139" i="17"/>
  <c r="C1138" i="17"/>
  <c r="C1137" i="17"/>
  <c r="C1136" i="17"/>
  <c r="C1135" i="17"/>
  <c r="C1134" i="17"/>
  <c r="C1133" i="17"/>
  <c r="C1132" i="17"/>
  <c r="C1131" i="17"/>
  <c r="C1130" i="17"/>
  <c r="C1129" i="17"/>
  <c r="C1128" i="17"/>
  <c r="C1127" i="17"/>
  <c r="C1126" i="17"/>
  <c r="C1125" i="17"/>
  <c r="C1124" i="17"/>
  <c r="C1123" i="17"/>
  <c r="C1122" i="17"/>
  <c r="C1121" i="17"/>
  <c r="C1120" i="17"/>
  <c r="C1119" i="17"/>
  <c r="C1118" i="17"/>
  <c r="C1117" i="17"/>
  <c r="C1116" i="17"/>
  <c r="C1115" i="17"/>
  <c r="C1114" i="17"/>
  <c r="C1113" i="17"/>
  <c r="C1112" i="17"/>
  <c r="C1111" i="17"/>
  <c r="C1110" i="17"/>
  <c r="C1109" i="17"/>
  <c r="C1108" i="17"/>
  <c r="C1107" i="17"/>
  <c r="C1106" i="17"/>
  <c r="C1105" i="17"/>
  <c r="C1104" i="17"/>
  <c r="C1103" i="17"/>
  <c r="C1102" i="17"/>
  <c r="C1101" i="17"/>
  <c r="C1100" i="17"/>
  <c r="C1099" i="17"/>
  <c r="C1098" i="17"/>
  <c r="C1097" i="17"/>
  <c r="C1096" i="17"/>
  <c r="C1095" i="17"/>
  <c r="C1094" i="17"/>
  <c r="C1093" i="17"/>
  <c r="C1092" i="17"/>
  <c r="C1091" i="17"/>
  <c r="C1090" i="17"/>
  <c r="C1089" i="17"/>
  <c r="C1088" i="17"/>
  <c r="C1087" i="17"/>
  <c r="C1086" i="17"/>
  <c r="C1085" i="17"/>
  <c r="C1084" i="17"/>
  <c r="C1083" i="17"/>
  <c r="C1082" i="17"/>
  <c r="C1081" i="17"/>
  <c r="C1080" i="17"/>
  <c r="C1079" i="17"/>
  <c r="C1078" i="17"/>
  <c r="C1077" i="17"/>
  <c r="C1076" i="17"/>
  <c r="C1075" i="17"/>
  <c r="C1074" i="17"/>
  <c r="C1073" i="17"/>
  <c r="C1072" i="17"/>
  <c r="C1071" i="17"/>
  <c r="C1070" i="17"/>
  <c r="C1069" i="17"/>
  <c r="C1068" i="17"/>
  <c r="C1067" i="17"/>
  <c r="C1066" i="17"/>
  <c r="C1065" i="17"/>
  <c r="C1064" i="17"/>
  <c r="C1063" i="17"/>
  <c r="C1062" i="17"/>
  <c r="C1061" i="17"/>
  <c r="C1060" i="17"/>
  <c r="C1059" i="17"/>
  <c r="C1058" i="17"/>
  <c r="C1057" i="17"/>
  <c r="C1056" i="17"/>
  <c r="C1055" i="17"/>
  <c r="C1054" i="17"/>
  <c r="C1053" i="17"/>
  <c r="C1052" i="17"/>
  <c r="C1051" i="17"/>
  <c r="C1050" i="17"/>
  <c r="C1049" i="17"/>
  <c r="C1048" i="17"/>
  <c r="C1047" i="17"/>
  <c r="C1046" i="17"/>
  <c r="C1045" i="17"/>
  <c r="C1044" i="17"/>
  <c r="C1043" i="17"/>
  <c r="C1042" i="17"/>
  <c r="C1041" i="17"/>
  <c r="C1040" i="17"/>
  <c r="C1039" i="17"/>
  <c r="C1038" i="17"/>
  <c r="C1037" i="17"/>
  <c r="C1036" i="17"/>
  <c r="C1035" i="17"/>
  <c r="C1034" i="17"/>
  <c r="C1033" i="17"/>
  <c r="C1032" i="17"/>
  <c r="C1031" i="17"/>
  <c r="C1030" i="17"/>
  <c r="C1029" i="17"/>
  <c r="C1028" i="17"/>
  <c r="C1027" i="17"/>
  <c r="C1026" i="17"/>
  <c r="C1025" i="17"/>
  <c r="C1024" i="17"/>
  <c r="C1023" i="17"/>
  <c r="C1022" i="17"/>
  <c r="C1021" i="17"/>
  <c r="C1020" i="17"/>
  <c r="C1019" i="17"/>
  <c r="C1018" i="17"/>
  <c r="C1017" i="17"/>
  <c r="C1016" i="17"/>
  <c r="C1015" i="17"/>
  <c r="C1014" i="17"/>
  <c r="C1013" i="17"/>
  <c r="C1012" i="17"/>
  <c r="C1011" i="17"/>
  <c r="C1010" i="17"/>
  <c r="C1009" i="17"/>
  <c r="C1008" i="17"/>
  <c r="C1007" i="17"/>
  <c r="C1006" i="17"/>
  <c r="C1005" i="17"/>
  <c r="C1004" i="17"/>
  <c r="C1003" i="17"/>
  <c r="C1002" i="17"/>
  <c r="C1001" i="17"/>
  <c r="C1000" i="17"/>
  <c r="C999" i="17"/>
  <c r="C998" i="17"/>
  <c r="C997" i="17"/>
  <c r="C996" i="17"/>
  <c r="C995" i="17"/>
  <c r="C994" i="17"/>
  <c r="C993" i="17"/>
  <c r="C992" i="17"/>
  <c r="C991" i="17"/>
  <c r="C990" i="17"/>
  <c r="C989" i="17"/>
  <c r="C988" i="17"/>
  <c r="C987" i="17"/>
  <c r="C986" i="17"/>
  <c r="C985" i="17"/>
  <c r="C984" i="17"/>
  <c r="C983" i="17"/>
  <c r="C982" i="17"/>
  <c r="C981" i="17"/>
  <c r="C980" i="17"/>
  <c r="C979" i="17"/>
  <c r="C978" i="17"/>
  <c r="C977" i="17"/>
  <c r="C976" i="17"/>
  <c r="C975" i="17"/>
  <c r="C974" i="17"/>
  <c r="C973" i="17"/>
  <c r="C972" i="17"/>
  <c r="C971" i="17"/>
  <c r="C970" i="17"/>
  <c r="C969" i="17"/>
  <c r="C968" i="17"/>
  <c r="C967" i="17"/>
  <c r="C966" i="17"/>
  <c r="C965" i="17"/>
  <c r="C964" i="17"/>
  <c r="C963" i="17"/>
  <c r="C962" i="17"/>
  <c r="C961" i="17"/>
  <c r="C960" i="17"/>
  <c r="C959" i="17"/>
  <c r="C958" i="17"/>
  <c r="C957" i="17"/>
  <c r="C956" i="17"/>
  <c r="C955" i="17"/>
  <c r="C954" i="17"/>
  <c r="C953" i="17"/>
  <c r="C952" i="17"/>
  <c r="C951" i="17"/>
  <c r="C950" i="17"/>
  <c r="C949" i="17"/>
  <c r="C948" i="17"/>
  <c r="C947" i="17"/>
  <c r="C946" i="17"/>
  <c r="C945" i="17"/>
  <c r="C944" i="17"/>
  <c r="C943" i="17"/>
  <c r="C942" i="17"/>
  <c r="C941" i="17"/>
  <c r="C940" i="17"/>
  <c r="C939" i="17"/>
  <c r="C938" i="17"/>
  <c r="C937" i="17"/>
  <c r="C936" i="17"/>
  <c r="C935" i="17"/>
  <c r="C934" i="17"/>
  <c r="C933" i="17"/>
  <c r="C932" i="17"/>
  <c r="C931" i="17"/>
  <c r="C930" i="17"/>
  <c r="C929" i="17"/>
  <c r="C928" i="17"/>
  <c r="C927" i="17"/>
  <c r="C926" i="17"/>
  <c r="C925" i="17"/>
  <c r="C924" i="17"/>
  <c r="C923" i="17"/>
  <c r="C922" i="17"/>
  <c r="C921" i="17"/>
  <c r="C920" i="17"/>
  <c r="C919" i="17"/>
  <c r="C918" i="17"/>
  <c r="C917" i="17"/>
  <c r="C916" i="17"/>
  <c r="C915" i="17"/>
  <c r="C914" i="17"/>
  <c r="C913" i="17"/>
  <c r="C912" i="17"/>
  <c r="C911" i="17"/>
  <c r="C910" i="17"/>
  <c r="C909" i="17"/>
  <c r="C908" i="17"/>
  <c r="C907" i="17"/>
  <c r="C906" i="17"/>
  <c r="C905" i="17"/>
  <c r="C904" i="17"/>
  <c r="C903" i="17"/>
  <c r="C902" i="17"/>
  <c r="C901" i="17"/>
  <c r="C900" i="17"/>
  <c r="C899" i="17"/>
  <c r="C898" i="17"/>
  <c r="C897" i="17"/>
  <c r="C896" i="17"/>
  <c r="C895" i="17"/>
  <c r="C894" i="17"/>
  <c r="C893" i="17"/>
  <c r="C892" i="17"/>
  <c r="C891" i="17"/>
  <c r="C890" i="17"/>
  <c r="C889" i="17"/>
  <c r="C888" i="17"/>
  <c r="C887" i="17"/>
  <c r="C886" i="17"/>
  <c r="C885" i="17"/>
  <c r="C884" i="17"/>
  <c r="C883" i="17"/>
  <c r="C882" i="17"/>
  <c r="C881" i="17"/>
  <c r="C880" i="17"/>
  <c r="C879" i="17"/>
  <c r="C878" i="17"/>
  <c r="C877" i="17"/>
  <c r="C876" i="17"/>
  <c r="C875" i="17"/>
  <c r="C874" i="17"/>
  <c r="C873" i="17"/>
  <c r="C872" i="17"/>
  <c r="C871" i="17"/>
  <c r="C870" i="17"/>
  <c r="C869" i="17"/>
  <c r="C868" i="17"/>
  <c r="C867" i="17"/>
  <c r="C866" i="17"/>
  <c r="C865" i="17"/>
  <c r="C864" i="17"/>
  <c r="C863" i="17"/>
  <c r="C862" i="17"/>
  <c r="C861" i="17"/>
  <c r="C860" i="17"/>
  <c r="C859" i="17"/>
  <c r="C858" i="17"/>
  <c r="C857" i="17"/>
  <c r="C856" i="17"/>
  <c r="C855" i="17"/>
  <c r="C854" i="17"/>
  <c r="C853" i="17"/>
  <c r="C852" i="17"/>
  <c r="C851" i="17"/>
  <c r="C850" i="17"/>
  <c r="C849" i="17"/>
  <c r="C848" i="17"/>
  <c r="C847" i="17"/>
  <c r="C846" i="17"/>
  <c r="C845" i="17"/>
  <c r="C844" i="17"/>
  <c r="C843" i="17"/>
  <c r="C842" i="17"/>
  <c r="C841" i="17"/>
  <c r="C840" i="17"/>
  <c r="C839" i="17"/>
  <c r="C838" i="17"/>
  <c r="C837" i="17"/>
  <c r="C836" i="17"/>
  <c r="C835" i="17"/>
  <c r="C834" i="17"/>
  <c r="C833" i="17"/>
  <c r="C832" i="17"/>
  <c r="C831" i="17"/>
  <c r="C830" i="17"/>
  <c r="C829" i="17"/>
  <c r="C828" i="17"/>
  <c r="C827" i="17"/>
  <c r="C826" i="17"/>
  <c r="C825" i="17"/>
  <c r="C824" i="17"/>
  <c r="C823" i="17"/>
  <c r="C822" i="17"/>
  <c r="C821" i="17"/>
  <c r="C820" i="17"/>
  <c r="C819" i="17"/>
  <c r="C818" i="17"/>
  <c r="C817" i="17"/>
  <c r="C816" i="17"/>
  <c r="C815" i="17"/>
  <c r="C814" i="17"/>
  <c r="C813" i="17"/>
  <c r="C812" i="17"/>
  <c r="C811" i="17"/>
  <c r="C810" i="17"/>
  <c r="C809" i="17"/>
  <c r="C808" i="17"/>
  <c r="C807" i="17"/>
  <c r="C806" i="17"/>
  <c r="C805" i="17"/>
  <c r="C804" i="17"/>
  <c r="C803" i="17"/>
  <c r="C802" i="17"/>
  <c r="C801" i="17"/>
  <c r="C800" i="17"/>
  <c r="C799" i="17"/>
  <c r="C798" i="17"/>
  <c r="C797" i="17"/>
  <c r="C796" i="17"/>
  <c r="C795" i="17"/>
  <c r="C794" i="17"/>
  <c r="C793" i="17"/>
  <c r="C792" i="17"/>
  <c r="C791" i="17"/>
  <c r="C790" i="17"/>
  <c r="C789" i="17"/>
  <c r="C788" i="17"/>
  <c r="C787" i="17"/>
  <c r="C786" i="17"/>
  <c r="C785" i="17"/>
  <c r="C784" i="17"/>
  <c r="C783" i="17"/>
  <c r="C782" i="17"/>
  <c r="C781" i="17"/>
  <c r="C780" i="17"/>
  <c r="C779" i="17"/>
  <c r="C778" i="17"/>
  <c r="C777" i="17"/>
  <c r="C776" i="17"/>
  <c r="C775" i="17"/>
  <c r="C774" i="17"/>
  <c r="C773" i="17"/>
  <c r="C772" i="17"/>
  <c r="C771" i="17"/>
  <c r="C770" i="17"/>
  <c r="C769" i="17"/>
  <c r="C768" i="17"/>
  <c r="C767" i="17"/>
  <c r="C766" i="17"/>
  <c r="C765" i="17"/>
  <c r="C764" i="17"/>
  <c r="C763" i="17"/>
  <c r="C762" i="17"/>
  <c r="C761" i="17"/>
  <c r="C760" i="17"/>
  <c r="C759" i="17"/>
  <c r="C758" i="17"/>
  <c r="C757" i="17"/>
  <c r="C756" i="17"/>
  <c r="C755" i="17"/>
  <c r="C754" i="17"/>
  <c r="C753" i="17"/>
  <c r="C752" i="17"/>
  <c r="C751" i="17"/>
  <c r="C750" i="17"/>
  <c r="C749" i="17"/>
  <c r="C748" i="17"/>
  <c r="C747" i="17"/>
  <c r="C746" i="17"/>
  <c r="C745" i="17"/>
  <c r="C744" i="17"/>
  <c r="C743" i="17"/>
  <c r="C742" i="17"/>
  <c r="C741" i="17"/>
  <c r="C740" i="17"/>
  <c r="C739" i="17"/>
  <c r="C738" i="17"/>
  <c r="C737" i="17"/>
  <c r="C736" i="17"/>
  <c r="C735" i="17"/>
  <c r="C734" i="17"/>
  <c r="C733" i="17"/>
  <c r="C732" i="17"/>
  <c r="C731" i="17"/>
  <c r="C730" i="17"/>
  <c r="C729" i="17"/>
  <c r="C728" i="17"/>
  <c r="C727" i="17"/>
  <c r="C726" i="17"/>
  <c r="C725" i="17"/>
  <c r="C724" i="17"/>
  <c r="C723" i="17"/>
  <c r="C722" i="17"/>
  <c r="C721" i="17"/>
  <c r="C720" i="17"/>
  <c r="C719" i="17"/>
  <c r="C718" i="17"/>
  <c r="C717" i="17"/>
  <c r="C716" i="17"/>
  <c r="C715" i="17"/>
  <c r="C714" i="17"/>
  <c r="C713" i="17"/>
  <c r="C712" i="17"/>
  <c r="C711" i="17"/>
  <c r="C710" i="17"/>
  <c r="C709" i="17"/>
  <c r="C708" i="17"/>
  <c r="C707" i="17"/>
  <c r="C706" i="17"/>
  <c r="C705" i="17"/>
  <c r="C704" i="17"/>
  <c r="C703" i="17"/>
  <c r="C702" i="17"/>
  <c r="C701" i="17"/>
  <c r="C700" i="17"/>
  <c r="C699" i="17"/>
  <c r="C698" i="17"/>
  <c r="C697" i="17"/>
  <c r="C696" i="17"/>
  <c r="C695" i="17"/>
  <c r="C694" i="17"/>
  <c r="C693" i="17"/>
  <c r="C692" i="17"/>
  <c r="C691" i="17"/>
  <c r="C690" i="17"/>
  <c r="C689" i="17"/>
  <c r="C688" i="17"/>
  <c r="C687" i="17"/>
  <c r="C686" i="17"/>
  <c r="C685" i="17"/>
  <c r="C684" i="17"/>
  <c r="C683" i="17"/>
  <c r="C682" i="17"/>
  <c r="C681" i="17"/>
  <c r="C680" i="17"/>
  <c r="C679" i="17"/>
  <c r="C678" i="17"/>
  <c r="C677" i="17"/>
  <c r="C676" i="17"/>
  <c r="C675" i="17"/>
  <c r="C674" i="17"/>
  <c r="C673" i="17"/>
  <c r="C672" i="17"/>
  <c r="C671" i="17"/>
  <c r="C670" i="17"/>
  <c r="C669" i="17"/>
  <c r="C668" i="17"/>
  <c r="C667" i="17"/>
  <c r="C666" i="17"/>
  <c r="C665" i="17"/>
  <c r="C664" i="17"/>
  <c r="C663" i="17"/>
  <c r="C662" i="17"/>
  <c r="C661" i="17"/>
  <c r="C660" i="17"/>
  <c r="C659" i="17"/>
  <c r="C658" i="17"/>
  <c r="C657" i="17"/>
  <c r="C656" i="17"/>
  <c r="C655" i="17"/>
  <c r="C654" i="17"/>
  <c r="C653" i="17"/>
  <c r="C652" i="17"/>
  <c r="C651" i="17"/>
  <c r="C650" i="17"/>
  <c r="C649" i="17"/>
  <c r="C648" i="17"/>
  <c r="C647" i="17"/>
  <c r="C646" i="17"/>
  <c r="C645" i="17"/>
  <c r="C644" i="17"/>
  <c r="C643" i="17"/>
  <c r="C642" i="17"/>
  <c r="C641" i="17"/>
  <c r="C640" i="17"/>
  <c r="C639" i="17"/>
  <c r="C638" i="17"/>
  <c r="C637" i="17"/>
  <c r="C636" i="17"/>
  <c r="C635" i="17"/>
  <c r="C634" i="17"/>
  <c r="C633" i="17"/>
  <c r="C632" i="17"/>
  <c r="C631" i="17"/>
  <c r="C630" i="17"/>
  <c r="C629" i="17"/>
  <c r="C628" i="17"/>
  <c r="C627" i="17"/>
  <c r="C626" i="17"/>
  <c r="C625" i="17"/>
  <c r="C624" i="17"/>
  <c r="C623" i="17"/>
  <c r="C622" i="17"/>
  <c r="C621" i="17"/>
  <c r="C620" i="17"/>
  <c r="C619" i="17"/>
  <c r="C618" i="17"/>
  <c r="C617" i="17"/>
  <c r="C616" i="17"/>
  <c r="C615" i="17"/>
  <c r="C614" i="17"/>
  <c r="C613" i="17"/>
  <c r="C612" i="17"/>
  <c r="C611" i="17"/>
  <c r="C610" i="17"/>
  <c r="C609" i="17"/>
  <c r="C608" i="17"/>
  <c r="C607" i="17"/>
  <c r="C606" i="17"/>
  <c r="C605" i="17"/>
  <c r="C604" i="17"/>
  <c r="C603" i="17"/>
  <c r="C602" i="17"/>
  <c r="C601" i="17"/>
  <c r="C600" i="17"/>
  <c r="C599" i="17"/>
  <c r="C598" i="17"/>
  <c r="C597" i="17"/>
  <c r="C596" i="17"/>
  <c r="C595" i="17"/>
  <c r="C594" i="17"/>
  <c r="C593" i="17"/>
  <c r="C592" i="17"/>
  <c r="C591" i="17"/>
  <c r="C590" i="17"/>
  <c r="C589" i="17"/>
  <c r="C588" i="17"/>
  <c r="C587" i="17"/>
  <c r="C586" i="17"/>
  <c r="C585" i="17"/>
  <c r="C584" i="17"/>
  <c r="C583" i="17"/>
  <c r="C582" i="17"/>
  <c r="C581" i="17"/>
  <c r="C580" i="17"/>
  <c r="C579" i="17"/>
  <c r="C578" i="17"/>
  <c r="C577" i="17"/>
  <c r="C576" i="17"/>
  <c r="C575" i="17"/>
  <c r="C574" i="17"/>
  <c r="C573" i="17"/>
  <c r="C572" i="17"/>
  <c r="C571" i="17"/>
  <c r="C570" i="17"/>
  <c r="C569" i="17"/>
  <c r="C568" i="17"/>
  <c r="C567" i="17"/>
  <c r="C566" i="17"/>
  <c r="C565" i="17"/>
  <c r="C564" i="17"/>
  <c r="C563" i="17"/>
  <c r="C562" i="17"/>
  <c r="C561" i="17"/>
  <c r="C560" i="17"/>
  <c r="C559" i="17"/>
  <c r="C558" i="17"/>
  <c r="C557" i="17"/>
  <c r="C556" i="17"/>
  <c r="C555" i="17"/>
  <c r="C554" i="17"/>
  <c r="C553" i="17"/>
  <c r="C552" i="17"/>
  <c r="C551" i="17"/>
  <c r="C550" i="17"/>
  <c r="C549" i="17"/>
  <c r="C548" i="17"/>
  <c r="C547" i="17"/>
  <c r="C546" i="17"/>
  <c r="C545" i="17"/>
  <c r="C544" i="17"/>
  <c r="C543" i="17"/>
  <c r="C542" i="17"/>
  <c r="C541" i="17"/>
  <c r="C540" i="17"/>
  <c r="C539" i="17"/>
  <c r="C538" i="17"/>
  <c r="C537" i="17"/>
  <c r="C536" i="17"/>
  <c r="C535" i="17"/>
  <c r="C534" i="17"/>
  <c r="C533" i="17"/>
  <c r="C532" i="17"/>
  <c r="C531" i="17"/>
  <c r="C530" i="17"/>
  <c r="C529" i="17"/>
  <c r="C528" i="17"/>
  <c r="C527" i="17"/>
  <c r="C526" i="17"/>
  <c r="C525" i="17"/>
  <c r="C524" i="17"/>
  <c r="C523" i="17"/>
  <c r="C522" i="17"/>
  <c r="C521" i="17"/>
  <c r="C520" i="17"/>
  <c r="C519" i="17"/>
  <c r="C518" i="17"/>
  <c r="C517" i="17"/>
  <c r="C516" i="17"/>
  <c r="C515" i="17"/>
  <c r="C514" i="17"/>
  <c r="C513" i="17"/>
  <c r="C512" i="17"/>
  <c r="C511" i="17"/>
  <c r="C510" i="17"/>
  <c r="C509" i="17"/>
  <c r="C508" i="17"/>
  <c r="C507" i="17"/>
  <c r="C506" i="17"/>
  <c r="C505" i="17"/>
  <c r="C504" i="17"/>
  <c r="C503" i="17"/>
  <c r="C502" i="17"/>
  <c r="C501" i="17"/>
  <c r="C500" i="17"/>
  <c r="C499" i="17"/>
  <c r="C498" i="17"/>
  <c r="C497" i="17"/>
  <c r="C496" i="17"/>
  <c r="C495" i="17"/>
  <c r="C494" i="17"/>
  <c r="C493" i="17"/>
  <c r="C492" i="17"/>
  <c r="C491" i="17"/>
  <c r="C490" i="17"/>
  <c r="C489" i="17"/>
  <c r="C488" i="17"/>
  <c r="C487" i="17"/>
  <c r="C486" i="17"/>
  <c r="C485" i="17"/>
  <c r="C484" i="17"/>
  <c r="C483" i="17"/>
  <c r="C482" i="17"/>
  <c r="C481" i="17"/>
  <c r="C480" i="17"/>
  <c r="C479" i="17"/>
  <c r="C478" i="17"/>
  <c r="C477" i="17"/>
  <c r="C476" i="17"/>
  <c r="C475" i="17"/>
  <c r="C474" i="17"/>
  <c r="C473" i="17"/>
  <c r="C472" i="17"/>
  <c r="C471" i="17"/>
  <c r="C470" i="17"/>
  <c r="C469" i="17"/>
  <c r="C468" i="17"/>
  <c r="C467" i="17"/>
  <c r="C466" i="17"/>
  <c r="C465" i="17"/>
  <c r="C464" i="17"/>
  <c r="C463" i="17"/>
  <c r="C462" i="17"/>
  <c r="C461" i="17"/>
  <c r="C460" i="17"/>
  <c r="C459" i="17"/>
  <c r="C458" i="17"/>
  <c r="C457" i="17"/>
  <c r="C456" i="17"/>
  <c r="C455" i="17"/>
  <c r="C454" i="17"/>
  <c r="C453" i="17"/>
  <c r="C452" i="17"/>
  <c r="C451" i="17"/>
  <c r="C450" i="17"/>
  <c r="C449" i="17"/>
  <c r="C448" i="17"/>
  <c r="C447" i="17"/>
  <c r="C446" i="17"/>
  <c r="C445" i="17"/>
  <c r="C444" i="17"/>
  <c r="C443" i="17"/>
  <c r="C442" i="17"/>
  <c r="C441" i="17"/>
  <c r="C440" i="17"/>
  <c r="C439" i="17"/>
  <c r="C438" i="17"/>
  <c r="C437" i="17"/>
  <c r="C436" i="17"/>
  <c r="C435" i="17"/>
  <c r="C434" i="17"/>
  <c r="C433" i="17"/>
  <c r="C432" i="17"/>
  <c r="C431" i="17"/>
  <c r="C430" i="17"/>
  <c r="C429" i="17"/>
  <c r="C428" i="17"/>
  <c r="C427" i="17"/>
  <c r="C426" i="17"/>
  <c r="C425" i="17"/>
  <c r="C424" i="17"/>
  <c r="C423" i="17"/>
  <c r="C422" i="17"/>
  <c r="C421" i="17"/>
  <c r="C420" i="17"/>
  <c r="C419" i="17"/>
  <c r="C418" i="17"/>
  <c r="C417" i="17"/>
  <c r="C416" i="17"/>
  <c r="C415" i="17"/>
  <c r="C414" i="17"/>
  <c r="C413" i="17"/>
  <c r="C412" i="17"/>
  <c r="C411" i="17"/>
  <c r="C410" i="17"/>
  <c r="C409" i="17"/>
  <c r="C408" i="17"/>
  <c r="C407" i="17"/>
  <c r="C406" i="17"/>
  <c r="C405" i="17"/>
  <c r="C404" i="17"/>
  <c r="C403" i="17"/>
  <c r="C402" i="17"/>
  <c r="C401" i="17"/>
  <c r="C400" i="17"/>
  <c r="C399" i="17"/>
  <c r="C398" i="17"/>
  <c r="C397" i="17"/>
  <c r="C396" i="17"/>
  <c r="C395" i="17"/>
  <c r="C394" i="17"/>
  <c r="C393" i="17"/>
  <c r="C392" i="17"/>
  <c r="C391" i="17"/>
  <c r="C390" i="17"/>
  <c r="C389" i="17"/>
  <c r="C388" i="17"/>
  <c r="C387" i="17"/>
  <c r="C386" i="17"/>
  <c r="C385" i="17"/>
  <c r="C384" i="17"/>
  <c r="C383" i="17"/>
  <c r="C382" i="17"/>
  <c r="C381" i="17"/>
  <c r="C380" i="17"/>
  <c r="C379" i="17"/>
  <c r="C378" i="17"/>
  <c r="C377" i="17"/>
  <c r="C376" i="17"/>
  <c r="C375" i="17"/>
  <c r="C374" i="17"/>
  <c r="C373" i="17"/>
  <c r="C372" i="17"/>
  <c r="C371" i="17"/>
  <c r="C370" i="17"/>
  <c r="C369" i="17"/>
  <c r="C368" i="17"/>
  <c r="C367" i="17"/>
  <c r="C366" i="17"/>
  <c r="C365" i="17"/>
  <c r="C364" i="17"/>
  <c r="C363" i="17"/>
  <c r="C362" i="17"/>
  <c r="C361" i="17"/>
  <c r="C360" i="17"/>
  <c r="C359" i="17"/>
  <c r="C358" i="17"/>
  <c r="C357" i="17"/>
  <c r="C356" i="17"/>
  <c r="C355" i="17"/>
  <c r="C354" i="17"/>
  <c r="C353" i="17"/>
  <c r="C352" i="17"/>
  <c r="C351" i="17"/>
  <c r="C350" i="17"/>
  <c r="C349" i="17"/>
  <c r="C348" i="17"/>
  <c r="C347" i="17"/>
  <c r="C346" i="17"/>
  <c r="C345" i="17"/>
  <c r="C344" i="17"/>
  <c r="C343" i="17"/>
  <c r="C342" i="17"/>
  <c r="C341" i="17"/>
  <c r="C340" i="17"/>
  <c r="C339" i="17"/>
  <c r="C338" i="17"/>
  <c r="C337" i="17"/>
  <c r="C336" i="17"/>
  <c r="C335" i="17"/>
  <c r="C334" i="17"/>
  <c r="C333" i="17"/>
  <c r="C332" i="17"/>
  <c r="C331" i="17"/>
  <c r="C330" i="17"/>
  <c r="C329" i="17"/>
  <c r="C328" i="17"/>
  <c r="C327" i="17"/>
  <c r="C326" i="17"/>
  <c r="C325" i="17"/>
  <c r="C324" i="17"/>
  <c r="C323" i="17"/>
  <c r="C322" i="17"/>
  <c r="C321" i="17"/>
  <c r="C320" i="17"/>
  <c r="C319" i="17"/>
  <c r="C318" i="17"/>
  <c r="C317" i="17"/>
  <c r="C316" i="17"/>
  <c r="C315" i="17"/>
  <c r="C314" i="17"/>
  <c r="C313" i="17"/>
  <c r="C312" i="17"/>
  <c r="C311" i="17"/>
  <c r="C310" i="17"/>
  <c r="C309" i="17"/>
  <c r="C308" i="17"/>
  <c r="C307" i="17"/>
  <c r="C306" i="17"/>
  <c r="C305" i="17"/>
  <c r="C304" i="17"/>
  <c r="C303" i="17"/>
  <c r="C302" i="17"/>
  <c r="C301" i="17"/>
  <c r="C300" i="17"/>
  <c r="C299" i="17"/>
  <c r="C298" i="17"/>
  <c r="C297" i="17"/>
  <c r="C296" i="17"/>
  <c r="C295" i="17"/>
  <c r="C294" i="17"/>
  <c r="C293" i="17"/>
  <c r="C292" i="17"/>
  <c r="C291" i="17"/>
  <c r="C290" i="17"/>
  <c r="C289" i="17"/>
  <c r="C288" i="17"/>
  <c r="C287" i="17"/>
  <c r="C286" i="17"/>
  <c r="C285" i="17"/>
  <c r="C284" i="17"/>
  <c r="C283" i="17"/>
  <c r="C282" i="17"/>
  <c r="C281" i="17"/>
  <c r="C280" i="17"/>
  <c r="C279" i="17"/>
  <c r="C278" i="17"/>
  <c r="C277" i="17"/>
  <c r="C276" i="17"/>
  <c r="C275" i="17"/>
  <c r="C274" i="17"/>
  <c r="C273" i="17"/>
  <c r="C272" i="17"/>
  <c r="C271" i="17"/>
  <c r="C270" i="17"/>
  <c r="C269" i="17"/>
  <c r="C268" i="17"/>
  <c r="C267" i="17"/>
  <c r="C266" i="17"/>
  <c r="C265" i="17"/>
  <c r="C264" i="17"/>
  <c r="C263" i="17"/>
  <c r="C262" i="17"/>
  <c r="C261" i="17"/>
  <c r="C260" i="17"/>
  <c r="C259" i="17"/>
  <c r="C258" i="17"/>
  <c r="C257" i="17"/>
  <c r="C256" i="17"/>
  <c r="C255" i="17"/>
  <c r="C254" i="17"/>
  <c r="C253" i="17"/>
  <c r="C252" i="17"/>
  <c r="C251" i="17"/>
  <c r="C250" i="17"/>
  <c r="C249" i="17"/>
  <c r="C248" i="17"/>
  <c r="C247" i="17"/>
  <c r="C246" i="17"/>
  <c r="C245" i="17"/>
  <c r="C244" i="17"/>
  <c r="C243" i="17"/>
  <c r="C242" i="17"/>
  <c r="C241" i="17"/>
  <c r="C240" i="17"/>
  <c r="C239" i="17"/>
  <c r="C238" i="17"/>
  <c r="C237" i="17"/>
  <c r="C236" i="17"/>
  <c r="C235" i="17"/>
  <c r="C234" i="17"/>
  <c r="C233" i="17"/>
  <c r="C232" i="17"/>
  <c r="C231" i="17"/>
  <c r="C230" i="17"/>
  <c r="C229" i="17"/>
  <c r="C228" i="17"/>
  <c r="C227" i="17"/>
  <c r="C226" i="17"/>
  <c r="C225" i="17"/>
  <c r="C224" i="17"/>
  <c r="C223" i="17"/>
  <c r="C222" i="17"/>
  <c r="C221" i="17"/>
  <c r="C220" i="17"/>
  <c r="C219" i="17"/>
  <c r="C218" i="17"/>
  <c r="C217" i="17"/>
  <c r="C216" i="17"/>
  <c r="C215" i="17"/>
  <c r="C214" i="17"/>
  <c r="C213" i="17"/>
  <c r="C212" i="17"/>
  <c r="C211" i="17"/>
  <c r="C210" i="17"/>
  <c r="C209" i="17"/>
  <c r="C208" i="17"/>
  <c r="C207" i="17"/>
  <c r="C206" i="17"/>
  <c r="C205" i="17"/>
  <c r="C204" i="17"/>
  <c r="C203" i="17"/>
  <c r="C202" i="17"/>
  <c r="C201" i="17"/>
  <c r="C200" i="17"/>
  <c r="C199" i="17"/>
  <c r="C198" i="17"/>
  <c r="C197" i="17"/>
  <c r="C196" i="17"/>
  <c r="C195" i="17"/>
  <c r="C194" i="17"/>
  <c r="C193" i="17"/>
  <c r="C192" i="17"/>
  <c r="C191" i="17"/>
  <c r="C190" i="17"/>
  <c r="C189" i="17"/>
  <c r="C188" i="17"/>
  <c r="C187" i="17"/>
  <c r="C186" i="17"/>
  <c r="C185" i="17"/>
  <c r="C184" i="17"/>
  <c r="C183" i="17"/>
  <c r="C182" i="17"/>
  <c r="C181" i="17"/>
  <c r="C180" i="17"/>
  <c r="C179" i="17"/>
  <c r="C178" i="17"/>
  <c r="C177" i="17"/>
  <c r="C176" i="17"/>
  <c r="C175" i="17"/>
  <c r="C174" i="17"/>
  <c r="C173" i="17"/>
  <c r="C172" i="17"/>
  <c r="C171" i="17"/>
  <c r="C170" i="17"/>
  <c r="C169" i="17"/>
  <c r="C168" i="17"/>
  <c r="C167" i="17"/>
  <c r="C166" i="17"/>
  <c r="C165" i="17"/>
  <c r="C164" i="17"/>
  <c r="C163" i="17"/>
  <c r="C162" i="17"/>
  <c r="C161" i="17"/>
  <c r="C160" i="17"/>
  <c r="C159" i="17"/>
  <c r="C158" i="17"/>
  <c r="C157" i="17"/>
  <c r="C156" i="17"/>
  <c r="C155" i="17"/>
  <c r="C154" i="17"/>
  <c r="C153" i="17"/>
  <c r="C152" i="17"/>
  <c r="C151" i="17"/>
  <c r="C150" i="17"/>
  <c r="C149" i="17"/>
  <c r="C148" i="17"/>
  <c r="C147" i="17"/>
  <c r="C146" i="17"/>
  <c r="C145" i="17"/>
  <c r="C144" i="17"/>
  <c r="C143" i="17"/>
  <c r="C142" i="17"/>
  <c r="C141" i="17"/>
  <c r="C140" i="17"/>
  <c r="C139" i="17"/>
  <c r="C138" i="17"/>
  <c r="C137" i="17"/>
  <c r="C136" i="17"/>
  <c r="C135" i="17"/>
  <c r="C134" i="17"/>
  <c r="C133" i="17"/>
  <c r="C132" i="17"/>
  <c r="C131" i="17"/>
  <c r="C130" i="17"/>
  <c r="C129" i="17"/>
  <c r="C128" i="17"/>
  <c r="C127" i="17"/>
  <c r="C126" i="17"/>
  <c r="C125" i="17"/>
  <c r="C124" i="17"/>
  <c r="C123" i="17"/>
  <c r="C122" i="17"/>
  <c r="C121" i="17"/>
  <c r="C120" i="17"/>
  <c r="C119" i="17"/>
  <c r="C118" i="17"/>
  <c r="C117" i="17"/>
  <c r="C116" i="17"/>
  <c r="C115" i="17"/>
  <c r="C114" i="17"/>
  <c r="C113" i="17"/>
  <c r="C112" i="17"/>
  <c r="C111" i="17"/>
  <c r="C110" i="17"/>
  <c r="C109" i="17"/>
  <c r="C108" i="17"/>
  <c r="C107" i="17"/>
  <c r="C106" i="17"/>
  <c r="C105" i="17"/>
  <c r="C104" i="17"/>
  <c r="C103" i="17"/>
  <c r="C102" i="17"/>
  <c r="C101" i="17"/>
  <c r="C100" i="17"/>
  <c r="C99" i="17"/>
  <c r="C98" i="17"/>
  <c r="C97" i="17"/>
  <c r="C96" i="17"/>
  <c r="C95" i="17"/>
  <c r="C94" i="17"/>
  <c r="C93" i="17"/>
  <c r="C92" i="17"/>
  <c r="C91" i="17"/>
  <c r="C90" i="17"/>
  <c r="C89" i="17"/>
  <c r="C88" i="17"/>
  <c r="C87" i="17"/>
  <c r="C86" i="17"/>
  <c r="C85" i="17"/>
  <c r="C84" i="17"/>
  <c r="C83" i="17"/>
  <c r="C82" i="17"/>
  <c r="C81" i="17"/>
  <c r="C80" i="17"/>
  <c r="C79" i="17"/>
  <c r="C78" i="17"/>
  <c r="C77" i="17"/>
  <c r="C76" i="17"/>
  <c r="C75" i="17"/>
  <c r="C74" i="17"/>
  <c r="C73" i="17"/>
  <c r="C72" i="17"/>
  <c r="C71" i="17"/>
  <c r="C70" i="17"/>
  <c r="C69" i="17"/>
  <c r="C68" i="17"/>
  <c r="C67" i="17"/>
  <c r="C66" i="17"/>
  <c r="C65" i="17"/>
  <c r="C64" i="17"/>
  <c r="C63" i="17"/>
  <c r="C62" i="17"/>
  <c r="C61" i="17"/>
  <c r="C60" i="17"/>
  <c r="C59" i="17"/>
  <c r="C58" i="17"/>
  <c r="C57" i="17"/>
  <c r="C56" i="17"/>
  <c r="C55" i="17"/>
  <c r="C54" i="17"/>
  <c r="C53" i="17"/>
  <c r="C52" i="17"/>
  <c r="C51" i="17"/>
  <c r="C50" i="17"/>
  <c r="C49" i="17"/>
  <c r="C48" i="17"/>
  <c r="C47" i="17"/>
  <c r="C46" i="17"/>
  <c r="C45" i="17"/>
  <c r="C44" i="17"/>
  <c r="C43" i="17"/>
  <c r="C42" i="17"/>
  <c r="C41" i="17"/>
  <c r="C40" i="17"/>
  <c r="C39" i="17"/>
  <c r="C38" i="17"/>
  <c r="C37" i="17"/>
  <c r="C36" i="17"/>
  <c r="C35" i="17"/>
  <c r="C34" i="17"/>
  <c r="C33" i="17"/>
  <c r="C32" i="17"/>
  <c r="C31" i="17"/>
  <c r="C30" i="17"/>
  <c r="C29" i="17"/>
  <c r="C27" i="17"/>
  <c r="C26" i="17"/>
  <c r="C25" i="17"/>
  <c r="C24" i="17"/>
  <c r="C23" i="17"/>
  <c r="C22" i="17"/>
  <c r="C21" i="17"/>
  <c r="C20" i="17"/>
  <c r="C19" i="17"/>
  <c r="C18" i="17"/>
  <c r="C17" i="17"/>
  <c r="C16" i="17"/>
  <c r="C15" i="17"/>
  <c r="C14" i="17"/>
  <c r="C13" i="17"/>
  <c r="C12" i="17"/>
  <c r="C11" i="17"/>
  <c r="C10" i="17"/>
  <c r="B4" i="17"/>
  <c r="C7" i="17" s="1"/>
  <c r="E13" i="20" l="1"/>
</calcChain>
</file>

<file path=xl/comments1.xml><?xml version="1.0" encoding="utf-8"?>
<comments xmlns="http://schemas.openxmlformats.org/spreadsheetml/2006/main" xmlns:mc="http://schemas.openxmlformats.org/markup-compatibility/2006" xmlns:xr="http://schemas.microsoft.com/office/spreadsheetml/2014/revision" mc:Ignorable="xr">
  <authors>
    <author>Client Services</author>
  </authors>
  <commentList>
    <comment ref="M4" authorId="0" shapeId="0" xr:uid="{00000000-0006-0000-0000-000001000000}">
      <text>
        <r>
          <rPr>
            <b/>
            <sz val="9"/>
            <color indexed="81"/>
            <rFont val="Tahoma"/>
            <family val="2"/>
          </rPr>
          <t>Client Services:</t>
        </r>
        <r>
          <rPr>
            <sz val="9"/>
            <color indexed="81"/>
            <rFont val="Tahoma"/>
            <family val="2"/>
          </rPr>
          <t xml:space="preserve">
Include in text the number of producers per cluster</t>
        </r>
      </text>
    </comment>
  </commentList>
</comments>
</file>

<file path=xl/sharedStrings.xml><?xml version="1.0" encoding="utf-8"?>
<sst xmlns="http://schemas.openxmlformats.org/spreadsheetml/2006/main" count="17439" uniqueCount="8815">
  <si>
    <t>S1</t>
  </si>
  <si>
    <t>S2</t>
  </si>
  <si>
    <t>S3</t>
  </si>
  <si>
    <t>Producer</t>
  </si>
  <si>
    <t>Sample ID</t>
  </si>
  <si>
    <t>City of Origin</t>
  </si>
  <si>
    <t>State of Origin</t>
  </si>
  <si>
    <t>North America?</t>
  </si>
  <si>
    <t>Batch</t>
  </si>
  <si>
    <t>Cluster Designation</t>
  </si>
  <si>
    <t>Producer 51</t>
  </si>
  <si>
    <t>K001</t>
  </si>
  <si>
    <t>Bozeman</t>
  </si>
  <si>
    <t>MT</t>
  </si>
  <si>
    <t>Yes</t>
  </si>
  <si>
    <t>cluster1</t>
  </si>
  <si>
    <t> </t>
  </si>
  <si>
    <t>K004</t>
  </si>
  <si>
    <t>Producer 18</t>
  </si>
  <si>
    <t>K005</t>
  </si>
  <si>
    <t>Costa Mesa</t>
  </si>
  <si>
    <t>CA</t>
  </si>
  <si>
    <t>x</t>
  </si>
  <si>
    <t>Producer 48</t>
  </si>
  <si>
    <t>K006</t>
  </si>
  <si>
    <t>Apple Valley</t>
  </si>
  <si>
    <t>MN</t>
  </si>
  <si>
    <t>Producer 23</t>
  </si>
  <si>
    <t>K007</t>
  </si>
  <si>
    <t>Santa Ana</t>
  </si>
  <si>
    <t>Producer 57</t>
  </si>
  <si>
    <t>K008</t>
  </si>
  <si>
    <t>Hood River</t>
  </si>
  <si>
    <t>OR</t>
  </si>
  <si>
    <t>Producer 28</t>
  </si>
  <si>
    <t>K009</t>
  </si>
  <si>
    <t>Eagle</t>
  </si>
  <si>
    <t>CO</t>
  </si>
  <si>
    <t>cluster2</t>
  </si>
  <si>
    <t>Producer 21</t>
  </si>
  <si>
    <t>K010</t>
  </si>
  <si>
    <t>San Diego</t>
  </si>
  <si>
    <t>Producer 37</t>
  </si>
  <si>
    <t>K011</t>
  </si>
  <si>
    <t>Boise</t>
  </si>
  <si>
    <t>ID</t>
  </si>
  <si>
    <t>Producer 47</t>
  </si>
  <si>
    <t>K013</t>
  </si>
  <si>
    <t>Ypsilonti</t>
  </si>
  <si>
    <t>MI</t>
  </si>
  <si>
    <t>Producer 14</t>
  </si>
  <si>
    <t>K014</t>
  </si>
  <si>
    <t>Fayetteville</t>
  </si>
  <si>
    <t>AR</t>
  </si>
  <si>
    <t>Producer 50</t>
  </si>
  <si>
    <t>K015</t>
  </si>
  <si>
    <t>Springfield</t>
  </si>
  <si>
    <t>MO</t>
  </si>
  <si>
    <t>Producer 56</t>
  </si>
  <si>
    <t>K016</t>
  </si>
  <si>
    <t>Zanesville</t>
  </si>
  <si>
    <t>OH</t>
  </si>
  <si>
    <t>Producer 25</t>
  </si>
  <si>
    <t>K017</t>
  </si>
  <si>
    <t>Tustin</t>
  </si>
  <si>
    <t>Producer 49</t>
  </si>
  <si>
    <t>K018</t>
  </si>
  <si>
    <t>Minneaplois</t>
  </si>
  <si>
    <t>cluster4</t>
  </si>
  <si>
    <t>Producer 15</t>
  </si>
  <si>
    <t>K020</t>
  </si>
  <si>
    <t>Boulder</t>
  </si>
  <si>
    <t>cluster3</t>
  </si>
  <si>
    <t>Producer 35</t>
  </si>
  <si>
    <t>K021</t>
  </si>
  <si>
    <t>Tucker</t>
  </si>
  <si>
    <t>GA</t>
  </si>
  <si>
    <t>Producer 59</t>
  </si>
  <si>
    <t>K022</t>
  </si>
  <si>
    <t>Portland</t>
  </si>
  <si>
    <t>Producer 34</t>
  </si>
  <si>
    <t>K023</t>
  </si>
  <si>
    <t>St. Petersburg</t>
  </si>
  <si>
    <t>FL</t>
  </si>
  <si>
    <t>Producer 30</t>
  </si>
  <si>
    <t>K024</t>
  </si>
  <si>
    <t>Wilton</t>
  </si>
  <si>
    <t>CT</t>
  </si>
  <si>
    <t>Producer 65</t>
  </si>
  <si>
    <t>K025</t>
  </si>
  <si>
    <t>Waco</t>
  </si>
  <si>
    <t>TX</t>
  </si>
  <si>
    <t>Producer 69</t>
  </si>
  <si>
    <t>K026</t>
  </si>
  <si>
    <t>Bellingham</t>
  </si>
  <si>
    <t>WA</t>
  </si>
  <si>
    <t>K027</t>
  </si>
  <si>
    <t>K028</t>
  </si>
  <si>
    <t>K029</t>
  </si>
  <si>
    <t>Producer 27</t>
  </si>
  <si>
    <t>K030</t>
  </si>
  <si>
    <t>Vernon</t>
  </si>
  <si>
    <t>K031</t>
  </si>
  <si>
    <t>K032</t>
  </si>
  <si>
    <t>Producer 22</t>
  </si>
  <si>
    <t>K033</t>
  </si>
  <si>
    <t>San Luis Obispo</t>
  </si>
  <si>
    <t>Producer 20</t>
  </si>
  <si>
    <t>K034</t>
  </si>
  <si>
    <t>Los Angeles</t>
  </si>
  <si>
    <t>K035</t>
  </si>
  <si>
    <t>K036</t>
  </si>
  <si>
    <t>Producer 54</t>
  </si>
  <si>
    <t>K038</t>
  </si>
  <si>
    <t xml:space="preserve">Buffalo </t>
  </si>
  <si>
    <t>NY</t>
  </si>
  <si>
    <t>Producer 32</t>
  </si>
  <si>
    <t>K039</t>
  </si>
  <si>
    <t>Homestead</t>
  </si>
  <si>
    <t>Producer 40</t>
  </si>
  <si>
    <t>K040</t>
  </si>
  <si>
    <t>Louisville</t>
  </si>
  <si>
    <t>KY</t>
  </si>
  <si>
    <t>Producer 16</t>
  </si>
  <si>
    <t>K041</t>
  </si>
  <si>
    <t>Carson City</t>
  </si>
  <si>
    <t>Producer 12</t>
  </si>
  <si>
    <t>K044</t>
  </si>
  <si>
    <t>Birmingham</t>
  </si>
  <si>
    <t>AL</t>
  </si>
  <si>
    <t>Producer 41</t>
  </si>
  <si>
    <t>K047</t>
  </si>
  <si>
    <t>Covington</t>
  </si>
  <si>
    <t>LA</t>
  </si>
  <si>
    <t>Producer 62</t>
  </si>
  <si>
    <t>K048</t>
  </si>
  <si>
    <t>Pittsburg</t>
  </si>
  <si>
    <t>PA</t>
  </si>
  <si>
    <t>Producer 33</t>
  </si>
  <si>
    <t>K049</t>
  </si>
  <si>
    <t>Panama City</t>
  </si>
  <si>
    <t>Producer 38</t>
  </si>
  <si>
    <t>K052</t>
  </si>
  <si>
    <t>Mundelein</t>
  </si>
  <si>
    <t>IL</t>
  </si>
  <si>
    <t>Producer 53</t>
  </si>
  <si>
    <t>K053</t>
  </si>
  <si>
    <t>Brooklyn</t>
  </si>
  <si>
    <t>Producer 8</t>
  </si>
  <si>
    <t>K054</t>
  </si>
  <si>
    <t>Tokyo</t>
  </si>
  <si>
    <t>-</t>
  </si>
  <si>
    <t>No</t>
  </si>
  <si>
    <t>Producer 5</t>
  </si>
  <si>
    <t>K055</t>
  </si>
  <si>
    <t>Oakville</t>
  </si>
  <si>
    <t>Producer 63</t>
  </si>
  <si>
    <t>K056</t>
  </si>
  <si>
    <t>Austin</t>
  </si>
  <si>
    <t>K057</t>
  </si>
  <si>
    <t>K058</t>
  </si>
  <si>
    <t>K059</t>
  </si>
  <si>
    <t>K062</t>
  </si>
  <si>
    <t>K063</t>
  </si>
  <si>
    <t>Producer 6</t>
  </si>
  <si>
    <t>K064</t>
  </si>
  <si>
    <t>Regkjavik</t>
  </si>
  <si>
    <t>Producer 29</t>
  </si>
  <si>
    <t>K065</t>
  </si>
  <si>
    <t>Danbury</t>
  </si>
  <si>
    <t>Producer 71</t>
  </si>
  <si>
    <t>K067</t>
  </si>
  <si>
    <t>Producer 72</t>
  </si>
  <si>
    <t>K068</t>
  </si>
  <si>
    <t>Producer 44</t>
  </si>
  <si>
    <t>K070</t>
  </si>
  <si>
    <t>Worcester</t>
  </si>
  <si>
    <t>MA</t>
  </si>
  <si>
    <t>Producer 31</t>
  </si>
  <si>
    <t>K072</t>
  </si>
  <si>
    <t>Washington</t>
  </si>
  <si>
    <t>DC</t>
  </si>
  <si>
    <t>Producer 73</t>
  </si>
  <si>
    <t>K075</t>
  </si>
  <si>
    <t>Producer 45</t>
  </si>
  <si>
    <t>K076</t>
  </si>
  <si>
    <t>Preston</t>
  </si>
  <si>
    <t>MD</t>
  </si>
  <si>
    <t>Producer 43</t>
  </si>
  <si>
    <t>K077</t>
  </si>
  <si>
    <t>Greenfield</t>
  </si>
  <si>
    <t>Producer 55</t>
  </si>
  <si>
    <t>K078</t>
  </si>
  <si>
    <t>Oceanside</t>
  </si>
  <si>
    <t>K080</t>
  </si>
  <si>
    <t>K081</t>
  </si>
  <si>
    <t>K082</t>
  </si>
  <si>
    <t>Producer 7</t>
  </si>
  <si>
    <t>K083</t>
  </si>
  <si>
    <t>Mumbai</t>
  </si>
  <si>
    <t>Producer 66</t>
  </si>
  <si>
    <t>K084</t>
  </si>
  <si>
    <t>Orem</t>
  </si>
  <si>
    <t>UT</t>
  </si>
  <si>
    <t>Producer 13</t>
  </si>
  <si>
    <t>K085</t>
  </si>
  <si>
    <t>Mobile</t>
  </si>
  <si>
    <t>Producer 11</t>
  </si>
  <si>
    <t>K086</t>
  </si>
  <si>
    <t>Grand Cayman</t>
  </si>
  <si>
    <t>Producer 68</t>
  </si>
  <si>
    <t>K087</t>
  </si>
  <si>
    <t>Bainbridge Island</t>
  </si>
  <si>
    <t>Producer 36</t>
  </si>
  <si>
    <t>K088</t>
  </si>
  <si>
    <t>Grinnell</t>
  </si>
  <si>
    <t>IA</t>
  </si>
  <si>
    <t>Producer 46</t>
  </si>
  <si>
    <t>K089</t>
  </si>
  <si>
    <t>Muskegon</t>
  </si>
  <si>
    <t>Producer 19</t>
  </si>
  <si>
    <t>K090</t>
  </si>
  <si>
    <t xml:space="preserve">Huntington Beach </t>
  </si>
  <si>
    <t>Producer 3</t>
  </si>
  <si>
    <t>K091</t>
  </si>
  <si>
    <t>Crownest Pass</t>
  </si>
  <si>
    <t>Producer 70</t>
  </si>
  <si>
    <t>K093</t>
  </si>
  <si>
    <t xml:space="preserve">Seattle </t>
  </si>
  <si>
    <t>Producer 17</t>
  </si>
  <si>
    <t>K094</t>
  </si>
  <si>
    <t xml:space="preserve">Corona </t>
  </si>
  <si>
    <t>Producer 52</t>
  </si>
  <si>
    <t>K095</t>
  </si>
  <si>
    <t>Marshall</t>
  </si>
  <si>
    <t>NC</t>
  </si>
  <si>
    <t>K096</t>
  </si>
  <si>
    <t>K097</t>
  </si>
  <si>
    <t>Producer 1</t>
  </si>
  <si>
    <t>K101</t>
  </si>
  <si>
    <t>Porto Alegre</t>
  </si>
  <si>
    <t>K102</t>
  </si>
  <si>
    <t>Producer 61</t>
  </si>
  <si>
    <t>K103</t>
  </si>
  <si>
    <t>Phoenixville</t>
  </si>
  <si>
    <t>Producer 67</t>
  </si>
  <si>
    <t>K104</t>
  </si>
  <si>
    <t>St. Croix</t>
  </si>
  <si>
    <t>Virgin Islands</t>
  </si>
  <si>
    <t>Producer 42</t>
  </si>
  <si>
    <t>K106</t>
  </si>
  <si>
    <t>Lafayette</t>
  </si>
  <si>
    <t>Producer 74</t>
  </si>
  <si>
    <t>K110</t>
  </si>
  <si>
    <t>Chico</t>
  </si>
  <si>
    <t>Producer 4</t>
  </si>
  <si>
    <t>K113</t>
  </si>
  <si>
    <t>K114</t>
  </si>
  <si>
    <t xml:space="preserve">Tustin </t>
  </si>
  <si>
    <t>K115</t>
  </si>
  <si>
    <t>Producer 75</t>
  </si>
  <si>
    <t>K116</t>
  </si>
  <si>
    <t>Prince Edward Island</t>
  </si>
  <si>
    <t>Producer 58</t>
  </si>
  <si>
    <t>K118</t>
  </si>
  <si>
    <t>Moalla</t>
  </si>
  <si>
    <t>Producer 24</t>
  </si>
  <si>
    <t>K119</t>
  </si>
  <si>
    <t>Torrance</t>
  </si>
  <si>
    <t>Producer 76</t>
  </si>
  <si>
    <t>K120</t>
  </si>
  <si>
    <t xml:space="preserve">Weaverville </t>
  </si>
  <si>
    <t>Producer 64</t>
  </si>
  <si>
    <t>K122</t>
  </si>
  <si>
    <t>Dallas</t>
  </si>
  <si>
    <t>K123</t>
  </si>
  <si>
    <t>Minneapolis</t>
  </si>
  <si>
    <t>K124</t>
  </si>
  <si>
    <t>Producer 9</t>
  </si>
  <si>
    <t>K125-1</t>
  </si>
  <si>
    <t>Haruru Falls</t>
  </si>
  <si>
    <t>K125-4</t>
  </si>
  <si>
    <t>Producer 26</t>
  </si>
  <si>
    <t>K129</t>
  </si>
  <si>
    <t>Ventura</t>
  </si>
  <si>
    <t>Producer 2</t>
  </si>
  <si>
    <t>K141</t>
  </si>
  <si>
    <t>Alberta</t>
  </si>
  <si>
    <t>Producer 10</t>
  </si>
  <si>
    <t>K145</t>
  </si>
  <si>
    <t>Barcelona</t>
  </si>
  <si>
    <t>K146</t>
  </si>
  <si>
    <t>Producer 60</t>
  </si>
  <si>
    <t>K148</t>
  </si>
  <si>
    <t>Producer 39</t>
  </si>
  <si>
    <t>K149</t>
  </si>
  <si>
    <t>Lenexa</t>
  </si>
  <si>
    <t>KS</t>
  </si>
  <si>
    <t>K150</t>
  </si>
  <si>
    <t>Producer 77</t>
  </si>
  <si>
    <t>K151</t>
  </si>
  <si>
    <t>Accession</t>
  </si>
  <si>
    <t>Taxa</t>
  </si>
  <si>
    <t>Accessed</t>
  </si>
  <si>
    <t>ANNA01000000</t>
  </si>
  <si>
    <t>[Candida] ethanolica strain M2</t>
  </si>
  <si>
    <t>MDSB01000000</t>
  </si>
  <si>
    <t>Brettanomyces anomalus strain CBS 7654</t>
  </si>
  <si>
    <t>UFQA01000000</t>
  </si>
  <si>
    <t>Brettanomyces bruxellensis strain CBS11270</t>
  </si>
  <si>
    <t>PPHY02000000</t>
  </si>
  <si>
    <t>Brettanomyces custersianus strain NRRL Y-6653</t>
  </si>
  <si>
    <t>MDSA01000000</t>
  </si>
  <si>
    <t>Brettanomyces naardenensis strain CBS 7540</t>
  </si>
  <si>
    <t>GCF_000006445.2</t>
  </si>
  <si>
    <t>Debaryomyces hansenii CBS767</t>
  </si>
  <si>
    <t>PPLD01000000</t>
  </si>
  <si>
    <t>Hanseniaspora clermontiae strain NRRL Y-27515</t>
  </si>
  <si>
    <t>FQNF01000000</t>
  </si>
  <si>
    <t>Hanseniaspora guilliermondii strain UTAD222</t>
  </si>
  <si>
    <t>LPNL01000000</t>
  </si>
  <si>
    <t>Hanseniaspora opuntiae strain AWRI3578</t>
  </si>
  <si>
    <t>LPNM01000000</t>
  </si>
  <si>
    <t>Hanseniaspora osmophila strain AWRI3579</t>
  </si>
  <si>
    <t>PPNX01000000</t>
  </si>
  <si>
    <t>Hanseniaspora pseudoguilliermondii strain ZIM213</t>
  </si>
  <si>
    <t>PPNQ01000000</t>
  </si>
  <si>
    <t>Hanseniaspora sp. 'hatyaiensis' strain ZIM2327</t>
  </si>
  <si>
    <t>PPNY01000000</t>
  </si>
  <si>
    <t>Hanseniaspora sp. 'singularis' strain ZIM2326</t>
  </si>
  <si>
    <t>LPNN01000000</t>
  </si>
  <si>
    <t>Hanseniaspora uvarum strain AWRI3580</t>
  </si>
  <si>
    <t>LXPE01000000</t>
  </si>
  <si>
    <t>Hanseniaspora valbyensis NRRL Y-1626</t>
  </si>
  <si>
    <t>JFAV0300000</t>
  </si>
  <si>
    <t>Hanseniaspora vineae strain T02/19AF</t>
  </si>
  <si>
    <t>PPNL02000000</t>
  </si>
  <si>
    <t>Kregervanrija delftensis strain NRRL Y-7119</t>
  </si>
  <si>
    <t>PPNM02000000</t>
  </si>
  <si>
    <t>Kregervanrija fluxuum strain NRRL YB-4273</t>
  </si>
  <si>
    <t>FJUO01000000</t>
  </si>
  <si>
    <t>Lachancea fermentati strain CBS 6772</t>
  </si>
  <si>
    <t>AZEV01000000</t>
  </si>
  <si>
    <t>Lactobacillus nagelii DSM 13675</t>
  </si>
  <si>
    <t>PPIS01000000</t>
  </si>
  <si>
    <t>Pichia exigua strain NRRL Y-10920</t>
  </si>
  <si>
    <t>QAWB01000000</t>
  </si>
  <si>
    <t>Pichia fermentans strain fo/MP/02</t>
  </si>
  <si>
    <t>PPIR02000000</t>
  </si>
  <si>
    <t>Pichia heedii strain NRRL Y-10967</t>
  </si>
  <si>
    <t>QEFR01000000</t>
  </si>
  <si>
    <t>Pichia kluyveri strain CBA6002</t>
  </si>
  <si>
    <t>PPIP01000000</t>
  </si>
  <si>
    <t>Pichia nakasei strain NRRL Y-7686</t>
  </si>
  <si>
    <t>PPIO01000000</t>
  </si>
  <si>
    <t>Pichia norvegensis strain NRRL Y-7687</t>
  </si>
  <si>
    <t>PPIN02000000</t>
  </si>
  <si>
    <t>Pichia occidentalis strain NRRL Y-7552</t>
  </si>
  <si>
    <t>PPMO02000000</t>
  </si>
  <si>
    <t>Pichia terricola strain NRRL YB-4310</t>
  </si>
  <si>
    <t>NZ_ALIE01000000</t>
  </si>
  <si>
    <t>Saccharomyces arboricola H-6</t>
  </si>
  <si>
    <t>ERS2201145</t>
  </si>
  <si>
    <t>Saccharomyces jurei D5088 NCYC 3947</t>
  </si>
  <si>
    <t>AACE03000000</t>
  </si>
  <si>
    <t>Saccharomyces kluyveri NRRL Y-12651</t>
  </si>
  <si>
    <t>AACI03000000</t>
  </si>
  <si>
    <t>Saccharomyces kudriavzevii IFO 1802</t>
  </si>
  <si>
    <t>AABZ01000000</t>
  </si>
  <si>
    <t>Saccharomyces mikatae IFO 1815</t>
  </si>
  <si>
    <t>ERS1360910</t>
  </si>
  <si>
    <t>Saccharomyces paradoxus strain UFRJ50816</t>
  </si>
  <si>
    <t>UFAJ01000000</t>
  </si>
  <si>
    <t>Saccharomycodes ludwigii strain UTAD17</t>
  </si>
  <si>
    <t>GCF_000209165.1</t>
  </si>
  <si>
    <t>Scheffersomyces stipitis CBS 6054</t>
  </si>
  <si>
    <t>NRDU01000000</t>
  </si>
  <si>
    <t>Starmerella apicola strain NRRL Y-2481</t>
  </si>
  <si>
    <t>LBNK01000000</t>
  </si>
  <si>
    <t>Starmerella apicola strain NRRL Y-50540</t>
  </si>
  <si>
    <t>QLKO01000000</t>
  </si>
  <si>
    <t>Starmerella bacillaris strain CBS 9494</t>
  </si>
  <si>
    <t>NQLE01000000</t>
  </si>
  <si>
    <t>Starmerella bacillaris strain NP2</t>
  </si>
  <si>
    <t>MWPI01000000</t>
  </si>
  <si>
    <t>Starmerella bacillaris strain PAS13</t>
  </si>
  <si>
    <t>PEOB01000000</t>
  </si>
  <si>
    <t>Starmerella bacillaris strain PYCC 3044</t>
  </si>
  <si>
    <t>BCGO01000000</t>
  </si>
  <si>
    <t>Starmerella bombicola strain JCM9596</t>
  </si>
  <si>
    <t>NRDR01000000</t>
  </si>
  <si>
    <t>Starmerella bombicola strain NRRL Y-17069</t>
  </si>
  <si>
    <t>NRDW01000000</t>
  </si>
  <si>
    <t>Starmerella davenportii strain CBS 9069</t>
  </si>
  <si>
    <t>NRDY01000000</t>
  </si>
  <si>
    <t>Starmerella geochares strain NRRL Y-17073</t>
  </si>
  <si>
    <t>NREB01000000</t>
  </si>
  <si>
    <t>Starmerella gropengiesseri strain NRRL Y-17142</t>
  </si>
  <si>
    <t>NRDS01000000</t>
  </si>
  <si>
    <t>Starmerella kuoi strain NRRL Y-27208</t>
  </si>
  <si>
    <t>PEOD01000000</t>
  </si>
  <si>
    <t>Starmerella magnoliae strain PYCC 2903</t>
  </si>
  <si>
    <t>NRDV01000000</t>
  </si>
  <si>
    <t>Starmerella ratchasimensis strain CBS 10611</t>
  </si>
  <si>
    <t>NRDT01000000</t>
  </si>
  <si>
    <t>Starmerella riodocensis strain NRRL Y-27859</t>
  </si>
  <si>
    <t>NRDZ01000000</t>
  </si>
  <si>
    <t>Starmerella sorbosivorans strain CBS 8768</t>
  </si>
  <si>
    <t>NREA01000000</t>
  </si>
  <si>
    <t>Starmerella sp. 'tilneyi' strain CBS 8794</t>
  </si>
  <si>
    <t>NRDX01000000</t>
  </si>
  <si>
    <t>Starmerella vaccinii strain NRRL Y-17684</t>
  </si>
  <si>
    <t>NZ_BALE01000000</t>
  </si>
  <si>
    <t>Tanticharoenia sakaeratensis NBRC 103193</t>
  </si>
  <si>
    <t>PPHX02000000</t>
  </si>
  <si>
    <t>Torulaspora franciscae strain NRRL Y-17532</t>
  </si>
  <si>
    <t>PPNA02000000</t>
  </si>
  <si>
    <t>Torulaspora maleeae strain CBS 10694</t>
  </si>
  <si>
    <t>FYBL01000000</t>
  </si>
  <si>
    <t>Torulaspora microellipsoides strain CLIB830</t>
  </si>
  <si>
    <t>PPKE01000000</t>
  </si>
  <si>
    <t>Torulaspora pretoriensis strain NRRL Y-17251</t>
  </si>
  <si>
    <t>ERS380189</t>
  </si>
  <si>
    <t>Zygosaccharomyces bailii strain CLIB 213</t>
  </si>
  <si>
    <t>PPKA01000000</t>
  </si>
  <si>
    <t>Zygosaccharomyces bisporus strain NRRL Y-12626</t>
  </si>
  <si>
    <t>PPJZ01000000</t>
  </si>
  <si>
    <t>Zygosaccharomyces kombuchaensis strain NRRL YB-4811</t>
  </si>
  <si>
    <t>GCA_001984395.2</t>
  </si>
  <si>
    <t>Zygosaccharomyces parabailii ATCC 60483</t>
  </si>
  <si>
    <t>OVGK01000000</t>
  </si>
  <si>
    <t>Zygosaccharomyces pseudobailii strain MT15</t>
  </si>
  <si>
    <t>UEGL01000000</t>
  </si>
  <si>
    <t>Zygosaccharomyces sapae isolate ABT301</t>
  </si>
  <si>
    <t>NZ_QEXL01000001</t>
  </si>
  <si>
    <t>Komagataeibacter cocois strain WE7</t>
  </si>
  <si>
    <t>NZ_CP021467</t>
  </si>
  <si>
    <t>Komagataeibacter europaeus strain SRCM101446</t>
  </si>
  <si>
    <t>NZ_CM000920</t>
  </si>
  <si>
    <t>Komagataeibacter hansenii ATCC 23769</t>
  </si>
  <si>
    <t>NC_016027</t>
  </si>
  <si>
    <t>Komagataeibacter medellinensis NBRC 3288</t>
  </si>
  <si>
    <t>NZ_CP019875</t>
  </si>
  <si>
    <t>Komagataeibacter nataicola strain RZS01</t>
  </si>
  <si>
    <t>NZ_NOXG01000100</t>
  </si>
  <si>
    <t>Komagataeibacter pomaceti strain T5K1</t>
  </si>
  <si>
    <t>NZ_LT575493</t>
  </si>
  <si>
    <t xml:space="preserve">Komagataeibacter rhaeticus strain iGEM </t>
  </si>
  <si>
    <t>NZ_CP023036</t>
  </si>
  <si>
    <t>Komagataeibacter saccharivorans strain CV1</t>
  </si>
  <si>
    <t>NZ_CP004360</t>
  </si>
  <si>
    <t>Komagataeibacter xylinus E25</t>
  </si>
  <si>
    <t>Kingdom</t>
  </si>
  <si>
    <t>Group</t>
  </si>
  <si>
    <t>Sum Sq</t>
  </si>
  <si>
    <t>Mean Sq</t>
  </si>
  <si>
    <t>F value</t>
  </si>
  <si>
    <t>Pr(&gt;F)</t>
  </si>
  <si>
    <t>Yeast</t>
  </si>
  <si>
    <t>Location</t>
  </si>
  <si>
    <t>Layer</t>
  </si>
  <si>
    <t>Bacteria</t>
  </si>
  <si>
    <t xml:space="preserve">a. Comparison of mean relative abundance of taxa </t>
  </si>
  <si>
    <t>TOP</t>
  </si>
  <si>
    <t>BOTTOM</t>
  </si>
  <si>
    <t>Mean</t>
  </si>
  <si>
    <t>St.Dev</t>
  </si>
  <si>
    <t>t.test (P)</t>
  </si>
  <si>
    <t>Fungi</t>
  </si>
  <si>
    <t>Cryptococcus</t>
  </si>
  <si>
    <t>Brettanomyces</t>
  </si>
  <si>
    <t>Starmerella</t>
  </si>
  <si>
    <t>Ascomycota unclassified</t>
  </si>
  <si>
    <t>Saccharomycetales unclassified</t>
  </si>
  <si>
    <t>Zygosaccharomyces</t>
  </si>
  <si>
    <t>Fungi_unclassified</t>
  </si>
  <si>
    <t>Mycena</t>
  </si>
  <si>
    <t>Schizosaccharomyces</t>
  </si>
  <si>
    <t>Phaeocollybia</t>
  </si>
  <si>
    <t>Lactobacillus</t>
  </si>
  <si>
    <t>Komagateibacter</t>
  </si>
  <si>
    <t>Acetobacteracae Unassigned 1</t>
  </si>
  <si>
    <t>Enterobacteriaceae Unassigned</t>
  </si>
  <si>
    <t>Bacillus</t>
  </si>
  <si>
    <t>Staphylococcus</t>
  </si>
  <si>
    <t>Listeriaceae Unassigned</t>
  </si>
  <si>
    <t>Acetobacter</t>
  </si>
  <si>
    <t>Acetobacteraceae Unassigned 2</t>
  </si>
  <si>
    <t>MeanSqs</t>
  </si>
  <si>
    <t>F.model</t>
  </si>
  <si>
    <t>R^2</t>
  </si>
  <si>
    <t>TOTAL LAYER</t>
  </si>
  <si>
    <t>TOTAL LOCATION</t>
  </si>
  <si>
    <t>Percentage of Total kmers</t>
  </si>
  <si>
    <t>kmers assigned</t>
  </si>
  <si>
    <t>Proportion of kmers in relative kingdom</t>
  </si>
  <si>
    <t>Taxa Level</t>
  </si>
  <si>
    <t>Total</t>
  </si>
  <si>
    <t>U</t>
  </si>
  <si>
    <t>unclassified</t>
  </si>
  <si>
    <t>R</t>
  </si>
  <si>
    <t>root</t>
  </si>
  <si>
    <t>R1</t>
  </si>
  <si>
    <t xml:space="preserve">  cellular organisms</t>
  </si>
  <si>
    <t>D</t>
  </si>
  <si>
    <t xml:space="preserve">    Bacteria</t>
  </si>
  <si>
    <t>P</t>
  </si>
  <si>
    <t xml:space="preserve">      Proteobacteria</t>
  </si>
  <si>
    <t>C</t>
  </si>
  <si>
    <t xml:space="preserve">        Alphaproteobacteria</t>
  </si>
  <si>
    <t>O</t>
  </si>
  <si>
    <t xml:space="preserve">          Rhodospirillales</t>
  </si>
  <si>
    <t>F</t>
  </si>
  <si>
    <t xml:space="preserve">            Acetobacteraceae</t>
  </si>
  <si>
    <t>G</t>
  </si>
  <si>
    <t xml:space="preserve">              Komagataeibacter</t>
  </si>
  <si>
    <t>S</t>
  </si>
  <si>
    <t xml:space="preserve">                Komagataeibacter xylinus</t>
  </si>
  <si>
    <t xml:space="preserve">                  Komagataeibacter xylinus E25</t>
  </si>
  <si>
    <t xml:space="preserve">                Komagataeibacter rhaeticus</t>
  </si>
  <si>
    <t xml:space="preserve">                Komagataeibacter hansenii</t>
  </si>
  <si>
    <t xml:space="preserve">                  Komagataeibacter hansenii ATCC 23769</t>
  </si>
  <si>
    <t xml:space="preserve">                Komagataeibacter nataicola</t>
  </si>
  <si>
    <t xml:space="preserve">                Komagataeibacter saccharivorans</t>
  </si>
  <si>
    <t xml:space="preserve">                Komagataeibacter medellinensis</t>
  </si>
  <si>
    <t xml:space="preserve">                  Komagataeibacter medellinensis NBRC 3288</t>
  </si>
  <si>
    <t xml:space="preserve">                Komagataeibacter europaeus</t>
  </si>
  <si>
    <t xml:space="preserve">              Acetobacter</t>
  </si>
  <si>
    <t xml:space="preserve">                Acetobacter senegalensis</t>
  </si>
  <si>
    <t xml:space="preserve">                Acetobacter tropicalis</t>
  </si>
  <si>
    <t xml:space="preserve">                Acetobacter ascendens</t>
  </si>
  <si>
    <t xml:space="preserve">                Acetobacter pasteurianus</t>
  </si>
  <si>
    <t xml:space="preserve">                  Acetobacter pasteurianus subsp. pasteurianus</t>
  </si>
  <si>
    <t xml:space="preserve">                  Acetobacter pasteurianus 386B</t>
  </si>
  <si>
    <t xml:space="preserve">                  Acetobacter pasteurianus NBRC 101655</t>
  </si>
  <si>
    <t>G1</t>
  </si>
  <si>
    <t xml:space="preserve">                Acetobacter subgen. Acetobacter</t>
  </si>
  <si>
    <t xml:space="preserve">                  Acetobacter aceti</t>
  </si>
  <si>
    <t xml:space="preserve">                Acetobacter pomorum</t>
  </si>
  <si>
    <t xml:space="preserve">                Acetobacter persici</t>
  </si>
  <si>
    <t xml:space="preserve">                Acetobacter ghanensis</t>
  </si>
  <si>
    <t xml:space="preserve">                Acetobacter oryzifermentans</t>
  </si>
  <si>
    <t xml:space="preserve">                unclassified Acetobacter</t>
  </si>
  <si>
    <t xml:space="preserve">                  Acetobacter sp. JWB</t>
  </si>
  <si>
    <t xml:space="preserve">              Gluconobacter</t>
  </si>
  <si>
    <t xml:space="preserve">                Gluconobacter oxydans</t>
  </si>
  <si>
    <t xml:space="preserve">                  Gluconobacter oxydans DSM 3504</t>
  </si>
  <si>
    <t xml:space="preserve">                  Gluconobacter oxydans 621H</t>
  </si>
  <si>
    <t xml:space="preserve">                  Gluconobacter oxydans H24</t>
  </si>
  <si>
    <t xml:space="preserve">                Gluconobacter albidus</t>
  </si>
  <si>
    <t xml:space="preserve">              Gluconacetobacter</t>
  </si>
  <si>
    <t xml:space="preserve">                Gluconacetobacter diazotrophicus</t>
  </si>
  <si>
    <t xml:space="preserve">                  Gluconacetobacter diazotrophicus PA1 5</t>
  </si>
  <si>
    <t xml:space="preserve">              Kozakia</t>
  </si>
  <si>
    <t xml:space="preserve">                Kozakia baliensis</t>
  </si>
  <si>
    <t xml:space="preserve">              Neoasaia</t>
  </si>
  <si>
    <t xml:space="preserve">                Neoasaia chiangmaiensis</t>
  </si>
  <si>
    <t xml:space="preserve">              Tanticharoenia</t>
  </si>
  <si>
    <t xml:space="preserve">                Tanticharoenia sakaeratensis</t>
  </si>
  <si>
    <t xml:space="preserve">                  Tanticharoenia sakaeratensis NBRC 103193</t>
  </si>
  <si>
    <t xml:space="preserve">              Parasaccharibacter</t>
  </si>
  <si>
    <t xml:space="preserve">                Parasaccharibacter apium</t>
  </si>
  <si>
    <t xml:space="preserve">              Asaia</t>
  </si>
  <si>
    <t xml:space="preserve">                Asaia bogorensis</t>
  </si>
  <si>
    <t xml:space="preserve">                  Asaia bogorensis NBRC 16594</t>
  </si>
  <si>
    <t xml:space="preserve">              Granulibacter</t>
  </si>
  <si>
    <t xml:space="preserve">                Granulibacter bethesdensis</t>
  </si>
  <si>
    <t xml:space="preserve">                  Granulibacter bethesdensis CGDNIH4</t>
  </si>
  <si>
    <t xml:space="preserve">              Acidiphilium</t>
  </si>
  <si>
    <t xml:space="preserve">                Acidiphilium multivorum</t>
  </si>
  <si>
    <t xml:space="preserve">                  Acidiphilium multivorum AIU301</t>
  </si>
  <si>
    <t xml:space="preserve">                Acidiphilium cryptum</t>
  </si>
  <si>
    <t xml:space="preserve">                  Acidiphilium cryptum JF-5</t>
  </si>
  <si>
    <t xml:space="preserve">              Acidibrevibacterium</t>
  </si>
  <si>
    <t xml:space="preserve">                Acidibrevibacterium fodinaquatile</t>
  </si>
  <si>
    <t xml:space="preserve">              Roseomonas</t>
  </si>
  <si>
    <t xml:space="preserve">                Roseomonas gilardii</t>
  </si>
  <si>
    <t xml:space="preserve">                unclassified Roseomonas</t>
  </si>
  <si>
    <t xml:space="preserve">                  Roseomonas sp. FDAARGOS_362</t>
  </si>
  <si>
    <t xml:space="preserve">              Commensalibacter</t>
  </si>
  <si>
    <t xml:space="preserve">                unclassified Commensalibacter</t>
  </si>
  <si>
    <t xml:space="preserve">                  Commensalibacter sp. AMU001</t>
  </si>
  <si>
    <t xml:space="preserve">            Rhodospirillaceae</t>
  </si>
  <si>
    <t xml:space="preserve">              Azospirillum</t>
  </si>
  <si>
    <t xml:space="preserve">                Azospirillum lipoferum</t>
  </si>
  <si>
    <t xml:space="preserve">                  Azospirillum sp. B510</t>
  </si>
  <si>
    <t xml:space="preserve">                  Azospirillum lipoferum 4B</t>
  </si>
  <si>
    <t xml:space="preserve">                unclassified Azospirillum</t>
  </si>
  <si>
    <t xml:space="preserve">                  Azospirillum sp. CFH 70021</t>
  </si>
  <si>
    <t xml:space="preserve">                  Azospirillum sp. TSH58</t>
  </si>
  <si>
    <t xml:space="preserve">                  Azospirillum sp. M2T2B2</t>
  </si>
  <si>
    <t xml:space="preserve">                Azospirillum brasilense</t>
  </si>
  <si>
    <t xml:space="preserve">                  Azospirillum brasilense Sp245</t>
  </si>
  <si>
    <t xml:space="preserve">                Azospirillum thiophilum</t>
  </si>
  <si>
    <t xml:space="preserve">                Azospirillum humicireducens</t>
  </si>
  <si>
    <t xml:space="preserve">              Tistrella</t>
  </si>
  <si>
    <t xml:space="preserve">                Tistrella mobilis</t>
  </si>
  <si>
    <t xml:space="preserve">                  Tistrella mobilis KA081020-065</t>
  </si>
  <si>
    <t xml:space="preserve">              Rhodospirillum</t>
  </si>
  <si>
    <t xml:space="preserve">                Rhodospirillum rubrum</t>
  </si>
  <si>
    <t xml:space="preserve">                  Rhodospirillum rubrum ATCC 11170</t>
  </si>
  <si>
    <t xml:space="preserve">                Rhodospirillum centenum</t>
  </si>
  <si>
    <t xml:space="preserve">                  Rhodospirillum centenum SW</t>
  </si>
  <si>
    <t xml:space="preserve">              Thalassospira</t>
  </si>
  <si>
    <t xml:space="preserve">                Thalassospira marina</t>
  </si>
  <si>
    <t xml:space="preserve">                Thalassospira xiamenensis</t>
  </si>
  <si>
    <t xml:space="preserve">                  Thalassospira xiamenensis M-5 = DSM 17429</t>
  </si>
  <si>
    <t xml:space="preserve">              Magnetospirillum</t>
  </si>
  <si>
    <t xml:space="preserve">                unclassified Magnetospirillum</t>
  </si>
  <si>
    <t xml:space="preserve">                  Magnetospirillum sp. ME-1</t>
  </si>
  <si>
    <t xml:space="preserve">                  Magnetospirillum sp. XM-1</t>
  </si>
  <si>
    <t xml:space="preserve">                Magnetospirillum gryphiswaldense</t>
  </si>
  <si>
    <t xml:space="preserve">                  Magnetospirillum gryphiswaldense MSR-1</t>
  </si>
  <si>
    <t xml:space="preserve">                    Magnetospirillum gryphiswaldense MSR-1 v2</t>
  </si>
  <si>
    <t xml:space="preserve">                Magnetospirillum magneticum</t>
  </si>
  <si>
    <t xml:space="preserve">                  Magnetospirillum magneticum AMB-1</t>
  </si>
  <si>
    <t xml:space="preserve">              Indioceanicola</t>
  </si>
  <si>
    <t xml:space="preserve">                Indioceanicola profundi</t>
  </si>
  <si>
    <t xml:space="preserve">              Pararhodospirillum</t>
  </si>
  <si>
    <t xml:space="preserve">                Pararhodospirillum photometricum</t>
  </si>
  <si>
    <t xml:space="preserve">                  Pararhodospirillum photometricum DSM 122</t>
  </si>
  <si>
    <t xml:space="preserve">              Niveispirillum</t>
  </si>
  <si>
    <t xml:space="preserve">                Niveispirillum cyanobacteriorum</t>
  </si>
  <si>
    <t xml:space="preserve">              Nitrospirillum</t>
  </si>
  <si>
    <t xml:space="preserve">                Nitrospirillum amazonense</t>
  </si>
  <si>
    <t xml:space="preserve">                  Nitrospirillum amazonense CBAmc</t>
  </si>
  <si>
    <t xml:space="preserve">              Haematospirillum</t>
  </si>
  <si>
    <t xml:space="preserve">                Haematospirillum jordaniae</t>
  </si>
  <si>
    <t xml:space="preserve">              Magnetospira</t>
  </si>
  <si>
    <t xml:space="preserve">                unclassified Magnetospira</t>
  </si>
  <si>
    <t xml:space="preserve">                  Magnetospira sp. QH-2</t>
  </si>
  <si>
    <t xml:space="preserve">              Candidatus Endolissoclinum</t>
  </si>
  <si>
    <t xml:space="preserve">                Candidatus Endolissoclinum faulkneri</t>
  </si>
  <si>
    <t xml:space="preserve">                  Candidatus Endolissoclinum faulkneri L2</t>
  </si>
  <si>
    <t xml:space="preserve">                  Candidatus Endolissoclinum faulkneri L5</t>
  </si>
  <si>
    <t xml:space="preserve">          Rhizobiales</t>
  </si>
  <si>
    <t xml:space="preserve">            Rhizobiaceae</t>
  </si>
  <si>
    <t>F1</t>
  </si>
  <si>
    <t xml:space="preserve">              Rhizobium/Agrobacterium group</t>
  </si>
  <si>
    <t xml:space="preserve">                Rhizobium</t>
  </si>
  <si>
    <t xml:space="preserve">                  unclassified Rhizobium</t>
  </si>
  <si>
    <t xml:space="preserve">                    Rhizobium sp. ACO-34A</t>
  </si>
  <si>
    <t xml:space="preserve">                    Rhizobium sp. NT-26</t>
  </si>
  <si>
    <t xml:space="preserve">                    Rhizobium sp. 11515TR</t>
  </si>
  <si>
    <t xml:space="preserve">                    Rhizobium sp. CIAT894</t>
  </si>
  <si>
    <t xml:space="preserve">                    Rhizobium sp. NXC24</t>
  </si>
  <si>
    <t xml:space="preserve">                    Rhizobium sp. N324</t>
  </si>
  <si>
    <t xml:space="preserve">                    Rhizobium sp. NXC14</t>
  </si>
  <si>
    <t xml:space="preserve">                    Rhizobium sp. S41</t>
  </si>
  <si>
    <t xml:space="preserve">                    Rhizobium sp. Kim5</t>
  </si>
  <si>
    <t xml:space="preserve">                    Rhizobium sp. IE4771</t>
  </si>
  <si>
    <t xml:space="preserve">                    Rhizobium sp. Y9</t>
  </si>
  <si>
    <t xml:space="preserve">                    Rhizobium sp. IRBG74</t>
  </si>
  <si>
    <t xml:space="preserve">                    Rhizobium sp. CCGE531</t>
  </si>
  <si>
    <t xml:space="preserve">                    Rhizobium sp. N113</t>
  </si>
  <si>
    <t xml:space="preserve">                    Rhizobium sp. TAL182</t>
  </si>
  <si>
    <t xml:space="preserve">                    Rhizobium sp. CCGE532</t>
  </si>
  <si>
    <t xml:space="preserve">                  Rhizobium leguminosarum</t>
  </si>
  <si>
    <t xml:space="preserve">                    Rhizobium leguminosarum bv. trifolii</t>
  </si>
  <si>
    <t xml:space="preserve">                      Rhizobium leguminosarum bv. trifolii WSM2304</t>
  </si>
  <si>
    <t xml:space="preserve">                      Rhizobium leguminosarum bv. trifolii CB782</t>
  </si>
  <si>
    <t xml:space="preserve">                      Rhizobium leguminosarum bv. trifolii WSM1325</t>
  </si>
  <si>
    <t xml:space="preserve">                      Rhizobium leguminosarum bv. trifolii WSM1689</t>
  </si>
  <si>
    <t xml:space="preserve">                    Rhizobium leguminosarum bv. viciae</t>
  </si>
  <si>
    <t xml:space="preserve">                      Rhizobium leguminosarum bv. viciae 3841</t>
  </si>
  <si>
    <t xml:space="preserve">                  Rhizobium gallicum</t>
  </si>
  <si>
    <t xml:space="preserve">                    Rhizobium gallicum bv. gallicum</t>
  </si>
  <si>
    <t xml:space="preserve">                      Rhizobium gallicum bv. gallicum R602</t>
  </si>
  <si>
    <t xml:space="preserve">                  Rhizobium favelukesii</t>
  </si>
  <si>
    <t xml:space="preserve">                  Rhizobium etli</t>
  </si>
  <si>
    <t xml:space="preserve">                    Rhizobium etli 8C-3</t>
  </si>
  <si>
    <t xml:space="preserve">                    Rhizobium etli bv. phaseoli</t>
  </si>
  <si>
    <t xml:space="preserve">                      Rhizobium etli bv. phaseoli str. IE4803</t>
  </si>
  <si>
    <t xml:space="preserve">                    Rhizobium etli CIAT 652</t>
  </si>
  <si>
    <t xml:space="preserve">                    Rhizobium etli bv. mimosae</t>
  </si>
  <si>
    <t xml:space="preserve">                      Rhizobium etli bv. mimosae str. Mim1</t>
  </si>
  <si>
    <t xml:space="preserve">                    Rhizobium etli CFN 42</t>
  </si>
  <si>
    <t xml:space="preserve">                  Rhizobium phaseoli</t>
  </si>
  <si>
    <t xml:space="preserve">                    Rhizobium phaseoli Brasil 5</t>
  </si>
  <si>
    <t xml:space="preserve">                  Rhizobium jaguaris</t>
  </si>
  <si>
    <t xml:space="preserve">                  Rhizobium tropici</t>
  </si>
  <si>
    <t xml:space="preserve">                    Rhizobium tropici CIAT 899</t>
  </si>
  <si>
    <t xml:space="preserve">                Agrobacterium</t>
  </si>
  <si>
    <t xml:space="preserve">                  Agrobacterium tumefaciens complex</t>
  </si>
  <si>
    <t xml:space="preserve">                    Agrobacterium tumefaciens</t>
  </si>
  <si>
    <t xml:space="preserve">                      Agrobacterium radiobacter K84</t>
  </si>
  <si>
    <t xml:space="preserve">                      Agrobacterium tumefaciens WRT31</t>
  </si>
  <si>
    <t xml:space="preserve">                      Agrobacterium tumefaciens P4</t>
  </si>
  <si>
    <t xml:space="preserve">                    Agrobacterium fabrum</t>
  </si>
  <si>
    <t xml:space="preserve">                      Agrobacterium fabrum str. C58</t>
  </si>
  <si>
    <t xml:space="preserve">                  Agrobacterium vitis</t>
  </si>
  <si>
    <t xml:space="preserve">                    Agrobacterium vitis S4</t>
  </si>
  <si>
    <t xml:space="preserve">                  unclassified Agrobacterium</t>
  </si>
  <si>
    <t xml:space="preserve">                    Agrobacterium sp. RAC06</t>
  </si>
  <si>
    <t xml:space="preserve">                    Agrobacterium sp. H13-3</t>
  </si>
  <si>
    <t xml:space="preserve">                  Agrobacterium rhizogenes</t>
  </si>
  <si>
    <t xml:space="preserve">                Neorhizobium</t>
  </si>
  <si>
    <t xml:space="preserve">                  unclassified Neorhizobium</t>
  </si>
  <si>
    <t xml:space="preserve">                    Neorhizobium sp. NCHU2750</t>
  </si>
  <si>
    <t xml:space="preserve">                    Neorhizobium sp. SOG26</t>
  </si>
  <si>
    <t xml:space="preserve">                  Neorhizobium galegae</t>
  </si>
  <si>
    <t xml:space="preserve">                    Neorhizobium galegae bv. orientalis</t>
  </si>
  <si>
    <t xml:space="preserve">                      Neorhizobium galegae bv. orientalis str. HAMBI 540</t>
  </si>
  <si>
    <t xml:space="preserve">                    Neorhizobium galegae bv. officinalis</t>
  </si>
  <si>
    <t xml:space="preserve">                      Neorhizobium galegae bv. officinalis bv. officinalis str. HAMBI 1141</t>
  </si>
  <si>
    <t xml:space="preserve">              Sinorhizobium/Ensifer group</t>
  </si>
  <si>
    <t xml:space="preserve">                Sinorhizobium</t>
  </si>
  <si>
    <t xml:space="preserve">                  Sinorhizobium fredii group</t>
  </si>
  <si>
    <t xml:space="preserve">                    Sinorhizobium fredii</t>
  </si>
  <si>
    <t xml:space="preserve">                      Sinorhizobium fredii CCBAU 83666</t>
  </si>
  <si>
    <t xml:space="preserve">                      Sinorhizobium fredii NGR234</t>
  </si>
  <si>
    <t xml:space="preserve">                      Sinorhizobium fredii USDA 257</t>
  </si>
  <si>
    <t xml:space="preserve">                      Sinorhizobium fredii CCBAU 25509</t>
  </si>
  <si>
    <t xml:space="preserve">                      Sinorhizobium fredii HH103</t>
  </si>
  <si>
    <t xml:space="preserve">                      Sinorhizobium fredii CCBAU 45436</t>
  </si>
  <si>
    <t xml:space="preserve">                  Sinorhizobium americanum</t>
  </si>
  <si>
    <t xml:space="preserve">                    Sinorhizobium americanum CCGM7</t>
  </si>
  <si>
    <t xml:space="preserve">                  Sinorhizobium meliloti</t>
  </si>
  <si>
    <t xml:space="preserve">                    Sinorhizobium meliloti SM11</t>
  </si>
  <si>
    <t xml:space="preserve">                    Sinorhizobium meliloti RU11/001</t>
  </si>
  <si>
    <t xml:space="preserve">                  unclassified Sinorhizobium</t>
  </si>
  <si>
    <t xml:space="preserve">                    Sinorhizobium sp. RAC02</t>
  </si>
  <si>
    <t xml:space="preserve">                    Sinorhizobium sp. CCBAU 05631</t>
  </si>
  <si>
    <t xml:space="preserve">                  Sinorhizobium medicae</t>
  </si>
  <si>
    <t xml:space="preserve">                    Sinorhizobium medicae WSM419</t>
  </si>
  <si>
    <t xml:space="preserve">                Ensifer</t>
  </si>
  <si>
    <t xml:space="preserve">                  Ensifer adhaerens</t>
  </si>
  <si>
    <t xml:space="preserve">                    Ensifer adhaerens OV14</t>
  </si>
  <si>
    <t xml:space="preserve">                  Ensifer sojae</t>
  </si>
  <si>
    <t xml:space="preserve">                    Ensifer sojae CCBAU 05684</t>
  </si>
  <si>
    <t xml:space="preserve">              Shinella</t>
  </si>
  <si>
    <t xml:space="preserve">                unclassified Shinella</t>
  </si>
  <si>
    <t xml:space="preserve">                  Shinella sp. HZN7</t>
  </si>
  <si>
    <t xml:space="preserve">              Liberibacter</t>
  </si>
  <si>
    <t xml:space="preserve">                Candidatus Liberibacter africanus</t>
  </si>
  <si>
    <t xml:space="preserve">                  Candidatus Liberibacter africanus PTSAPSY</t>
  </si>
  <si>
    <t xml:space="preserve">                Candidatus Liberibacter asiaticus</t>
  </si>
  <si>
    <t xml:space="preserve">                  Candidatus Liberibacter asiaticus str. gxpsy</t>
  </si>
  <si>
    <t xml:space="preserve">                Candidatus Liberibacter solanacearum</t>
  </si>
  <si>
    <t xml:space="preserve">                  Candidatus Liberibacter solanacearum CLso-ZC1</t>
  </si>
  <si>
    <t xml:space="preserve">            Methylobacteriaceae</t>
  </si>
  <si>
    <t xml:space="preserve">              Methylobacterium</t>
  </si>
  <si>
    <t xml:space="preserve">                unclassified Methylobacterium</t>
  </si>
  <si>
    <t xml:space="preserve">                  Methylobacterium sp. 4-46</t>
  </si>
  <si>
    <t xml:space="preserve">                  Methylobacterium sp. 17Sr1-1</t>
  </si>
  <si>
    <t xml:space="preserve">                  Methylobacterium sp. 17Sr1-43</t>
  </si>
  <si>
    <t xml:space="preserve">                  Methylobacterium sp. DM1</t>
  </si>
  <si>
    <t xml:space="preserve">                  Methylobacterium sp. AMS5</t>
  </si>
  <si>
    <t xml:space="preserve">                  Methylobacterium sp. XJLW</t>
  </si>
  <si>
    <t xml:space="preserve">                  Methylobacterium sp. C1</t>
  </si>
  <si>
    <t xml:space="preserve">                Methylobacterium nodulans</t>
  </si>
  <si>
    <t xml:space="preserve">                  Methylobacterium nodulans ORS 2060</t>
  </si>
  <si>
    <t xml:space="preserve">                Methylobacterium brachiatum</t>
  </si>
  <si>
    <t xml:space="preserve">                Methylobacterium durans</t>
  </si>
  <si>
    <t xml:space="preserve">                Methylobacterium aquaticum</t>
  </si>
  <si>
    <t xml:space="preserve">                Methylobacterium terrae</t>
  </si>
  <si>
    <t xml:space="preserve">                Methylobacterium currus</t>
  </si>
  <si>
    <t xml:space="preserve">                Methylobacterium phyllosphaerae</t>
  </si>
  <si>
    <t xml:space="preserve">                Methylobacterium radiotolerans</t>
  </si>
  <si>
    <t xml:space="preserve">                  Methylobacterium radiotolerans JCM 2831</t>
  </si>
  <si>
    <t xml:space="preserve">                Methylobacterium oryzae</t>
  </si>
  <si>
    <t xml:space="preserve">                  Methylobacterium oryzae CBMB20</t>
  </si>
  <si>
    <t xml:space="preserve">              Methylorubrum</t>
  </si>
  <si>
    <t xml:space="preserve">                Methylorubrum populi</t>
  </si>
  <si>
    <t xml:space="preserve">                  Methylorubrum populi BJ001</t>
  </si>
  <si>
    <t xml:space="preserve">                Methylorubrum extorquens</t>
  </si>
  <si>
    <t xml:space="preserve">                  Methylorubrum extorquens AM1</t>
  </si>
  <si>
    <t xml:space="preserve">                  Methylorubrum extorquens CM4</t>
  </si>
  <si>
    <t xml:space="preserve">                  Methylorubrum extorquens PA1</t>
  </si>
  <si>
    <t xml:space="preserve">                Methylorubrum zatmanii</t>
  </si>
  <si>
    <t xml:space="preserve">              Microvirga</t>
  </si>
  <si>
    <t xml:space="preserve">                Microvirga ossetica</t>
  </si>
  <si>
    <t xml:space="preserve">                unclassified Microvirga</t>
  </si>
  <si>
    <t xml:space="preserve">                  Microvirga sp. 17 mud 1-3</t>
  </si>
  <si>
    <t xml:space="preserve">            Hyphomicrobiaceae</t>
  </si>
  <si>
    <t xml:space="preserve">              Pelagibacterium</t>
  </si>
  <si>
    <t xml:space="preserve">                Pelagibacterium halotolerans</t>
  </si>
  <si>
    <t xml:space="preserve">                  Pelagibacterium halotolerans B2</t>
  </si>
  <si>
    <t xml:space="preserve">              Devosia</t>
  </si>
  <si>
    <t xml:space="preserve">                unclassified Devosia</t>
  </si>
  <si>
    <t xml:space="preserve">                  Devosia sp. I507</t>
  </si>
  <si>
    <t xml:space="preserve">                  Devosia sp. H5989</t>
  </si>
  <si>
    <t xml:space="preserve">                  Devosia sp. A16</t>
  </si>
  <si>
    <t xml:space="preserve">              Hyphomicrobium</t>
  </si>
  <si>
    <t xml:space="preserve">                Hyphomicrobium denitrificans</t>
  </si>
  <si>
    <t xml:space="preserve">                  Hyphomicrobium denitrificans 1NES1</t>
  </si>
  <si>
    <t xml:space="preserve">                  Hyphomicrobium denitrificans ATCC 51888</t>
  </si>
  <si>
    <t xml:space="preserve">                Hyphomicrobium nitrativorans</t>
  </si>
  <si>
    <t xml:space="preserve">                  Hyphomicrobium nitrativorans NL23</t>
  </si>
  <si>
    <t xml:space="preserve">                unclassified Hyphomicrobium</t>
  </si>
  <si>
    <t xml:space="preserve">                  Hyphomicrobium sp. MC1</t>
  </si>
  <si>
    <t xml:space="preserve">              Rhodomicrobium</t>
  </si>
  <si>
    <t xml:space="preserve">                Rhodomicrobium vannielii</t>
  </si>
  <si>
    <t xml:space="preserve">                  Rhodomicrobium vannielii ATCC 17100</t>
  </si>
  <si>
    <t xml:space="preserve">              Blastochloris</t>
  </si>
  <si>
    <t xml:space="preserve">                Blastochloris viridis</t>
  </si>
  <si>
    <t xml:space="preserve">              Rhodoplanes</t>
  </si>
  <si>
    <t xml:space="preserve">                unclassified Rhodoplanes</t>
  </si>
  <si>
    <t xml:space="preserve">                  Rhodoplanes sp. Z2-YC6860</t>
  </si>
  <si>
    <t xml:space="preserve">              Maritalea</t>
  </si>
  <si>
    <t xml:space="preserve">                Maritalea myrionectae</t>
  </si>
  <si>
    <t xml:space="preserve">              Filomicrobium</t>
  </si>
  <si>
    <t xml:space="preserve">                Candidatus Filomicrobium marinum</t>
  </si>
  <si>
    <t xml:space="preserve">            Bradyrhizobiaceae</t>
  </si>
  <si>
    <t xml:space="preserve">              Bradyrhizobium</t>
  </si>
  <si>
    <t xml:space="preserve">                unclassified Bradyrhizobium</t>
  </si>
  <si>
    <t xml:space="preserve">                  Bradyrhizobium sp.</t>
  </si>
  <si>
    <t xml:space="preserve">                  Bradyrhizobium sp. ORS 278</t>
  </si>
  <si>
    <t xml:space="preserve">                  Bradyrhizobium sp. BTAi1</t>
  </si>
  <si>
    <t xml:space="preserve">                  Bradyrhizobium sp. ORS 285</t>
  </si>
  <si>
    <t xml:space="preserve">                  Bradyrhizobium sp. SK17</t>
  </si>
  <si>
    <t xml:space="preserve">                  Bradyrhizobium sp. CCGE-LA001</t>
  </si>
  <si>
    <t xml:space="preserve">                  Bradyrhizobium sp. S23321</t>
  </si>
  <si>
    <t xml:space="preserve">                  Bradyrhizobium sp. ORS 3257</t>
  </si>
  <si>
    <t xml:space="preserve">                  Bradyrhizobium sp. WSM471</t>
  </si>
  <si>
    <t xml:space="preserve">                Bradyrhizobium erythrophlei</t>
  </si>
  <si>
    <t xml:space="preserve">                Bradyrhizobium lablabi</t>
  </si>
  <si>
    <t xml:space="preserve">                Bradyrhizobium ottawaense</t>
  </si>
  <si>
    <t xml:space="preserve">                Bradyrhizobium diazoefficiens</t>
  </si>
  <si>
    <t xml:space="preserve">                Bradyrhizobium oligotrophicum</t>
  </si>
  <si>
    <t xml:space="preserve">                  Bradyrhizobium oligotrophicum S58</t>
  </si>
  <si>
    <t xml:space="preserve">                Bradyrhizobium japonicum</t>
  </si>
  <si>
    <t xml:space="preserve">                  Bradyrhizobium japonicum SEMIA 5079</t>
  </si>
  <si>
    <t xml:space="preserve">                Bradyrhizobium icense</t>
  </si>
  <si>
    <t xml:space="preserve">                Bradyrhizobium symbiodeficiens</t>
  </si>
  <si>
    <t xml:space="preserve">                Bradyrhizobium amphicarpaeae</t>
  </si>
  <si>
    <t xml:space="preserve">              Rhodopseudomonas</t>
  </si>
  <si>
    <t xml:space="preserve">                Rhodopseudomonas palustris</t>
  </si>
  <si>
    <t xml:space="preserve">                  Rhodopseudomonas palustris BisA53</t>
  </si>
  <si>
    <t xml:space="preserve">                  Rhodopseudomonas palustris BisB18</t>
  </si>
  <si>
    <t xml:space="preserve">                  Rhodopseudomonas palustris DX-1</t>
  </si>
  <si>
    <t xml:space="preserve">                  Rhodopseudomonas palustris CGA009</t>
  </si>
  <si>
    <t xml:space="preserve">                  Rhodopseudomonas palustris HaA2</t>
  </si>
  <si>
    <t xml:space="preserve">                  Rhodopseudomonas palustris BisB5</t>
  </si>
  <si>
    <t xml:space="preserve">                  Rhodopseudomonas palustris TIE-1</t>
  </si>
  <si>
    <t xml:space="preserve">              Bosea</t>
  </si>
  <si>
    <t xml:space="preserve">                unclassified Bosea</t>
  </si>
  <si>
    <t xml:space="preserve">                  Bosea sp. AS-1</t>
  </si>
  <si>
    <t xml:space="preserve">                  Bosea sp. RAC05</t>
  </si>
  <si>
    <t xml:space="preserve">                  Bosea sp. PAMC 26642</t>
  </si>
  <si>
    <t xml:space="preserve">                Bosea vaviloviae</t>
  </si>
  <si>
    <t xml:space="preserve">              Nitrobacter</t>
  </si>
  <si>
    <t xml:space="preserve">                Nitrobacter hamburgensis</t>
  </si>
  <si>
    <t xml:space="preserve">                  Nitrobacter hamburgensis X14</t>
  </si>
  <si>
    <t xml:space="preserve">                Nitrobacter winogradskyi</t>
  </si>
  <si>
    <t xml:space="preserve">                  Nitrobacter winogradskyi Nb-255</t>
  </si>
  <si>
    <t xml:space="preserve">              Afipia</t>
  </si>
  <si>
    <t xml:space="preserve">                unclassified Afipia</t>
  </si>
  <si>
    <t xml:space="preserve">                  Afipia sp. GAS231</t>
  </si>
  <si>
    <t xml:space="preserve">              Oligotropha</t>
  </si>
  <si>
    <t xml:space="preserve">                Oligotropha carboxidovorans</t>
  </si>
  <si>
    <t xml:space="preserve">                  Oligotropha carboxidovorans OM5</t>
  </si>
  <si>
    <t xml:space="preserve">              unclassified Bradyrhizobiaceae</t>
  </si>
  <si>
    <t xml:space="preserve">                Bradyrhizobiaceae bacterium SG-6C</t>
  </si>
  <si>
    <t xml:space="preserve">              Variibacter</t>
  </si>
  <si>
    <t xml:space="preserve">                Variibacter gotjawalensis</t>
  </si>
  <si>
    <t xml:space="preserve">            Chelatococcaceae</t>
  </si>
  <si>
    <t xml:space="preserve">              Chelatococcus</t>
  </si>
  <si>
    <t xml:space="preserve">                unclassified Chelatococcus</t>
  </si>
  <si>
    <t xml:space="preserve">                  Chelatococcus sp. CO-6</t>
  </si>
  <si>
    <t xml:space="preserve">                Chelatococcus daeguensis</t>
  </si>
  <si>
    <t xml:space="preserve">            Phyllobacteriaceae</t>
  </si>
  <si>
    <t xml:space="preserve">              Mesorhizobium</t>
  </si>
  <si>
    <t xml:space="preserve">                Mesorhizobium loti</t>
  </si>
  <si>
    <t xml:space="preserve">                  Mesorhizobium loti NZP2037</t>
  </si>
  <si>
    <t xml:space="preserve">                unclassified Mesorhizobium</t>
  </si>
  <si>
    <t xml:space="preserve">                  Mesorhizobium sp. WSM1497</t>
  </si>
  <si>
    <t xml:space="preserve">                  Mesorhizobium sp. DCY119</t>
  </si>
  <si>
    <t xml:space="preserve">                Mesorhizobium ciceri</t>
  </si>
  <si>
    <t xml:space="preserve">                  Mesorhizobium ciceri biovar biserrulae</t>
  </si>
  <si>
    <t xml:space="preserve">                    Mesorhizobium ciceri biovar biserrulae WSM1271</t>
  </si>
  <si>
    <t xml:space="preserve">                  Mesorhizobium ciceri ca181</t>
  </si>
  <si>
    <t xml:space="preserve">                Mesorhizobium japonicum</t>
  </si>
  <si>
    <t xml:space="preserve">                  Mesorhizobium japonicum MAFF 303099</t>
  </si>
  <si>
    <t xml:space="preserve">                Mesorhizobium amorphae</t>
  </si>
  <si>
    <t xml:space="preserve">                  Mesorhizobium amorphae CCNWGS0123</t>
  </si>
  <si>
    <t xml:space="preserve">                Mesorhizobium oceanicum</t>
  </si>
  <si>
    <t xml:space="preserve">                Mesorhizobium opportunistum</t>
  </si>
  <si>
    <t xml:space="preserve">                  Mesorhizobium opportunistum WSM2075</t>
  </si>
  <si>
    <t xml:space="preserve">                Mesorhizobium australicum</t>
  </si>
  <si>
    <t xml:space="preserve">                  Mesorhizobium australicum WSM2073</t>
  </si>
  <si>
    <t xml:space="preserve">                Mesorhizobium huakuii</t>
  </si>
  <si>
    <t xml:space="preserve">                  Mesorhizobium huakuii 7653R</t>
  </si>
  <si>
    <t xml:space="preserve">              Nitratireductor</t>
  </si>
  <si>
    <t xml:space="preserve">                unclassified Nitratireductor</t>
  </si>
  <si>
    <t xml:space="preserve">                  Nitratireductor sp. OM-1</t>
  </si>
  <si>
    <t xml:space="preserve">                Nitratireductor basaltis</t>
  </si>
  <si>
    <t xml:space="preserve">              Aminobacter</t>
  </si>
  <si>
    <t xml:space="preserve">                unclassified Aminobacter</t>
  </si>
  <si>
    <t xml:space="preserve">                  Aminobacter sp. MSH1</t>
  </si>
  <si>
    <t xml:space="preserve">                Aminobacter aminovorans</t>
  </si>
  <si>
    <t xml:space="preserve">              Hoeflea</t>
  </si>
  <si>
    <t xml:space="preserve">                Hoeflea phototrophica</t>
  </si>
  <si>
    <t xml:space="preserve">                  Hoeflea phototrophica DFL-43</t>
  </si>
  <si>
    <t xml:space="preserve">                unclassified Hoeflea</t>
  </si>
  <si>
    <t xml:space="preserve">                  Hoeflea sp. IMCC20628</t>
  </si>
  <si>
    <t xml:space="preserve">              Phyllobacterium</t>
  </si>
  <si>
    <t xml:space="preserve">                Phyllobacterium zundukense</t>
  </si>
  <si>
    <t xml:space="preserve">              Chelativorans</t>
  </si>
  <si>
    <t xml:space="preserve">                unclassified Chelativorans</t>
  </si>
  <si>
    <t xml:space="preserve">                  Chelativorans sp. BNC1</t>
  </si>
  <si>
    <t xml:space="preserve">            Methylocystaceae</t>
  </si>
  <si>
    <t xml:space="preserve">              Methylosinus</t>
  </si>
  <si>
    <t xml:space="preserve">                Methylosinus trichosporium</t>
  </si>
  <si>
    <t xml:space="preserve">                  Methylosinus trichosporium OB3b</t>
  </si>
  <si>
    <t xml:space="preserve">              Methylocystis</t>
  </si>
  <si>
    <t xml:space="preserve">                Methylocystis bryophila</t>
  </si>
  <si>
    <t xml:space="preserve">                Methylocystis rosea</t>
  </si>
  <si>
    <t xml:space="preserve">                unclassified Methylocystis</t>
  </si>
  <si>
    <t xml:space="preserve">                  Methylocystis sp. SC2</t>
  </si>
  <si>
    <t xml:space="preserve">            Brucellaceae</t>
  </si>
  <si>
    <t xml:space="preserve">              Ochrobactrum</t>
  </si>
  <si>
    <t xml:space="preserve">                Ochrobactrum pituitosum</t>
  </si>
  <si>
    <t xml:space="preserve">                Ochrobactrum pseudogrignonense</t>
  </si>
  <si>
    <t xml:space="preserve">                Ochrobactrum quorumnocens</t>
  </si>
  <si>
    <t xml:space="preserve">                Ochrobactrum anthropi</t>
  </si>
  <si>
    <t xml:space="preserve">                  Ochrobactrum anthropi ATCC 49188</t>
  </si>
  <si>
    <t xml:space="preserve">              Brucella</t>
  </si>
  <si>
    <t xml:space="preserve">                unclassified Brucella</t>
  </si>
  <si>
    <t xml:space="preserve">                  Brucella sp. 09RB8471</t>
  </si>
  <si>
    <t xml:space="preserve">                  Brucella sp. 09RB8910</t>
  </si>
  <si>
    <t xml:space="preserve">                  Brucella sp. 141012304</t>
  </si>
  <si>
    <t xml:space="preserve">                Brucella vulpis</t>
  </si>
  <si>
    <t xml:space="preserve">                Brucella ovis</t>
  </si>
  <si>
    <t xml:space="preserve">                  Brucella ovis ATCC 25840</t>
  </si>
  <si>
    <t xml:space="preserve">                Brucella melitensis</t>
  </si>
  <si>
    <t xml:space="preserve">                  Brucella melitensis M28</t>
  </si>
  <si>
    <t xml:space="preserve">                    Brucella melitensis M5-90</t>
  </si>
  <si>
    <t xml:space="preserve">                  Brucella melitensis NI</t>
  </si>
  <si>
    <t xml:space="preserve">            Xanthobacteraceae</t>
  </si>
  <si>
    <t xml:space="preserve">              Xanthobacter</t>
  </si>
  <si>
    <t xml:space="preserve">                Xanthobacter autotrophicus</t>
  </si>
  <si>
    <t xml:space="preserve">                  Xanthobacter autotrophicus Py2</t>
  </si>
  <si>
    <t xml:space="preserve">              Azorhizobium</t>
  </si>
  <si>
    <t xml:space="preserve">                Azorhizobium caulinodans</t>
  </si>
  <si>
    <t xml:space="preserve">                  Azorhizobium caulinodans ORS 571</t>
  </si>
  <si>
    <t xml:space="preserve">              Starkeya</t>
  </si>
  <si>
    <t xml:space="preserve">                Starkeya novella</t>
  </si>
  <si>
    <t xml:space="preserve">                  Starkeya novella DSM 506</t>
  </si>
  <si>
    <t xml:space="preserve">              Pseudolabrys</t>
  </si>
  <si>
    <t xml:space="preserve">                Pseudolabrys taiwanensis</t>
  </si>
  <si>
    <t xml:space="preserve">            Aurantimonadaceae</t>
  </si>
  <si>
    <t xml:space="preserve">              Martelella</t>
  </si>
  <si>
    <t xml:space="preserve">                Martelella endophytica</t>
  </si>
  <si>
    <t xml:space="preserve">                Martelella mediterranea</t>
  </si>
  <si>
    <t xml:space="preserve">                  Martelella mediterranea DSM 17316</t>
  </si>
  <si>
    <t xml:space="preserve">                unclassified Martelella</t>
  </si>
  <si>
    <t xml:space="preserve">                  Martelella sp. AD-3</t>
  </si>
  <si>
    <t xml:space="preserve">              Aureimonas</t>
  </si>
  <si>
    <t xml:space="preserve">                unclassified Aureimonas</t>
  </si>
  <si>
    <t xml:space="preserve">                  Aureimonas sp. AU20</t>
  </si>
  <si>
    <t xml:space="preserve">            Beijerinckiaceae</t>
  </si>
  <si>
    <t xml:space="preserve">              Beijerinckia</t>
  </si>
  <si>
    <t xml:space="preserve">                Beijerinckia indica</t>
  </si>
  <si>
    <t xml:space="preserve">                  Beijerinckia indica subsp. indica</t>
  </si>
  <si>
    <t xml:space="preserve">                    Beijerinckia indica subsp. indica ATCC 9039</t>
  </si>
  <si>
    <t xml:space="preserve">              Methylocella</t>
  </si>
  <si>
    <t xml:space="preserve">                Methylocella silvestris</t>
  </si>
  <si>
    <t xml:space="preserve">                  Methylocella silvestris BL2</t>
  </si>
  <si>
    <t>O1</t>
  </si>
  <si>
    <t xml:space="preserve">            unclassified Rhizobiales</t>
  </si>
  <si>
    <t xml:space="preserve">              Methyloceanibacter</t>
  </si>
  <si>
    <t xml:space="preserve">                unclassified Methyloceanibacter</t>
  </si>
  <si>
    <t xml:space="preserve">                  Methyloceanibacter sp. wino2</t>
  </si>
  <si>
    <t xml:space="preserve">                Methyloceanibacter caenitepidi</t>
  </si>
  <si>
    <t xml:space="preserve">              Hartmannibacter</t>
  </si>
  <si>
    <t xml:space="preserve">                Hartmannibacter diazotrophicus</t>
  </si>
  <si>
    <t xml:space="preserve">              Pseudorhodoplanes</t>
  </si>
  <si>
    <t xml:space="preserve">                Pseudorhodoplanes sinuspersici</t>
  </si>
  <si>
    <t xml:space="preserve">            Cohaesibacteraceae</t>
  </si>
  <si>
    <t xml:space="preserve">              Cohaesibacter</t>
  </si>
  <si>
    <t xml:space="preserve">                unclassified Cohaesibacter</t>
  </si>
  <si>
    <t xml:space="preserve">                  Cohaesibacter sp. ES.047</t>
  </si>
  <si>
    <t xml:space="preserve">              Breoghania</t>
  </si>
  <si>
    <t xml:space="preserve">                unclassified Breoghania</t>
  </si>
  <si>
    <t xml:space="preserve">                  Breoghania sp. L-A4</t>
  </si>
  <si>
    <t xml:space="preserve">            Rhodobiaceae</t>
  </si>
  <si>
    <t xml:space="preserve">              Parvibaculum</t>
  </si>
  <si>
    <t xml:space="preserve">                Parvibaculum lavamentivorans</t>
  </si>
  <si>
    <t xml:space="preserve">                  Parvibaculum lavamentivorans DS-1</t>
  </si>
  <si>
    <t xml:space="preserve">              Anderseniella</t>
  </si>
  <si>
    <t xml:space="preserve">                unclassified Anderseniella</t>
  </si>
  <si>
    <t xml:space="preserve">                  Anderseniella sp. Alg231-50</t>
  </si>
  <si>
    <t xml:space="preserve">              Candidatus Phaeomarinobacter</t>
  </si>
  <si>
    <t xml:space="preserve">                Candidatus Phaeomarinobacter ectocarpi</t>
  </si>
  <si>
    <t xml:space="preserve">              unclassified Rhodobiaceae</t>
  </si>
  <si>
    <t xml:space="preserve">                Rhodobiaceae bacterium</t>
  </si>
  <si>
    <t xml:space="preserve">            Bartonellaceae</t>
  </si>
  <si>
    <t xml:space="preserve">              Bartonella</t>
  </si>
  <si>
    <t xml:space="preserve">                Bartonella apis</t>
  </si>
  <si>
    <t xml:space="preserve">                Bartonella clarridgeiae</t>
  </si>
  <si>
    <t xml:space="preserve">                  Bartonella clarridgeiae 73</t>
  </si>
  <si>
    <t xml:space="preserve">                Bartonella ancashensis</t>
  </si>
  <si>
    <t xml:space="preserve">                Bartonella bovis</t>
  </si>
  <si>
    <t xml:space="preserve">                  Bartonella bovis 91-4</t>
  </si>
  <si>
    <t xml:space="preserve">                unclassified Bartonella</t>
  </si>
  <si>
    <t xml:space="preserve">                  Bartonella sp. WD16.2</t>
  </si>
  <si>
    <t xml:space="preserve">                  Bartonella sp. OE 1-1</t>
  </si>
  <si>
    <t xml:space="preserve">                  Bartonella sp. 'Tel Aviv'</t>
  </si>
  <si>
    <t xml:space="preserve">                  Bartonella sp. 1-1C</t>
  </si>
  <si>
    <t xml:space="preserve">                Bartonella australis</t>
  </si>
  <si>
    <t xml:space="preserve">                  Bartonella australis Aust/NH1</t>
  </si>
  <si>
    <t xml:space="preserve">                Bartonella bacilliformis</t>
  </si>
  <si>
    <t xml:space="preserve">                Bartonella henselae</t>
  </si>
  <si>
    <t xml:space="preserve">                Bartonella vinsonii</t>
  </si>
  <si>
    <t xml:space="preserve">                  Bartonella vinsonii subsp. berkhoffii</t>
  </si>
  <si>
    <t xml:space="preserve">                    Bartonella vinsonii subsp. berkhoffii str. Winnie</t>
  </si>
  <si>
    <t xml:space="preserve">                Bartonella tribocorum</t>
  </si>
  <si>
    <t xml:space="preserve">          Sphingomonadales</t>
  </si>
  <si>
    <t xml:space="preserve">            Sphingomonadaceae</t>
  </si>
  <si>
    <t xml:space="preserve">              Zymomonas</t>
  </si>
  <si>
    <t xml:space="preserve">                Zymomonas mobilis</t>
  </si>
  <si>
    <t xml:space="preserve">                  Zymomonas mobilis subsp. mobilis</t>
  </si>
  <si>
    <t xml:space="preserve">                    Zymomonas mobilis subsp. mobilis NCIMB 11163</t>
  </si>
  <si>
    <t xml:space="preserve">                    Zymomonas mobilis subsp. mobilis ATCC 29191</t>
  </si>
  <si>
    <t xml:space="preserve">                    Zymomonas mobilis subsp. mobilis ATCC 10988</t>
  </si>
  <si>
    <t xml:space="preserve">                  Zymomonas mobilis subsp. pomaceae</t>
  </si>
  <si>
    <t xml:space="preserve">                    Zymomonas mobilis subsp. pomaceae ATCC 29192</t>
  </si>
  <si>
    <t xml:space="preserve">              Sphingobium</t>
  </si>
  <si>
    <t xml:space="preserve">                unclassified Sphingobium</t>
  </si>
  <si>
    <t xml:space="preserve">                  Sphingobium sp. YG1</t>
  </si>
  <si>
    <t xml:space="preserve">                  Sphingobium sp. TKS</t>
  </si>
  <si>
    <t xml:space="preserve">                  Sphingobium sp. YBL2</t>
  </si>
  <si>
    <t xml:space="preserve">                  Sphingobium sp. RAC03</t>
  </si>
  <si>
    <t xml:space="preserve">                  Sphingobium sp. EP60837</t>
  </si>
  <si>
    <t xml:space="preserve">                  Sphingobium sp. SCG-1</t>
  </si>
  <si>
    <t xml:space="preserve">                  Sphingobium sp. SYK-6</t>
  </si>
  <si>
    <t xml:space="preserve">                  Sphingobium sp. MI1205</t>
  </si>
  <si>
    <t xml:space="preserve">                  Sphingobium sp. LF-16</t>
  </si>
  <si>
    <t xml:space="preserve">                Sphingobium yanoikuyae</t>
  </si>
  <si>
    <t xml:space="preserve">                Sphingobium baderi</t>
  </si>
  <si>
    <t xml:space="preserve">                Sphingobium japonicum</t>
  </si>
  <si>
    <t xml:space="preserve">                  Sphingobium japonicum UT26S</t>
  </si>
  <si>
    <t xml:space="preserve">                Sphingobium herbicidovorans</t>
  </si>
  <si>
    <t xml:space="preserve">                Sphingobium hydrophobicum</t>
  </si>
  <si>
    <t xml:space="preserve">                Sphingobium cloacae</t>
  </si>
  <si>
    <t xml:space="preserve">                Sphingobium indicum</t>
  </si>
  <si>
    <t xml:space="preserve">                  Sphingobium indicum B90A</t>
  </si>
  <si>
    <t xml:space="preserve">                Sphingobium chlorophenolicum</t>
  </si>
  <si>
    <t xml:space="preserve">                  Sphingobium chlorophenolicum L-1</t>
  </si>
  <si>
    <t xml:space="preserve">              Sphingomonas</t>
  </si>
  <si>
    <t xml:space="preserve">                unclassified Sphingomonas</t>
  </si>
  <si>
    <t xml:space="preserve">                  Sphingomonas sp. KC8</t>
  </si>
  <si>
    <t xml:space="preserve">                  Sphingomonas sp. FARSPH</t>
  </si>
  <si>
    <t xml:space="preserve">                  Sphingomonas sp. NIC1</t>
  </si>
  <si>
    <t xml:space="preserve">                  Sphingomonas sp. LK11</t>
  </si>
  <si>
    <t xml:space="preserve">                  Sphingomonas sp. Cra20</t>
  </si>
  <si>
    <t xml:space="preserve">                  Sphingomonas sp. MM-1</t>
  </si>
  <si>
    <t xml:space="preserve">                  Sphingomonas sp. LM7</t>
  </si>
  <si>
    <t xml:space="preserve">                  Sphingomonas sp. YZ-8</t>
  </si>
  <si>
    <t xml:space="preserve">                Sphingomonas indica</t>
  </si>
  <si>
    <t xml:space="preserve">                Sphingomonas panacis</t>
  </si>
  <si>
    <t xml:space="preserve">                Sphingomonas sanxanigenens</t>
  </si>
  <si>
    <t xml:space="preserve">                  Sphingomonas sanxanigenens DSM 19645 = NX02</t>
  </si>
  <si>
    <t xml:space="preserve">                Sphingomonas hengshuiensis</t>
  </si>
  <si>
    <t xml:space="preserve">                Sphingomonas melonis</t>
  </si>
  <si>
    <t xml:space="preserve">                  Sphingomonas melonis TY</t>
  </si>
  <si>
    <t xml:space="preserve">                Sphingomonas taxi</t>
  </si>
  <si>
    <t xml:space="preserve">                Sphingomonas wittichii</t>
  </si>
  <si>
    <t xml:space="preserve">                  Sphingomonas wittichii DC-6</t>
  </si>
  <si>
    <t xml:space="preserve">                  Sphingomonas wittichii RW1</t>
  </si>
  <si>
    <t xml:space="preserve">                Sphingomonas koreensis</t>
  </si>
  <si>
    <t xml:space="preserve">              Sphingopyxis</t>
  </si>
  <si>
    <t xml:space="preserve">                unclassified Sphingopyxis</t>
  </si>
  <si>
    <t xml:space="preserve">                  Sphingopyxis sp. FD7</t>
  </si>
  <si>
    <t xml:space="preserve">                  Sphingopyxis sp. 113P3</t>
  </si>
  <si>
    <t xml:space="preserve">                  Sphingopyxis sp. EG6</t>
  </si>
  <si>
    <t xml:space="preserve">                  Sphingopyxis sp. QXT-31</t>
  </si>
  <si>
    <t xml:space="preserve">                  Sphingopyxis sp. LPB0140</t>
  </si>
  <si>
    <t xml:space="preserve">                  Sphingopyxis sp. MG</t>
  </si>
  <si>
    <t xml:space="preserve">                Sphingopyxis lindanitolerans</t>
  </si>
  <si>
    <t xml:space="preserve">                Sphingopyxis fribergensis</t>
  </si>
  <si>
    <t xml:space="preserve">                Sphingopyxis macrogoltabida</t>
  </si>
  <si>
    <t xml:space="preserve">                Sphingopyxis terrae</t>
  </si>
  <si>
    <t xml:space="preserve">                  Sphingopyxis terrae subsp. terrae</t>
  </si>
  <si>
    <t xml:space="preserve">                    Sphingopyxis terrae subsp. terrae NBRC 15098</t>
  </si>
  <si>
    <t xml:space="preserve">                Sphingopyxis alaskensis</t>
  </si>
  <si>
    <t xml:space="preserve">                  Sphingopyxis alaskensis RB2256</t>
  </si>
  <si>
    <t xml:space="preserve">                Sphingopyxis granuli</t>
  </si>
  <si>
    <t xml:space="preserve">              Novosphingobium</t>
  </si>
  <si>
    <t xml:space="preserve">                Novosphingobium resinovorum</t>
  </si>
  <si>
    <t xml:space="preserve">                unclassified Novosphingobium</t>
  </si>
  <si>
    <t xml:space="preserve">                  Novosphingobium sp. P6W</t>
  </si>
  <si>
    <t xml:space="preserve">                  Novosphingobium sp. THN1</t>
  </si>
  <si>
    <t xml:space="preserve">                  Novosphingobium sp. PP1Y</t>
  </si>
  <si>
    <t xml:space="preserve">                Novosphingobium pentaromativorans</t>
  </si>
  <si>
    <t xml:space="preserve">                  Novosphingobium pentaromativorans US6-1</t>
  </si>
  <si>
    <t xml:space="preserve">                Novosphingobium tardaugens</t>
  </si>
  <si>
    <t xml:space="preserve">                  Novosphingobium tardaugens NBRC 16725</t>
  </si>
  <si>
    <t xml:space="preserve">                Novosphingobium aromaticivorans</t>
  </si>
  <si>
    <t xml:space="preserve">                  Novosphingobium aromaticivorans DSM 12444</t>
  </si>
  <si>
    <t xml:space="preserve">              Tardibacter</t>
  </si>
  <si>
    <t xml:space="preserve">                Tardibacter chloracetimidivorans</t>
  </si>
  <si>
    <t xml:space="preserve">              Sphingorhabdus</t>
  </si>
  <si>
    <t xml:space="preserve">                unclassified Sphingorhabdus</t>
  </si>
  <si>
    <t xml:space="preserve">                  Sphingorhabdus sp. YGSMI21</t>
  </si>
  <si>
    <t xml:space="preserve">                  Sphingorhabdus sp. M41</t>
  </si>
  <si>
    <t xml:space="preserve">                  Sphingorhabdus sp. Alg231-15</t>
  </si>
  <si>
    <t xml:space="preserve">                Sphingorhabdus flavimaris</t>
  </si>
  <si>
    <t xml:space="preserve">              Blastomonas</t>
  </si>
  <si>
    <t xml:space="preserve">                unclassified Blastomonas</t>
  </si>
  <si>
    <t xml:space="preserve">                  Blastomonas sp. RAC04</t>
  </si>
  <si>
    <t xml:space="preserve">                Blastomonas fulva</t>
  </si>
  <si>
    <t xml:space="preserve">              Rhizorhabdus</t>
  </si>
  <si>
    <t xml:space="preserve">                Rhizorhabdus dicambivorans</t>
  </si>
  <si>
    <t xml:space="preserve">              Citromicrobium</t>
  </si>
  <si>
    <t xml:space="preserve">                unclassified Citromicrobium</t>
  </si>
  <si>
    <t xml:space="preserve">                  Citromicrobium sp. JL477</t>
  </si>
  <si>
    <t xml:space="preserve">            Erythrobacteraceae</t>
  </si>
  <si>
    <t xml:space="preserve">              Erythrobacter</t>
  </si>
  <si>
    <t xml:space="preserve">                unclassified Erythrobacter</t>
  </si>
  <si>
    <t xml:space="preserve">                  Erythrobacter sp. HL-111</t>
  </si>
  <si>
    <t xml:space="preserve">                  Erythrobacter sp. YH-07</t>
  </si>
  <si>
    <t xml:space="preserve">                  Erythrobacter sp. KY5</t>
  </si>
  <si>
    <t xml:space="preserve">                  Erythrobacter sp. Alg231-14</t>
  </si>
  <si>
    <t xml:space="preserve">                Erythrobacter litoralis</t>
  </si>
  <si>
    <t xml:space="preserve">                  Erythrobacter litoralis HTCC2594</t>
  </si>
  <si>
    <t xml:space="preserve">                Erythrobacter flavus</t>
  </si>
  <si>
    <t xml:space="preserve">                Erythrobacter atlanticus</t>
  </si>
  <si>
    <t xml:space="preserve">                Erythrobacter seohaensis</t>
  </si>
  <si>
    <t xml:space="preserve">                Erythrobacter gangjinensis</t>
  </si>
  <si>
    <t xml:space="preserve">              Altererythrobacter</t>
  </si>
  <si>
    <t xml:space="preserve">                unclassified Altererythrobacter</t>
  </si>
  <si>
    <t xml:space="preserve">                  Altererythrobacter sp. B11</t>
  </si>
  <si>
    <t xml:space="preserve">                  Altererythrobacter sp. ZODW24</t>
  </si>
  <si>
    <t xml:space="preserve">                  Altererythrobacter sp. NS1</t>
  </si>
  <si>
    <t xml:space="preserve">                Altererythrobacter mangrovi</t>
  </si>
  <si>
    <t xml:space="preserve">                Altererythrobacter atlanticus</t>
  </si>
  <si>
    <t xml:space="preserve">                Altererythrobacter marensis</t>
  </si>
  <si>
    <t xml:space="preserve">                Altererythrobacter epoxidivorans</t>
  </si>
  <si>
    <t xml:space="preserve">                Altererythrobacter namhicola</t>
  </si>
  <si>
    <t xml:space="preserve">                Altererythrobacter ishigakiensis</t>
  </si>
  <si>
    <t xml:space="preserve">                Altererythrobacter dongtanensis</t>
  </si>
  <si>
    <t xml:space="preserve">              Croceicoccus</t>
  </si>
  <si>
    <t xml:space="preserve">                Croceicoccus naphthovorans</t>
  </si>
  <si>
    <t xml:space="preserve">                Croceicoccus marinus</t>
  </si>
  <si>
    <t xml:space="preserve">              Porphyrobacter</t>
  </si>
  <si>
    <t xml:space="preserve">                unclassified Porphyrobacter</t>
  </si>
  <si>
    <t xml:space="preserve">                  Porphyrobacter sp. CACIAM 03H1</t>
  </si>
  <si>
    <t xml:space="preserve">                  Porphyrobacter sp. HT-58-2</t>
  </si>
  <si>
    <t xml:space="preserve">                  Porphyrobacter sp. LM 6</t>
  </si>
  <si>
    <t xml:space="preserve">                Porphyrobacter neustonensis</t>
  </si>
  <si>
    <t xml:space="preserve">          Rhodobacterales</t>
  </si>
  <si>
    <t xml:space="preserve">            Rhodobacteraceae</t>
  </si>
  <si>
    <t xml:space="preserve">              Paracoccus</t>
  </si>
  <si>
    <t xml:space="preserve">                Paracoccus yeei</t>
  </si>
  <si>
    <t xml:space="preserve">                Paracoccus aminophilus</t>
  </si>
  <si>
    <t xml:space="preserve">                  Paracoccus aminophilus JCM 7686</t>
  </si>
  <si>
    <t xml:space="preserve">                Paracoccus denitrificans</t>
  </si>
  <si>
    <t xml:space="preserve">                  Paracoccus denitrificans PD1222</t>
  </si>
  <si>
    <t xml:space="preserve">                unclassified Paracoccus</t>
  </si>
  <si>
    <t xml:space="preserve">                  Paracoccus sp. BM15</t>
  </si>
  <si>
    <t xml:space="preserve">                  Paracoccus sp. SC2-6</t>
  </si>
  <si>
    <t xml:space="preserve">                Paracoccus aminovorans</t>
  </si>
  <si>
    <t xml:space="preserve">                Paracoccus contaminans</t>
  </si>
  <si>
    <t xml:space="preserve">                Paracoccus mutanolyticus</t>
  </si>
  <si>
    <t xml:space="preserve">                Paracoccus zhejiangensis</t>
  </si>
  <si>
    <t xml:space="preserve">                Paracoccus jeotgali</t>
  </si>
  <si>
    <t xml:space="preserve">              Rhodobacter</t>
  </si>
  <si>
    <t xml:space="preserve">                unclassified Rhodobacter</t>
  </si>
  <si>
    <t xml:space="preserve">                  Rhodobacter sp. LPB0142</t>
  </si>
  <si>
    <t xml:space="preserve">                  Rhodobacter sp. CZR27</t>
  </si>
  <si>
    <t xml:space="preserve">                Rhodobacter sphaeroides</t>
  </si>
  <si>
    <t xml:space="preserve">                  Rhodobacter sphaeroides ATCC 17025</t>
  </si>
  <si>
    <t xml:space="preserve">                  Rhodobacter sphaeroides ATCC 17029</t>
  </si>
  <si>
    <t xml:space="preserve">                  Rhodobacter sphaeroides WS8N</t>
  </si>
  <si>
    <t xml:space="preserve">                  Rhodobacter sphaeroides KD131</t>
  </si>
  <si>
    <t xml:space="preserve">                Rhodobacter capsulatus</t>
  </si>
  <si>
    <t xml:space="preserve">                  Rhodobacter capsulatus SB 1003</t>
  </si>
  <si>
    <t xml:space="preserve">                Rhodobacter blasticus</t>
  </si>
  <si>
    <t xml:space="preserve">              Ruegeria</t>
  </si>
  <si>
    <t xml:space="preserve">                Ruegeria pomeroyi</t>
  </si>
  <si>
    <t xml:space="preserve">                  Ruegeria pomeroyi DSS-3</t>
  </si>
  <si>
    <t xml:space="preserve">                unclassified Ruegeria</t>
  </si>
  <si>
    <t xml:space="preserve">                  Ruegeria sp. TM1040</t>
  </si>
  <si>
    <t xml:space="preserve">                  Ruegeria sp. AD91A</t>
  </si>
  <si>
    <t xml:space="preserve">              Sulfitobacter</t>
  </si>
  <si>
    <t xml:space="preserve">                unclassified Sulfitobacter</t>
  </si>
  <si>
    <t xml:space="preserve">                  Sulfitobacter sp. SK025</t>
  </si>
  <si>
    <t xml:space="preserve">                  Sulfitobacter sp. D7</t>
  </si>
  <si>
    <t xml:space="preserve">                  Sulfitobacter sp. AM1-D1</t>
  </si>
  <si>
    <t xml:space="preserve">                  Sulfitobacter sp. JL08</t>
  </si>
  <si>
    <t xml:space="preserve">                  Sulfitobacter sp. SK012</t>
  </si>
  <si>
    <t xml:space="preserve">                  Sulfitobacter sp. SK011</t>
  </si>
  <si>
    <t xml:space="preserve">                Sulfitobacter pseudonitzschiae</t>
  </si>
  <si>
    <t xml:space="preserve">              Celeribacter</t>
  </si>
  <si>
    <t xml:space="preserve">                Celeribacter indicus</t>
  </si>
  <si>
    <t xml:space="preserve">                Celeribacter ethanolicus</t>
  </si>
  <si>
    <t xml:space="preserve">                Celeribacter manganoxidans</t>
  </si>
  <si>
    <t xml:space="preserve">                Celeribacter baekdonensis</t>
  </si>
  <si>
    <t xml:space="preserve">                Celeribacter marinus</t>
  </si>
  <si>
    <t xml:space="preserve">              Rhodovulum</t>
  </si>
  <si>
    <t xml:space="preserve">                unclassified Rhodovulum</t>
  </si>
  <si>
    <t xml:space="preserve">                  Rhodovulum sp. P5</t>
  </si>
  <si>
    <t xml:space="preserve">                  Rhodovulum sp. MB263</t>
  </si>
  <si>
    <t xml:space="preserve">                Rhodovulum sulfidophilum</t>
  </si>
  <si>
    <t xml:space="preserve">                  Rhodovulum sulfidophilum DSM 1374</t>
  </si>
  <si>
    <t xml:space="preserve">              Confluentimicrobium</t>
  </si>
  <si>
    <t xml:space="preserve">                unclassified Confluentimicrobium</t>
  </si>
  <si>
    <t xml:space="preserve">                  Confluentimicrobium sp. EMB200-NS6</t>
  </si>
  <si>
    <t xml:space="preserve">              Phaeobacter</t>
  </si>
  <si>
    <t xml:space="preserve">                Phaeobacter inhibens</t>
  </si>
  <si>
    <t xml:space="preserve">                Phaeobacter gallaeciensis</t>
  </si>
  <si>
    <t xml:space="preserve">                Phaeobacter porticola</t>
  </si>
  <si>
    <t xml:space="preserve">                Phaeobacter piscinae</t>
  </si>
  <si>
    <t xml:space="preserve">                unclassified Phaeobacter</t>
  </si>
  <si>
    <t xml:space="preserve">                  Phaeobacter sp. LSS9</t>
  </si>
  <si>
    <t xml:space="preserve">              Brevirhabdus</t>
  </si>
  <si>
    <t xml:space="preserve">                Brevirhabdus pacifica</t>
  </si>
  <si>
    <t xml:space="preserve">              Octadecabacter</t>
  </si>
  <si>
    <t xml:space="preserve">                Octadecabacter arcticus</t>
  </si>
  <si>
    <t xml:space="preserve">                  Octadecabacter arcticus 238</t>
  </si>
  <si>
    <t xml:space="preserve">                Octadecabacter antarcticus</t>
  </si>
  <si>
    <t xml:space="preserve">                  Octadecabacter antarcticus 307</t>
  </si>
  <si>
    <t xml:space="preserve">                Octadecabacter temperatus</t>
  </si>
  <si>
    <t xml:space="preserve">              Pannonibacter</t>
  </si>
  <si>
    <t xml:space="preserve">                Pannonibacter phragmitetus</t>
  </si>
  <si>
    <t xml:space="preserve">                  Pannonibacter phragmitetus BB</t>
  </si>
  <si>
    <t xml:space="preserve">              unclassified Rhodobacteraceae</t>
  </si>
  <si>
    <t xml:space="preserve">                Rhodobacteraceae bacterium BAR1</t>
  </si>
  <si>
    <t xml:space="preserve">                Rhodobacteraceae bacterium</t>
  </si>
  <si>
    <t xml:space="preserve">                Rhodobacteraceae bacterium QY30</t>
  </si>
  <si>
    <t xml:space="preserve">              Stappia</t>
  </si>
  <si>
    <t xml:space="preserve">                unclassified Stappia</t>
  </si>
  <si>
    <t xml:space="preserve">                  Stappia sp. ES.058</t>
  </si>
  <si>
    <t xml:space="preserve">              Defluviimonas</t>
  </si>
  <si>
    <t xml:space="preserve">                Defluviimonas alba</t>
  </si>
  <si>
    <t xml:space="preserve">              Yangia</t>
  </si>
  <si>
    <t xml:space="preserve">                unclassified Yangia</t>
  </si>
  <si>
    <t xml:space="preserve">                  Yangia sp. CCB-MM3</t>
  </si>
  <si>
    <t xml:space="preserve">                Yangia pacifica</t>
  </si>
  <si>
    <t xml:space="preserve">              Labrenzia</t>
  </si>
  <si>
    <t xml:space="preserve">                unclassified Labrenzia</t>
  </si>
  <si>
    <t xml:space="preserve">                  Labrenzia sp. VG12</t>
  </si>
  <si>
    <t xml:space="preserve">                  Labrenzia sp. CP4</t>
  </si>
  <si>
    <t xml:space="preserve">                Labrenzia aggregata</t>
  </si>
  <si>
    <t xml:space="preserve">              Roseovarius</t>
  </si>
  <si>
    <t xml:space="preserve">                Roseovarius mucosus</t>
  </si>
  <si>
    <t xml:space="preserve">                unclassified Roseovarius</t>
  </si>
  <si>
    <t xml:space="preserve">                  Roseovarius sp. TM1035</t>
  </si>
  <si>
    <t xml:space="preserve">                    Roseovarius sp. AK1035</t>
  </si>
  <si>
    <t xml:space="preserve">              Jannaschia</t>
  </si>
  <si>
    <t xml:space="preserve">                unclassified Jannaschia</t>
  </si>
  <si>
    <t xml:space="preserve">                  Jannaschia sp. CCS1</t>
  </si>
  <si>
    <t xml:space="preserve">              Marinovum</t>
  </si>
  <si>
    <t xml:space="preserve">                Marinovum algicola</t>
  </si>
  <si>
    <t xml:space="preserve">                  Marinovum algicola DG 898</t>
  </si>
  <si>
    <t xml:space="preserve">              Antarctobacter</t>
  </si>
  <si>
    <t xml:space="preserve">                Antarctobacter heliothermus</t>
  </si>
  <si>
    <t xml:space="preserve">              Gemmobacter</t>
  </si>
  <si>
    <t xml:space="preserve">                unclassified Gemmobacter</t>
  </si>
  <si>
    <t xml:space="preserve">                  Gemmobacter sp. HYN0069</t>
  </si>
  <si>
    <t xml:space="preserve">              Leisingera</t>
  </si>
  <si>
    <t xml:space="preserve">                Leisingera methylohalidivorans</t>
  </si>
  <si>
    <t xml:space="preserve">                  Leisingera methylohalidivorans DSM 14336</t>
  </si>
  <si>
    <t xml:space="preserve">              Salipiger</t>
  </si>
  <si>
    <t xml:space="preserve">                Salipiger profundus</t>
  </si>
  <si>
    <t xml:space="preserve">              Yoonia</t>
  </si>
  <si>
    <t xml:space="preserve">                Yoonia vestfoldensis</t>
  </si>
  <si>
    <t xml:space="preserve">              Dinoroseobacter</t>
  </si>
  <si>
    <t xml:space="preserve">                Dinoroseobacter shibae</t>
  </si>
  <si>
    <t xml:space="preserve">                  Dinoroseobacter shibae DFL 12 = DSM 16493</t>
  </si>
  <si>
    <t xml:space="preserve">              Pelagibaca</t>
  </si>
  <si>
    <t xml:space="preserve">                Pelagibaca abyssi</t>
  </si>
  <si>
    <t xml:space="preserve">              Sagittula</t>
  </si>
  <si>
    <t xml:space="preserve">                unclassified Sagittula</t>
  </si>
  <si>
    <t xml:space="preserve">                  Sagittula sp. P11</t>
  </si>
  <si>
    <t xml:space="preserve">              Ketogulonicigenium</t>
  </si>
  <si>
    <t xml:space="preserve">                Ketogulonicigenium vulgare</t>
  </si>
  <si>
    <t xml:space="preserve">                Ketogulonicigenium robustum</t>
  </si>
  <si>
    <t xml:space="preserve">              Roseobacter</t>
  </si>
  <si>
    <t xml:space="preserve">                Roseobacter denitrificans</t>
  </si>
  <si>
    <t xml:space="preserve">                Roseobacter litoralis</t>
  </si>
  <si>
    <t xml:space="preserve">                  Roseobacter litoralis Och 149</t>
  </si>
  <si>
    <t xml:space="preserve">              Pseudovibrio</t>
  </si>
  <si>
    <t xml:space="preserve">                unclassified Pseudovibrio</t>
  </si>
  <si>
    <t xml:space="preserve">                  Pseudovibrio sp. FO-BEG1</t>
  </si>
  <si>
    <t xml:space="preserve">              Roseibacterium</t>
  </si>
  <si>
    <t xml:space="preserve">                Roseibacterium elongatum</t>
  </si>
  <si>
    <t xml:space="preserve">                  Roseibacterium elongatum DSM 19469</t>
  </si>
  <si>
    <t xml:space="preserve">              Rhodobaca</t>
  </si>
  <si>
    <t xml:space="preserve">                Rhodobaca barguzinensis</t>
  </si>
  <si>
    <t xml:space="preserve">              Thioclava</t>
  </si>
  <si>
    <t xml:space="preserve">                Thioclava nitratireducens</t>
  </si>
  <si>
    <t xml:space="preserve">              Epibacterium</t>
  </si>
  <si>
    <t xml:space="preserve">                Epibacterium mobile</t>
  </si>
  <si>
    <t xml:space="preserve">                  Epibacterium mobile F1926</t>
  </si>
  <si>
    <t xml:space="preserve">              Marivivens</t>
  </si>
  <si>
    <t xml:space="preserve">                unclassified Marivivens</t>
  </si>
  <si>
    <t xml:space="preserve">                  Marivivens sp. JLT3646</t>
  </si>
  <si>
    <t xml:space="preserve">              Tateyamaria</t>
  </si>
  <si>
    <t xml:space="preserve">                Tateyamaria omphalii</t>
  </si>
  <si>
    <t xml:space="preserve">              Halocynthiibacter</t>
  </si>
  <si>
    <t xml:space="preserve">                Halocynthiibacter arcticus</t>
  </si>
  <si>
    <t xml:space="preserve">            Hyphomonadaceae</t>
  </si>
  <si>
    <t xml:space="preserve">              Hyphomonas</t>
  </si>
  <si>
    <t xml:space="preserve">                unclassified Hyphomonas</t>
  </si>
  <si>
    <t xml:space="preserve">                  Hyphomonas sp. CACIAM 19H1</t>
  </si>
  <si>
    <t xml:space="preserve">                  Hyphomonas sp. Mor2</t>
  </si>
  <si>
    <t xml:space="preserve">                Hyphomonas neptunium</t>
  </si>
  <si>
    <t xml:space="preserve">                  Hyphomonas neptunium ATCC 15444</t>
  </si>
  <si>
    <t xml:space="preserve">              Hirschia</t>
  </si>
  <si>
    <t xml:space="preserve">                Hirschia baltica</t>
  </si>
  <si>
    <t xml:space="preserve">                  Hirschia baltica ATCC 49814</t>
  </si>
  <si>
    <t xml:space="preserve">              Maricaulis</t>
  </si>
  <si>
    <t xml:space="preserve">                Maricaulis maris</t>
  </si>
  <si>
    <t xml:space="preserve">                  Maricaulis maris MCS10</t>
  </si>
  <si>
    <t xml:space="preserve">          Caulobacterales</t>
  </si>
  <si>
    <t xml:space="preserve">            Caulobacteraceae</t>
  </si>
  <si>
    <t xml:space="preserve">              Caulobacter</t>
  </si>
  <si>
    <t xml:space="preserve">                Caulobacter vibrioides</t>
  </si>
  <si>
    <t xml:space="preserve">                Caulobacter mirabilis</t>
  </si>
  <si>
    <t xml:space="preserve">                Caulobacter flavus</t>
  </si>
  <si>
    <t xml:space="preserve">                Caulobacter henricii</t>
  </si>
  <si>
    <t xml:space="preserve">                unclassified Caulobacter</t>
  </si>
  <si>
    <t xml:space="preserve">                  Caulobacter sp. K31</t>
  </si>
  <si>
    <t xml:space="preserve">                Caulobacter segnis</t>
  </si>
  <si>
    <t xml:space="preserve">              Brevundimonas</t>
  </si>
  <si>
    <t xml:space="preserve">                unclassified Brevundimonas</t>
  </si>
  <si>
    <t xml:space="preserve">                  Brevundimonas sp. LM2</t>
  </si>
  <si>
    <t xml:space="preserve">                  Brevundimonas sp. DS20</t>
  </si>
  <si>
    <t xml:space="preserve">                  Brevundimonas sp. GW460-12-10-14-LB2</t>
  </si>
  <si>
    <t xml:space="preserve">                Brevundimonas naejangsanensis</t>
  </si>
  <si>
    <t xml:space="preserve">                Brevundimonas subvibrioides</t>
  </si>
  <si>
    <t xml:space="preserve">                  Brevundimonas subvibrioides ATCC 15264</t>
  </si>
  <si>
    <t xml:space="preserve">                Brevundimonas vesicularis</t>
  </si>
  <si>
    <t xml:space="preserve">                Brevundimonas diminuta</t>
  </si>
  <si>
    <t xml:space="preserve">              Asticcacaulis</t>
  </si>
  <si>
    <t xml:space="preserve">                Asticcacaulis excentricus</t>
  </si>
  <si>
    <t xml:space="preserve">                  Asticcacaulis excentricus CB 48</t>
  </si>
  <si>
    <t xml:space="preserve">              Phenylobacterium</t>
  </si>
  <si>
    <t xml:space="preserve">                Phenylobacterium zucineum</t>
  </si>
  <si>
    <t xml:space="preserve">                  Phenylobacterium zucineum HLK1</t>
  </si>
  <si>
    <t xml:space="preserve">                unclassified Phenylobacterium</t>
  </si>
  <si>
    <t xml:space="preserve">                  Phenylobacterium sp. HYN0004</t>
  </si>
  <si>
    <t xml:space="preserve">              unclassified Caulobacteraceae</t>
  </si>
  <si>
    <t xml:space="preserve">                Caulobacteraceae bacterium OTSz_A_272</t>
  </si>
  <si>
    <t>C1</t>
  </si>
  <si>
    <t xml:space="preserve">          unclassified Alphaproteobacteria</t>
  </si>
  <si>
    <t xml:space="preserve">            Polymorphum</t>
  </si>
  <si>
    <t xml:space="preserve">              Polymorphum gilvum</t>
  </si>
  <si>
    <t xml:space="preserve">                Polymorphum gilvum SL003B-26A1</t>
  </si>
  <si>
    <t xml:space="preserve">            Micavibrio</t>
  </si>
  <si>
    <t xml:space="preserve">              Micavibrio aeruginosavorus</t>
  </si>
  <si>
    <t xml:space="preserve">                Micavibrio aeruginosavorus EPB</t>
  </si>
  <si>
    <t xml:space="preserve">                Micavibrio aeruginosavorus ARL-13</t>
  </si>
  <si>
    <t xml:space="preserve">            Phreatobacter</t>
  </si>
  <si>
    <t xml:space="preserve">              Phreatobacter cathodiphilus</t>
  </si>
  <si>
    <t>C2</t>
  </si>
  <si>
    <t xml:space="preserve">            SAR116 cluster</t>
  </si>
  <si>
    <t xml:space="preserve">              Candidatus Puniceispirillum</t>
  </si>
  <si>
    <t xml:space="preserve">                Candidatus Puniceispirillum marinum</t>
  </si>
  <si>
    <t xml:space="preserve">                  Candidatus Puniceispirillum marinum IMCC1322</t>
  </si>
  <si>
    <t xml:space="preserve">          Rickettsiales</t>
  </si>
  <si>
    <t xml:space="preserve">            Rickettsiaceae</t>
  </si>
  <si>
    <t xml:space="preserve">              Rickettsieae</t>
  </si>
  <si>
    <t xml:space="preserve">                Rickettsia</t>
  </si>
  <si>
    <t xml:space="preserve">                  spotted fever group</t>
  </si>
  <si>
    <t xml:space="preserve">                    Rickettsia africae</t>
  </si>
  <si>
    <t xml:space="preserve">                      Rickettsia africae ESF-5</t>
  </si>
  <si>
    <t xml:space="preserve">                    Rickettsia endosymbiont of Ixodes scapularis</t>
  </si>
  <si>
    <t xml:space="preserve">                    Rickettsia raoultii</t>
  </si>
  <si>
    <t xml:space="preserve">                    Rickettsia rhipicephali</t>
  </si>
  <si>
    <t xml:space="preserve">                    Rickettsia helvetica</t>
  </si>
  <si>
    <t xml:space="preserve">                      Rickettsia helvetica C9P9</t>
  </si>
  <si>
    <t xml:space="preserve">                    Rickettsia massiliae</t>
  </si>
  <si>
    <t xml:space="preserve">                  belli group</t>
  </si>
  <si>
    <t xml:space="preserve">                    Rickettsia canadensis</t>
  </si>
  <si>
    <t xml:space="preserve">                  typhus group</t>
  </si>
  <si>
    <t xml:space="preserve">                    Rickettsia prowazekii</t>
  </si>
  <si>
    <t xml:space="preserve">                    Rickettsia typhi</t>
  </si>
  <si>
    <t xml:space="preserve">                  unclassified Rickettsia</t>
  </si>
  <si>
    <t xml:space="preserve">                    Rickettsia endosymbiont of Bemisia tabaci</t>
  </si>
  <si>
    <t xml:space="preserve">                      Rickettsia sp. MEAM1 (Bemisia tabaci)</t>
  </si>
  <si>
    <t xml:space="preserve">                Orientia</t>
  </si>
  <si>
    <t xml:space="preserve">                  Orientia tsutsugamushi</t>
  </si>
  <si>
    <t xml:space="preserve">                    Orientia tsutsugamushi str. Boryong</t>
  </si>
  <si>
    <t xml:space="preserve">              Candidatus Phycorickettsia</t>
  </si>
  <si>
    <t xml:space="preserve">                Candidatus Phycorickettsia trachydisci</t>
  </si>
  <si>
    <t xml:space="preserve">            Anaplasmataceae</t>
  </si>
  <si>
    <t xml:space="preserve">              Wolbachieae</t>
  </si>
  <si>
    <t xml:space="preserve">                Wolbachia</t>
  </si>
  <si>
    <t xml:space="preserve">                  Wolbachia endosymbiont of Drosophila simulans</t>
  </si>
  <si>
    <t xml:space="preserve">                    Wolbachia endosymbiont of Drosophila simulans wNo</t>
  </si>
  <si>
    <t xml:space="preserve">                    Wolbachia endosymbiont of Drosophila simulans wHa</t>
  </si>
  <si>
    <t xml:space="preserve">                  Wolbachia endosymbiont of Drosophila melanogaster</t>
  </si>
  <si>
    <t xml:space="preserve">                  Wolbachia endosymbiont of Folsomia candida</t>
  </si>
  <si>
    <t xml:space="preserve">                  Wolbachia endosymbiont of Cimex lectularius</t>
  </si>
  <si>
    <t xml:space="preserve">                  Wolbachia endosymbiont of Drosophila incompta</t>
  </si>
  <si>
    <t xml:space="preserve">              Ehrlichia</t>
  </si>
  <si>
    <t xml:space="preserve">                canis group</t>
  </si>
  <si>
    <t xml:space="preserve">                  Ehrlichia canis</t>
  </si>
  <si>
    <t xml:space="preserve">                  Ehrlichia muris</t>
  </si>
  <si>
    <t xml:space="preserve">                    Ehrlichia muris AS145</t>
  </si>
  <si>
    <t xml:space="preserve">                  Ehrlichia ruminantium</t>
  </si>
  <si>
    <t xml:space="preserve">              Anaplasma</t>
  </si>
  <si>
    <t xml:space="preserve">                phagocytophilum group</t>
  </si>
  <si>
    <t xml:space="preserve">                  Anaplasma phagocytophilum</t>
  </si>
  <si>
    <t xml:space="preserve">              Neorickettsia</t>
  </si>
  <si>
    <t xml:space="preserve">                Neorickettsia helminthoeca</t>
  </si>
  <si>
    <t xml:space="preserve">                  Neorickettsia helminthoeca str. Oregon</t>
  </si>
  <si>
    <t xml:space="preserve">            Candidatus Midichloriaceae</t>
  </si>
  <si>
    <t xml:space="preserve">              Candidatus Midichloria</t>
  </si>
  <si>
    <t xml:space="preserve">                Candidatus Midichloria mitochondrii</t>
  </si>
  <si>
    <t xml:space="preserve">                  Candidatus Midichloria mitochondrii IricVA</t>
  </si>
  <si>
    <t xml:space="preserve">            unclassified Rickettsiales</t>
  </si>
  <si>
    <t>O2</t>
  </si>
  <si>
    <t xml:space="preserve">              unclassified Rickettsiales (miscellaneous)</t>
  </si>
  <si>
    <t xml:space="preserve">                Rickettsiales bacterium Ac37b</t>
  </si>
  <si>
    <t xml:space="preserve">                Rickettsiales endosymbiont of Stachyamoeba lipophora</t>
  </si>
  <si>
    <t xml:space="preserve">          Parvularculales</t>
  </si>
  <si>
    <t xml:space="preserve">            Parvularculaceae</t>
  </si>
  <si>
    <t xml:space="preserve">              Parvularcula</t>
  </si>
  <si>
    <t xml:space="preserve">                Parvularcula bermudensis</t>
  </si>
  <si>
    <t xml:space="preserve">                  Parvularcula bermudensis HTCC2503</t>
  </si>
  <si>
    <t xml:space="preserve">          Pelagibacterales</t>
  </si>
  <si>
    <t xml:space="preserve">            Pelagibacteraceae</t>
  </si>
  <si>
    <t xml:space="preserve">              Candidatus Pelagibacter</t>
  </si>
  <si>
    <t xml:space="preserve">                unclassified Candidatus Pelagibacter</t>
  </si>
  <si>
    <t xml:space="preserve">                  Candidatus Pelagibacter sp. HIMB1321</t>
  </si>
  <si>
    <t xml:space="preserve">                  Candidatus Pelagibacter sp. RS39</t>
  </si>
  <si>
    <t xml:space="preserve">                  Candidatus Pelagibacter sp. RS40</t>
  </si>
  <si>
    <t xml:space="preserve">                  Candidatus Pelagibacter sp. IMCC9063</t>
  </si>
  <si>
    <t xml:space="preserve">                Candidatus Pelagibacter ubique</t>
  </si>
  <si>
    <t xml:space="preserve">                  Candidatus Pelagibacter ubique HTCC1062</t>
  </si>
  <si>
    <t xml:space="preserve">              unclassified Pelagibacteraceae</t>
  </si>
  <si>
    <t xml:space="preserve">                alpha proteobacterium HIMB59</t>
  </si>
  <si>
    <t xml:space="preserve">                alpha proteobacterium HIMB5</t>
  </si>
  <si>
    <t xml:space="preserve">          Holosporales</t>
  </si>
  <si>
    <t xml:space="preserve">            Caedimonadaceae</t>
  </si>
  <si>
    <t xml:space="preserve">              Candidatus Nucleicultrix</t>
  </si>
  <si>
    <t xml:space="preserve">                Candidatus Nucleicultrix amoebiphila</t>
  </si>
  <si>
    <t xml:space="preserve">                  Candidatus Nucleicultrix amoebiphila FS5</t>
  </si>
  <si>
    <t xml:space="preserve">            Candidatus Paracaedibacteraceae</t>
  </si>
  <si>
    <t xml:space="preserve">              Candidatus Paracaedibacter</t>
  </si>
  <si>
    <t xml:space="preserve">                Candidatus Paracaedibacter acanthamoebae</t>
  </si>
  <si>
    <t xml:space="preserve">            Holosporaceae</t>
  </si>
  <si>
    <t xml:space="preserve">              unclassified Holosporaceae</t>
  </si>
  <si>
    <t xml:space="preserve">                endosymbiont of Acanthamoeba sp. UWC8</t>
  </si>
  <si>
    <t xml:space="preserve">          Magnetococcales</t>
  </si>
  <si>
    <t xml:space="preserve">            Magnetococcaceae</t>
  </si>
  <si>
    <t xml:space="preserve">              Magnetococcus</t>
  </si>
  <si>
    <t xml:space="preserve">                Magnetococcus marinus</t>
  </si>
  <si>
    <t xml:space="preserve">                  Magnetococcus marinus MC-1</t>
  </si>
  <si>
    <t xml:space="preserve">        Gammaproteobacteria</t>
  </si>
  <si>
    <t xml:space="preserve">          Enterobacterales</t>
  </si>
  <si>
    <t xml:space="preserve">            Enterobacteriaceae</t>
  </si>
  <si>
    <t xml:space="preserve">              Salmonella</t>
  </si>
  <si>
    <t xml:space="preserve">                Salmonella enterica</t>
  </si>
  <si>
    <t xml:space="preserve">                  Salmonella enterica subsp. enterica</t>
  </si>
  <si>
    <t xml:space="preserve">                    Salmonella enterica subsp. enterica serovar Choleraesuis</t>
  </si>
  <si>
    <t xml:space="preserve">                      Salmonella enterica subsp. enterica serovar Choleraesuis str. ATCC 10708</t>
  </si>
  <si>
    <t xml:space="preserve">                      Salmonella enterica subsp. enterica serovar Choleraesuis str. SCSA50</t>
  </si>
  <si>
    <t xml:space="preserve">                      Salmonella enterica subsp. enterica serovar Choleraesuis str. SC-B67</t>
  </si>
  <si>
    <t xml:space="preserve">                    Salmonella enterica subsp. enterica serovar Enteritidis</t>
  </si>
  <si>
    <t xml:space="preserve">                      Salmonella enterica subsp. enterica serovar Enteritidis str. 77-1427</t>
  </si>
  <si>
    <t xml:space="preserve">                      Salmonella enterica subsp. enterica serovar Enteritidis str. EC20121990</t>
  </si>
  <si>
    <t xml:space="preserve">                      Salmonella enterica subsp. enterica serovar Enteritidis str. EC20120929</t>
  </si>
  <si>
    <t xml:space="preserve">                      Salmonella enterica subsp. enterica serovar Enteritidis str. CDC_2010K_0968</t>
  </si>
  <si>
    <t xml:space="preserve">                      Salmonella enterica subsp. enterica serovar Enteritidis str. EC20120925</t>
  </si>
  <si>
    <t xml:space="preserve">                      Salmonella enterica subsp. enterica serovar Enteritidis str. SA19980677</t>
  </si>
  <si>
    <t xml:space="preserve">                    Salmonella enterica subsp. enterica serovar Typhimurium</t>
  </si>
  <si>
    <t xml:space="preserve">                      Salmonella enterica subsp. enterica serovar Typhimurium str. 798</t>
  </si>
  <si>
    <t xml:space="preserve">                      Salmonella enterica subsp. enterica serovar Typhimurium str. USDA-ARS-USMARC-1810</t>
  </si>
  <si>
    <t xml:space="preserve">                      Salmonella enterica subsp. enterica serovar Typhimurium str. L-3553</t>
  </si>
  <si>
    <t xml:space="preserve">                      Salmonella enterica subsp. enterica serovar Typhimurium str. USDA-ARS-USMARC-1896</t>
  </si>
  <si>
    <t xml:space="preserve">                      Salmonella enterica subsp. enterica serovar Typhimurium str. USDA-ARS-USMARC-1898</t>
  </si>
  <si>
    <t xml:space="preserve">                      Salmonella enterica subsp. enterica serovar Typhimurium str. SARA13</t>
  </si>
  <si>
    <t xml:space="preserve">                      Salmonella enterica subsp. enterica serovar Typhimurium str. USDA-ARS-USMARC-1880</t>
  </si>
  <si>
    <t xml:space="preserve">                    Salmonella enterica subsp. enterica serovar Typhi</t>
  </si>
  <si>
    <t xml:space="preserve">                    Salmonella enterica subsp. enterica serovar Johannesburg</t>
  </si>
  <si>
    <t xml:space="preserve">                      Salmonella enterica subsp. enterica serovar Johannesburg str. ST203</t>
  </si>
  <si>
    <t xml:space="preserve">                    Salmonella enterica subsp. enterica serovar Anatum</t>
  </si>
  <si>
    <t xml:space="preserve">                      Salmonella enterica subsp. enterica serovar Anatum str. USDA-ARS-USMARC-1735</t>
  </si>
  <si>
    <t xml:space="preserve">                      Salmonella enterica subsp. enterica serovar Anatum str. USDA-ARS-USMARC-1727</t>
  </si>
  <si>
    <t xml:space="preserve">                      Salmonella enterica subsp. enterica serovar Anatum str. USDA-ARS-USMARC-1783</t>
  </si>
  <si>
    <t xml:space="preserve">                      Salmonella enterica subsp. enterica serovar Anatum str. USDA-ARS-USMARC-1175</t>
  </si>
  <si>
    <t xml:space="preserve">                      Salmonella enterica subsp. enterica serovar Anatum str. USDA-ARS-USMARC-1765</t>
  </si>
  <si>
    <t xml:space="preserve">                    Salmonella enterica subsp. enterica serovar Infantis</t>
  </si>
  <si>
    <t xml:space="preserve">                      Salmonella enterica subsp. enterica serovar Infantis str. SARB27</t>
  </si>
  <si>
    <t xml:space="preserve">                    Salmonella enterica subsp. enterica serovar Newport</t>
  </si>
  <si>
    <t xml:space="preserve">                      Salmonella enterica subsp. enterica serovar Newport str. CVM 21538</t>
  </si>
  <si>
    <t xml:space="preserve">                      Salmonella enterica subsp. enterica serovar Newport str. Levine 15</t>
  </si>
  <si>
    <t xml:space="preserve">                      Salmonella enterica subsp. enterica serovar Newport str. CVM 22425</t>
  </si>
  <si>
    <t xml:space="preserve">                      Salmonella enterica subsp. enterica serovar Newport str. CDC 2010K-2159</t>
  </si>
  <si>
    <t xml:space="preserve">                      Salmonella enterica subsp. enterica serovar Newport str. WA_14882</t>
  </si>
  <si>
    <t xml:space="preserve">                      Salmonella enterica subsp. enterica serovar Newport str. USDA-ARS-USMARC-1927</t>
  </si>
  <si>
    <t xml:space="preserve">                      Salmonella enterica subsp. enterica serovar Newport str. Levine 1</t>
  </si>
  <si>
    <t xml:space="preserve">                    Salmonella enterica subsp. enterica serovar Macclesfield</t>
  </si>
  <si>
    <t xml:space="preserve">                      Salmonella enterica subsp. enterica serovar Macclesfield str. S-1643</t>
  </si>
  <si>
    <t xml:space="preserve">                    Salmonella enterica subsp. enterica serovar Paratyphi B</t>
  </si>
  <si>
    <t xml:space="preserve">                      Salmonella enterica subsp. enterica serovar Paratyphi B str. SPB7</t>
  </si>
  <si>
    <t xml:space="preserve">                      Salmonella enterica subsp. enterica serovar Java</t>
  </si>
  <si>
    <t xml:space="preserve">                    Salmonella enterica subsp. enterica serovar Ouakam</t>
  </si>
  <si>
    <t xml:space="preserve">                      Salmonella enterica subsp. enterica serovar Ouakam str. SA20034636</t>
  </si>
  <si>
    <t xml:space="preserve">                    Salmonella enterica subsp. enterica serovar Minnesota</t>
  </si>
  <si>
    <t xml:space="preserve">                      Salmonella enterica subsp. enterica serovar Minnesota str. ATCC 49284</t>
  </si>
  <si>
    <t xml:space="preserve">                    Salmonella enterica subsp. enterica serovar Djakarta</t>
  </si>
  <si>
    <t xml:space="preserve">                      Salmonella enterica subsp. enterica serovar Djakarta str. S-1087</t>
  </si>
  <si>
    <t xml:space="preserve">                    Salmonella enterica subsp. enterica serovar Weltevreden</t>
  </si>
  <si>
    <t xml:space="preserve">                      Salmonella enterica subsp. enterica serovar Weltevreden str. 1655</t>
  </si>
  <si>
    <t xml:space="preserve">                    Salmonella enterica subsp. enterica serovar Mbandaka</t>
  </si>
  <si>
    <t xml:space="preserve">                      Salmonella enterica subsp. enterica serovar Mbandaka str. ATCC 51958</t>
  </si>
  <si>
    <t xml:space="preserve">                    Salmonella enterica subsp. enterica serovar Heidelberg</t>
  </si>
  <si>
    <t xml:space="preserve">                      Salmonella enterica subsp. enterica serovar Heidelberg str. B182</t>
  </si>
  <si>
    <t xml:space="preserve">                    Salmonella enterica subsp. enterica serovar Moscow</t>
  </si>
  <si>
    <t xml:space="preserve">                      Salmonella enterica subsp. enterica serovar Moscow str. S-1843</t>
  </si>
  <si>
    <t xml:space="preserve">                    Salmonella enterica subsp. enterica serovar Thompson</t>
  </si>
  <si>
    <t xml:space="preserve">                    Salmonella enterica subsp. enterica serovar Fresno</t>
  </si>
  <si>
    <t xml:space="preserve">                    Salmonella enterica subsp. enterica serovar Paratyphi C</t>
  </si>
  <si>
    <t xml:space="preserve">                      Salmonella enterica subsp. enterica serovar Paratyphi C str. RKS4594</t>
  </si>
  <si>
    <t xml:space="preserve">                    Salmonella enterica subsp. enterica serovar Montevideo</t>
  </si>
  <si>
    <t xml:space="preserve">                      Salmonella enterica subsp. enterica serovar Montevideo str. CDC 2013K-0218</t>
  </si>
  <si>
    <t xml:space="preserve">                      Salmonella enterica subsp. enterica serovar Montevideo str. CDC 07-0954</t>
  </si>
  <si>
    <t xml:space="preserve">                      Salmonella enterica subsp. enterica serovar Montevideo str. CDC 2010K-0257</t>
  </si>
  <si>
    <t xml:space="preserve">                      Salmonella enterica subsp. enterica serovar Montevideo str. USDA-ARS-USMARC-1901</t>
  </si>
  <si>
    <t xml:space="preserve">                      Salmonella enterica subsp. enterica serovar Montevideo str. USDA-ARS-USMARC-1904</t>
  </si>
  <si>
    <t xml:space="preserve">                    Salmonella enterica subsp. enterica serovar Saintpaul</t>
  </si>
  <si>
    <t xml:space="preserve">                      Salmonella enterica subsp. enterica serovar Saintpaul str. SARA26</t>
  </si>
  <si>
    <t xml:space="preserve">                    Salmonella enterica subsp. enterica serovar Waycross</t>
  </si>
  <si>
    <t xml:space="preserve">                    Salmonella enterica subsp. enterica serovar Senftenberg</t>
  </si>
  <si>
    <t xml:space="preserve">                    Salmonella enterica subsp. enterica serovar Paratyphi A</t>
  </si>
  <si>
    <t xml:space="preserve">                      Salmonella enterica subsp. enterica serovar Paratyphi A str. AKU_12601</t>
  </si>
  <si>
    <t xml:space="preserve">                    Salmonella enterica subsp. enterica serovar Wandsworth</t>
  </si>
  <si>
    <t xml:space="preserve">                      Salmonella enterica subsp. enterica serovar Wandsworth str. SA20092095</t>
  </si>
  <si>
    <t xml:space="preserve">                    Salmonella enterica subsp. enterica serovar Poona</t>
  </si>
  <si>
    <t xml:space="preserve">                      Salmonella enterica subsp. enterica serovar Poona str. ATCC BAA-1673</t>
  </si>
  <si>
    <t xml:space="preserve">                    Salmonella enterica subsp. enterica serovar Gallinarum</t>
  </si>
  <si>
    <t xml:space="preserve">                      Salmonella enterica subsp. enterica serovar Gallinarum str. 9184</t>
  </si>
  <si>
    <t xml:space="preserve">                    Salmonella enterica subsp. enterica serovar Dublin</t>
  </si>
  <si>
    <t xml:space="preserve">                      Salmonella enterica subsp. enterica serovar Dublin str. ATCC 39184</t>
  </si>
  <si>
    <t xml:space="preserve">                      Salmonella enterica subsp. enterica serovar Dublin str. CT_02021853</t>
  </si>
  <si>
    <t xml:space="preserve">                    Salmonella enterica subsp. enterica serovar Pullorum</t>
  </si>
  <si>
    <t xml:space="preserve">                      Salmonella enterica subsp. enterica serovar Pullorum str. ATCC 9120</t>
  </si>
  <si>
    <t xml:space="preserve">                    Salmonella enterica subsp. enterica serovar Derby</t>
  </si>
  <si>
    <t xml:space="preserve">                    Salmonella enterica subsp. enterica serovar Hvittingfoss</t>
  </si>
  <si>
    <t xml:space="preserve">                      Salmonella enterica subsp. enterica serovar Hvittingfoss str. SA20014981</t>
  </si>
  <si>
    <t xml:space="preserve">                    Salmonella enterica subsp. enterica serovar Kentucky</t>
  </si>
  <si>
    <t xml:space="preserve">                      Salmonella enterica subsp. enterica serovar Kentucky str. SA20030505</t>
  </si>
  <si>
    <t xml:space="preserve">                    Salmonella enterica subsp. enterica serovar Stanley</t>
  </si>
  <si>
    <t xml:space="preserve">                    Salmonella enterica subsp. enterica serovar Inverness</t>
  </si>
  <si>
    <t xml:space="preserve">                      Salmonella enterica subsp. enterica serovar Inverness str. ATCC 10720</t>
  </si>
  <si>
    <t xml:space="preserve">                    Salmonella enterica subsp. enterica serovar Cubana</t>
  </si>
  <si>
    <t xml:space="preserve">                      Salmonella enterica subsp. enterica serovar Cubana str. CFSAN002050</t>
  </si>
  <si>
    <t xml:space="preserve">                    Salmonella enterica subsp. enterica serovar Sloterdijk</t>
  </si>
  <si>
    <t xml:space="preserve">                      Salmonella enterica subsp. enterica serovar Sloterdijk str. ATCC 15791</t>
  </si>
  <si>
    <t xml:space="preserve">                    Salmonella enterica subsp. enterica serovar Bergen</t>
  </si>
  <si>
    <t xml:space="preserve">                      Salmonella enterica subsp. enterica serovar Bergen str. ST350</t>
  </si>
  <si>
    <t xml:space="preserve">                    Salmonella enterica subsp. enterica serovar Koessen</t>
  </si>
  <si>
    <t xml:space="preserve">                      Salmonella enterica subsp. enterica serovar Koessen str. S-1501</t>
  </si>
  <si>
    <t xml:space="preserve">                    Salmonella enterica subsp. enterica serovar Gaminara</t>
  </si>
  <si>
    <t xml:space="preserve">                      Salmonella enterica subsp. enterica serovar Gaminara str. SA20063285</t>
  </si>
  <si>
    <t xml:space="preserve">                    Salmonella enterica subsp. enterica serovar Braenderup</t>
  </si>
  <si>
    <t xml:space="preserve">                    Salmonella enterica subsp. enterica serovar Cerro</t>
  </si>
  <si>
    <t xml:space="preserve">                    Salmonella enterica subsp. enterica serovar Hillingdon</t>
  </si>
  <si>
    <t xml:space="preserve">                      Salmonella enterica subsp. enterica serovar Hillingdon str. N1529-D3</t>
  </si>
  <si>
    <t xml:space="preserve">                    Salmonella enterica subsp. enterica serovar Give</t>
  </si>
  <si>
    <t xml:space="preserve">                    Salmonella enterica subsp. enterica serovar Oranienburg</t>
  </si>
  <si>
    <t xml:space="preserve">                    Salmonella enterica subsp. enterica serovar Abaetetuba</t>
  </si>
  <si>
    <t xml:space="preserve">                      Salmonella enterica subsp. enterica serovar Abaetetuba str. ATCC 35640</t>
  </si>
  <si>
    <t xml:space="preserve">                    Salmonella enterica subsp. enterica serovar Milwaukee</t>
  </si>
  <si>
    <t xml:space="preserve">                      Salmonella enterica subsp. enterica serovar Milwaukee str. SA19950795</t>
  </si>
  <si>
    <t xml:space="preserve">                    Salmonella enterica subsp. enterica serovar Chester</t>
  </si>
  <si>
    <t xml:space="preserve">                      Salmonella enterica subsp. enterica serovar Chester str. ATCC 11997</t>
  </si>
  <si>
    <t xml:space="preserve">                    Salmonella enterica subsp. enterica serovar Albany</t>
  </si>
  <si>
    <t xml:space="preserve">                      Salmonella enterica subsp. enterica serovar Albany str. ATCC 51960</t>
  </si>
  <si>
    <t xml:space="preserve">                    Salmonella enterica subsp. enterica serovar Javiana</t>
  </si>
  <si>
    <t xml:space="preserve">                      Salmonella enterica subsp. enterica serovar Javiana str. CFSAN001992</t>
  </si>
  <si>
    <t xml:space="preserve">                    Salmonella enterica subsp. enterica serovar Apapa</t>
  </si>
  <si>
    <t xml:space="preserve">                      Salmonella enterica subsp. enterica serovar Apapa str. SA20060561</t>
  </si>
  <si>
    <t xml:space="preserve">                    Salmonella enterica subsp. enterica serovar Indiana</t>
  </si>
  <si>
    <t xml:space="preserve">                    Salmonella enterica subsp. enterica serovar Muenster</t>
  </si>
  <si>
    <t xml:space="preserve">                      Salmonella enterica subsp. enterica serovar Muenster str. 420</t>
  </si>
  <si>
    <t xml:space="preserve">                    Salmonella enterica subsp. enterica serovar Onderstepoort</t>
  </si>
  <si>
    <t xml:space="preserve">                      Salmonella enterica subsp. enterica serovar Onderstepoort str. SA20060086</t>
  </si>
  <si>
    <t xml:space="preserve">                    Salmonella enterica subsp. enterica serovar Gallinarum/pullorum</t>
  </si>
  <si>
    <t xml:space="preserve">                      Salmonella enterica subsp. enterica serovar Gallinarum/pullorum str. CDC1983-67</t>
  </si>
  <si>
    <t xml:space="preserve">                    Salmonella enterica subsp. enterica serovar Krefeld</t>
  </si>
  <si>
    <t xml:space="preserve">                      Salmonella enterica subsp. enterica serovar Krefeld str. SA20030536</t>
  </si>
  <si>
    <t xml:space="preserve">                    Salmonella enterica subsp. enterica serovar Quebec</t>
  </si>
  <si>
    <t xml:space="preserve">                      Salmonella enterica subsp. enterica serovar Quebec str. S-1267</t>
  </si>
  <si>
    <t xml:space="preserve">                    Salmonella enterica subsp. enterica serovar Aberdeen</t>
  </si>
  <si>
    <t xml:space="preserve">                    Salmonella enterica subsp. enterica serovar Bareilly</t>
  </si>
  <si>
    <t xml:space="preserve">                      Salmonella enterica subsp. enterica serovar Bareilly str. CFSAN000191</t>
  </si>
  <si>
    <t xml:space="preserve">                      Salmonella enterica subsp. enterica serovar Bareilly str. CFSAN000189</t>
  </si>
  <si>
    <t xml:space="preserve">                    Salmonella enterica subsp. enterica serovar Corvallis</t>
  </si>
  <si>
    <t xml:space="preserve">                    Salmonella enterica subsp. enterica serovar Abony</t>
  </si>
  <si>
    <t xml:space="preserve">                      Salmonella enterica subsp. enterica serovar Abony str. 0014</t>
  </si>
  <si>
    <t xml:space="preserve">                    Salmonella enterica subsp. enterica serovar Manchester</t>
  </si>
  <si>
    <t xml:space="preserve">                      Salmonella enterica subsp. enterica serovar Manchester str. ST278</t>
  </si>
  <si>
    <t xml:space="preserve">                    Salmonella enterica subsp. enterica serovar Rubislaw</t>
  </si>
  <si>
    <t xml:space="preserve">                      Salmonella enterica subsp. enterica serovar Rubislaw str. ATCC 10717</t>
  </si>
  <si>
    <t xml:space="preserve">                    Salmonella enterica subsp. enterica serovar Pomona</t>
  </si>
  <si>
    <t xml:space="preserve">                      Salmonella enterica subsp. enterica serovar Pomona str. ATCC 10729</t>
  </si>
  <si>
    <t xml:space="preserve">                    Salmonella enterica subsp. enterica serovar Schwarzengrund</t>
  </si>
  <si>
    <t xml:space="preserve">                      Salmonella enterica subsp. enterica serovar Schwarzengrund str. CVM19633</t>
  </si>
  <si>
    <t xml:space="preserve">                    Salmonella enterica subsp. enterica serovar Stanleyville</t>
  </si>
  <si>
    <t xml:space="preserve">                      Salmonella enterica subsp. enterica serovar Stanleyville str. CFSAN000624</t>
  </si>
  <si>
    <t xml:space="preserve">                    Salmonella enterica subsp. enterica serovar Nitra</t>
  </si>
  <si>
    <t xml:space="preserve">                    Salmonella enterica subsp. enterica serovar Antsalova</t>
  </si>
  <si>
    <t xml:space="preserve">                      Salmonella enterica subsp. enterica serovar Antsalova str. S01-0511</t>
  </si>
  <si>
    <t xml:space="preserve">                  Salmonella enterica subsp. salamae</t>
  </si>
  <si>
    <t xml:space="preserve">                    Salmonella enterica subsp. salamae serovar 55:k:z39</t>
  </si>
  <si>
    <t xml:space="preserve">                      Salmonella enterica subsp. salamae serovar 55:k:z39 str. 1315K</t>
  </si>
  <si>
    <t xml:space="preserve">                    Salmonella enterica subsp. salamae serovar Greenside</t>
  </si>
  <si>
    <t xml:space="preserve">                    Salmonella enterica subsp. salamae serovar 57:z29:z42</t>
  </si>
  <si>
    <t xml:space="preserve">                  Salmonella enterica subsp. arizonae</t>
  </si>
  <si>
    <t xml:space="preserve">                    Salmonella enterica subsp. arizonae serovar 62:z36:-</t>
  </si>
  <si>
    <t xml:space="preserve">                      Salmonella enterica subsp. arizonae serovar 62:z36:- str. RKS2983</t>
  </si>
  <si>
    <t xml:space="preserve">                    Salmonella enterica subsp. arizonae serovar 62:z4,z23:-</t>
  </si>
  <si>
    <t xml:space="preserve">                  Salmonella enterica subsp. houtenae</t>
  </si>
  <si>
    <t xml:space="preserve">                    Salmonella enterica subsp. houtenae serovar Houten</t>
  </si>
  <si>
    <t xml:space="preserve">                    Salmonella enterica subsp. houtenae str. ATCC BAA-1581</t>
  </si>
  <si>
    <t xml:space="preserve">                  Salmonella enterica subsp. diarizonae</t>
  </si>
  <si>
    <t xml:space="preserve">                    Salmonella enterica subsp. diarizonae serovar 65:c:z</t>
  </si>
  <si>
    <t xml:space="preserve">                      Salmonella enterica subsp. diarizonae serovar 65:c:z str. SA20044251</t>
  </si>
  <si>
    <t xml:space="preserve">                    Salmonella enterica subsp. diarizonae serovar 50:k:z</t>
  </si>
  <si>
    <t xml:space="preserve">                      Salmonella enterica subsp. diarizonae serovar 50:k:z str. MZ0080</t>
  </si>
  <si>
    <t xml:space="preserve">                Salmonella bongori</t>
  </si>
  <si>
    <t xml:space="preserve">                  Salmonella bongori serovar 48:z41:--</t>
  </si>
  <si>
    <t xml:space="preserve">                    Salmonella bongori serovar 48:z41:-- str. RKS3044</t>
  </si>
  <si>
    <t xml:space="preserve">              Escherichia</t>
  </si>
  <si>
    <t xml:space="preserve">                Escherichia coli</t>
  </si>
  <si>
    <t xml:space="preserve">                  Escherichia coli O157:H7</t>
  </si>
  <si>
    <t xml:space="preserve">                    Escherichia coli O157:H7 str. SS17</t>
  </si>
  <si>
    <t xml:space="preserve">                    Escherichia coli O157:H7 str. EDL933</t>
  </si>
  <si>
    <t xml:space="preserve">                    Escherichia coli O157:H7 str. EC4115</t>
  </si>
  <si>
    <t xml:space="preserve">                    Escherichia coli O157:H7 str. SS52</t>
  </si>
  <si>
    <t xml:space="preserve">                    Escherichia coli O157:H7 str. TW14359</t>
  </si>
  <si>
    <t xml:space="preserve">                    Escherichia coli O157:H7 str. TW14588</t>
  </si>
  <si>
    <t xml:space="preserve">                  Escherichia coli O157</t>
  </si>
  <si>
    <t xml:space="preserve">                  Escherichia coli UM146</t>
  </si>
  <si>
    <t xml:space="preserve">                  Escherichia coli K-12</t>
  </si>
  <si>
    <t xml:space="preserve">                    Escherichia coli str. K-12 substr. MG1655</t>
  </si>
  <si>
    <t xml:space="preserve">                      Escherichia coli str. K-12 substr. MG1655star</t>
  </si>
  <si>
    <t xml:space="preserve">                  Escherichia coli O157:H16</t>
  </si>
  <si>
    <t xml:space="preserve">                  Escherichia coli APEC IMT5155</t>
  </si>
  <si>
    <t xml:space="preserve">                  Escherichia coli O103</t>
  </si>
  <si>
    <t xml:space="preserve">                    Escherichia coli O103 str. RM8385</t>
  </si>
  <si>
    <t xml:space="preserve">                  Escherichia coli Xuzhou21</t>
  </si>
  <si>
    <t xml:space="preserve">                  Escherichia coli O121:H19</t>
  </si>
  <si>
    <t xml:space="preserve">                  Escherichia coli ED1a</t>
  </si>
  <si>
    <t xml:space="preserve">                  Escherichia coli O139:H28</t>
  </si>
  <si>
    <t xml:space="preserve">                    Escherichia coli O139:H28 str. E24377A</t>
  </si>
  <si>
    <t xml:space="preserve">                  Escherichia coli FAP1</t>
  </si>
  <si>
    <t xml:space="preserve">                  Escherichia coli O145:H28</t>
  </si>
  <si>
    <t xml:space="preserve">                  Escherichia coli O44:H18</t>
  </si>
  <si>
    <t xml:space="preserve">                    Escherichia coli 042</t>
  </si>
  <si>
    <t xml:space="preserve">                  Escherichia coli O26</t>
  </si>
  <si>
    <t xml:space="preserve">                    Escherichia coli O26 str. RM8426</t>
  </si>
  <si>
    <t xml:space="preserve">                  Escherichia coli O145</t>
  </si>
  <si>
    <t xml:space="preserve">                    Escherichia coli O145 str. RM9872</t>
  </si>
  <si>
    <t xml:space="preserve">                  Escherichia coli CFT073</t>
  </si>
  <si>
    <t xml:space="preserve">                  Escherichia coli O111:H-</t>
  </si>
  <si>
    <t xml:space="preserve">                    Escherichia coli O111:H- str. 11128</t>
  </si>
  <si>
    <t xml:space="preserve">                  Escherichia coli O55:H7</t>
  </si>
  <si>
    <t xml:space="preserve">                    Escherichia coli O55:H7 str. RM12579</t>
  </si>
  <si>
    <t xml:space="preserve">                  Escherichia coli O127:H6</t>
  </si>
  <si>
    <t xml:space="preserve">                    Escherichia coli O127:H6 str. E2348/69</t>
  </si>
  <si>
    <t xml:space="preserve">                  Escherichia coli ACN001</t>
  </si>
  <si>
    <t xml:space="preserve">                  Escherichia coli UMNK88</t>
  </si>
  <si>
    <t xml:space="preserve">                  Escherichia coli UMNF18</t>
  </si>
  <si>
    <t xml:space="preserve">                  Escherichia coli 1303</t>
  </si>
  <si>
    <t xml:space="preserve">                  Escherichia coli O15:H11</t>
  </si>
  <si>
    <t xml:space="preserve">                  Escherichia coli M12</t>
  </si>
  <si>
    <t xml:space="preserve">                  Escherichia coli O43</t>
  </si>
  <si>
    <t xml:space="preserve">                    Escherichia coli O43 str. RM10042</t>
  </si>
  <si>
    <t xml:space="preserve">                  Escherichia coli C</t>
  </si>
  <si>
    <t xml:space="preserve">                    Escherichia coli ATCC 8739</t>
  </si>
  <si>
    <t xml:space="preserve">                  Escherichia coli VR50</t>
  </si>
  <si>
    <t xml:space="preserve">                  Escherichia coli O104:H4</t>
  </si>
  <si>
    <t xml:space="preserve">                    Escherichia coli O104:H4 str. 2009EL-2050</t>
  </si>
  <si>
    <t xml:space="preserve">                  Escherichia coli PMV-1</t>
  </si>
  <si>
    <t xml:space="preserve">                  Escherichia coli APEC O18</t>
  </si>
  <si>
    <t xml:space="preserve">                  Escherichia coli ECC-1470</t>
  </si>
  <si>
    <t xml:space="preserve">                  Escherichia coli O121</t>
  </si>
  <si>
    <t xml:space="preserve">                    Escherichia coli O121 str. RM8352</t>
  </si>
  <si>
    <t xml:space="preserve">                  Escherichia coli O27:H7</t>
  </si>
  <si>
    <t xml:space="preserve">                  Escherichia coli SE15</t>
  </si>
  <si>
    <t xml:space="preserve">                  Escherichia coli O6:H16</t>
  </si>
  <si>
    <t xml:space="preserve">                  Escherichia coli O178:H19</t>
  </si>
  <si>
    <t xml:space="preserve">                  Escherichia coli SMS-3-5</t>
  </si>
  <si>
    <t xml:space="preserve">                  Escherichia coli 'BL21-Gold(DE3)pLysS AG'</t>
  </si>
  <si>
    <t xml:space="preserve">                  Escherichia coli O25:NM</t>
  </si>
  <si>
    <t xml:space="preserve">                  Escherichia coli ATCC 25922</t>
  </si>
  <si>
    <t xml:space="preserve">                  Escherichia coli O91</t>
  </si>
  <si>
    <t xml:space="preserve">                    Escherichia coli O91 str. RM7190</t>
  </si>
  <si>
    <t xml:space="preserve">                  Escherichia coli Nissle 1917</t>
  </si>
  <si>
    <t xml:space="preserve">                  Escherichia coli O7:K1</t>
  </si>
  <si>
    <t xml:space="preserve">                    Escherichia coli O7:K1 str. CE10</t>
  </si>
  <si>
    <t xml:space="preserve">                  Escherichia coli LF82</t>
  </si>
  <si>
    <t xml:space="preserve">                  Escherichia coli KO11FL</t>
  </si>
  <si>
    <t xml:space="preserve">                Escherichia albertii</t>
  </si>
  <si>
    <t xml:space="preserve">                  Escherichia albertii KF1</t>
  </si>
  <si>
    <t xml:space="preserve">                Escherichia marmotae</t>
  </si>
  <si>
    <t xml:space="preserve">                Escherichia fergusonii</t>
  </si>
  <si>
    <t xml:space="preserve">                  Escherichia fergusonii ATCC 35469</t>
  </si>
  <si>
    <t xml:space="preserve">                  Escherichia fergusonii ECD227</t>
  </si>
  <si>
    <t xml:space="preserve">              Enterobacter</t>
  </si>
  <si>
    <t xml:space="preserve">                Enterobacter cloacae complex</t>
  </si>
  <si>
    <t xml:space="preserve">                  Enterobacter cloacae</t>
  </si>
  <si>
    <t xml:space="preserve">                    Enterobacter cloacae subsp. dissolvens</t>
  </si>
  <si>
    <t xml:space="preserve">                      Enterobacter cloacae subsp. dissolvens SDM</t>
  </si>
  <si>
    <t xml:space="preserve">                    Enterobacter cloacae subsp. cloacae</t>
  </si>
  <si>
    <t xml:space="preserve">                      Enterobacter cloacae subsp. cloacae ATCC 13047</t>
  </si>
  <si>
    <t xml:space="preserve">                      Enterobacter cloacae subsp. cloacae ENHKU01</t>
  </si>
  <si>
    <t xml:space="preserve">                    Enterobacter cloacae P101</t>
  </si>
  <si>
    <t xml:space="preserve">                    Enterobacter cloacae EcWSU1</t>
  </si>
  <si>
    <t xml:space="preserve">                    Enterobacter cloacae ECNIH2</t>
  </si>
  <si>
    <t xml:space="preserve">                  Enterobacter roggenkampii</t>
  </si>
  <si>
    <t xml:space="preserve">                  Enterobacter asburiae</t>
  </si>
  <si>
    <t xml:space="preserve">                    Enterobacter asburiae LF7a</t>
  </si>
  <si>
    <t xml:space="preserve">                    Enterobacter asburiae L1</t>
  </si>
  <si>
    <t xml:space="preserve">                  Enterobacter hormaechei</t>
  </si>
  <si>
    <t xml:space="preserve">                    Enterobacter hormaechei subsp. hormaechei</t>
  </si>
  <si>
    <t xml:space="preserve">                    Enterobacter hormaechei subsp. hoffmannii</t>
  </si>
  <si>
    <t xml:space="preserve">                      Enterobacter hormaechei subsp. hoffmannii ECNIH3</t>
  </si>
  <si>
    <t xml:space="preserve">                    Enterobacter hormaechei subsp. xiangfangensis</t>
  </si>
  <si>
    <t xml:space="preserve">                    Enterobacter hormaechei subsp. steigerwaltii</t>
  </si>
  <si>
    <t xml:space="preserve">                    Enterobacter hormaechei subsp. oharae</t>
  </si>
  <si>
    <t xml:space="preserve">                  Enterobacter cloacae complex sp.</t>
  </si>
  <si>
    <t xml:space="preserve">                  Enterobacter cancerogenus</t>
  </si>
  <si>
    <t xml:space="preserve">                  Enterobacter cloacae complex sp. ECNIH7</t>
  </si>
  <si>
    <t xml:space="preserve">                  Enterobacter kobei</t>
  </si>
  <si>
    <t xml:space="preserve">                  Enterobacter ludwigii</t>
  </si>
  <si>
    <t xml:space="preserve">                  Enterobacter cloacae complex sp. FDA-CDC-AR_0164</t>
  </si>
  <si>
    <t xml:space="preserve">                  Enterobacter cloacae complex sp. FDA-CDC-AR_0132</t>
  </si>
  <si>
    <t xml:space="preserve">                unclassified Enterobacter</t>
  </si>
  <si>
    <t xml:space="preserve">                  Enterobacter sp. R4-368</t>
  </si>
  <si>
    <t xml:space="preserve">                  Enterobacter sp. ODB01</t>
  </si>
  <si>
    <t xml:space="preserve">                  Enterobacter sp. Crenshaw</t>
  </si>
  <si>
    <t xml:space="preserve">                  Enterobacter sp. FY-07</t>
  </si>
  <si>
    <t xml:space="preserve">                  Enterobacter sp. HK169</t>
  </si>
  <si>
    <t xml:space="preserve">                  Enterobacter sp. E20</t>
  </si>
  <si>
    <t xml:space="preserve">                  Enterobacter sp. SA187</t>
  </si>
  <si>
    <t xml:space="preserve">                  Enterobacter sp. 638</t>
  </si>
  <si>
    <t xml:space="preserve">                  Enterobacter sp. CRENT-193</t>
  </si>
  <si>
    <t xml:space="preserve">                Enterobacter bugandensis</t>
  </si>
  <si>
    <t xml:space="preserve">              Klebsiella</t>
  </si>
  <si>
    <t xml:space="preserve">                Klebsiella pneumoniae</t>
  </si>
  <si>
    <t xml:space="preserve">                  Klebsiella pneumoniae subsp. pneumoniae</t>
  </si>
  <si>
    <t xml:space="preserve">                    Klebsiella pneumoniae subsp. pneumoniae 1084</t>
  </si>
  <si>
    <t xml:space="preserve">                    Klebsiella pneumoniae subsp. pneumoniae Kp13</t>
  </si>
  <si>
    <t xml:space="preserve">                    Klebsiella pneumoniae subsp. pneumoniae HS11286</t>
  </si>
  <si>
    <t xml:space="preserve">                    Klebsiella pneumoniae subsp. pneumoniae KPNIH27</t>
  </si>
  <si>
    <t xml:space="preserve">                    Klebsiella pneumoniae subsp. pneumoniae KPNIH10</t>
  </si>
  <si>
    <t xml:space="preserve">                  Klebsiella pneumoniae KP-1</t>
  </si>
  <si>
    <t xml:space="preserve">                  Klebsiella pneumoniae subsp. rhinoscleromatis</t>
  </si>
  <si>
    <t xml:space="preserve">                    Klebsiella pneumoniae subsp. rhinoscleromatis SB3432</t>
  </si>
  <si>
    <t xml:space="preserve">                  Klebsiella pneumoniae DMC1097</t>
  </si>
  <si>
    <t xml:space="preserve">                  Klebsiella pneumoniae JM45</t>
  </si>
  <si>
    <t xml:space="preserve">                  Klebsiella pneumoniae subsp. ozaenae</t>
  </si>
  <si>
    <t xml:space="preserve">                  Klebsiella pneumoniae KCTC 2242</t>
  </si>
  <si>
    <t xml:space="preserve">                  Klebsiella pneumoniae UHKPC33</t>
  </si>
  <si>
    <t xml:space="preserve">                  Klebsiella pneumoniae HK787</t>
  </si>
  <si>
    <t xml:space="preserve">                Klebsiella aerogenes</t>
  </si>
  <si>
    <t xml:space="preserve">                  Klebsiella aerogenes KCTC 2190</t>
  </si>
  <si>
    <t xml:space="preserve">                Klebsiella quasipneumoniae</t>
  </si>
  <si>
    <t xml:space="preserve">                  Klebsiella quasipneumoniae subsp. quasipneumoniae</t>
  </si>
  <si>
    <t xml:space="preserve">                Klebsiella oxytoca</t>
  </si>
  <si>
    <t xml:space="preserve">                Klebsiella variicola</t>
  </si>
  <si>
    <t xml:space="preserve">                  Klebsiella variicola At-22</t>
  </si>
  <si>
    <t xml:space="preserve">                unclassified Klebsiella</t>
  </si>
  <si>
    <t xml:space="preserve">                  Klebsiella sp. FDAARGOS_511</t>
  </si>
  <si>
    <t xml:space="preserve">                  Klebsiella sp. M5al</t>
  </si>
  <si>
    <t xml:space="preserve">                  Klebsiella sp. P1CD1</t>
  </si>
  <si>
    <t xml:space="preserve">                Klebsiella michiganensis</t>
  </si>
  <si>
    <t xml:space="preserve">                  Klebsiella michiganensis HKOPL1</t>
  </si>
  <si>
    <t xml:space="preserve">                  Klebsiella michiganensis E718</t>
  </si>
  <si>
    <t xml:space="preserve">                Klebsiella quasivariicola</t>
  </si>
  <si>
    <t xml:space="preserve">              Citrobacter</t>
  </si>
  <si>
    <t xml:space="preserve">                Citrobacter freundii complex</t>
  </si>
  <si>
    <t xml:space="preserve">                  Citrobacter freundii complex sp. CFNIH9</t>
  </si>
  <si>
    <t xml:space="preserve">                  Citrobacter werkmanii</t>
  </si>
  <si>
    <t xml:space="preserve">                  Citrobacter freundii</t>
  </si>
  <si>
    <t xml:space="preserve">                    Citrobacter freundii CFNIH1</t>
  </si>
  <si>
    <t xml:space="preserve">                  Citrobacter freundii complex sp. CFNIH2</t>
  </si>
  <si>
    <t xml:space="preserve">                  Citrobacter braakii</t>
  </si>
  <si>
    <t xml:space="preserve">                  Citrobacter portucalensis</t>
  </si>
  <si>
    <t xml:space="preserve">                  Citrobacter freundii complex sp. CFNIH4</t>
  </si>
  <si>
    <t xml:space="preserve">                  Citrobacter youngae</t>
  </si>
  <si>
    <t xml:space="preserve">                  Citrobacter freundii complex sp. CFNIH3</t>
  </si>
  <si>
    <t xml:space="preserve">                Citrobacter koseri</t>
  </si>
  <si>
    <t xml:space="preserve">                  Citrobacter koseri ATCC BAA-895</t>
  </si>
  <si>
    <t xml:space="preserve">                Citrobacter amalonaticus</t>
  </si>
  <si>
    <t xml:space="preserve">                  Citrobacter amalonaticus Y19</t>
  </si>
  <si>
    <t xml:space="preserve">                Citrobacter rodentium</t>
  </si>
  <si>
    <t xml:space="preserve">                  Citrobacter rodentium ICC168</t>
  </si>
  <si>
    <t xml:space="preserve">                unclassified Citrobacter</t>
  </si>
  <si>
    <t xml:space="preserve">                  Citrobacter sp. CRE-46</t>
  </si>
  <si>
    <t xml:space="preserve">                  Citrobacter sp. CFNIH10</t>
  </si>
  <si>
    <t xml:space="preserve">                  Citrobacter sp. FDAARGOS_156</t>
  </si>
  <si>
    <t xml:space="preserve">                  Citrobacter sp. 86</t>
  </si>
  <si>
    <t xml:space="preserve">                Citrobacter farmeri</t>
  </si>
  <si>
    <t xml:space="preserve">                Citrobacter pasteurii</t>
  </si>
  <si>
    <t xml:space="preserve">              unclassified Enterobacteriaceae</t>
  </si>
  <si>
    <t>F2</t>
  </si>
  <si>
    <t xml:space="preserve">                unclassified Enterobacteriaceae (miscellaneous)</t>
  </si>
  <si>
    <t xml:space="preserve">                  Plautia stali symbiont</t>
  </si>
  <si>
    <t xml:space="preserve">                  Enterobacteriaceae bacterium strain FGI 57</t>
  </si>
  <si>
    <t xml:space="preserve">                  Enterobacteriaceae bacterium ENNIH1</t>
  </si>
  <si>
    <t xml:space="preserve">                  Enterobacteriaceae bacterium ENNIH2</t>
  </si>
  <si>
    <t xml:space="preserve">                  Enterobacteriaceae bacterium S05</t>
  </si>
  <si>
    <t xml:space="preserve">                ant, tsetse, mealybug, aphid, etc. endosymbionts</t>
  </si>
  <si>
    <t>F3</t>
  </si>
  <si>
    <t xml:space="preserve">                  ant endosymbionts</t>
  </si>
  <si>
    <t xml:space="preserve">                    Candidatus Blochmannia</t>
  </si>
  <si>
    <t xml:space="preserve">                      unclassified Candidatus Blochmannia endosymbionts</t>
  </si>
  <si>
    <t xml:space="preserve">                        Blochmannia endosymbiont of Camponotus (Colobopsis) obliquus</t>
  </si>
  <si>
    <t xml:space="preserve">                        Blochmannia endosymbiont of Polyrhachis (Hedomyrma) turneri</t>
  </si>
  <si>
    <t xml:space="preserve">                  Candidatus Purcelliella</t>
  </si>
  <si>
    <t xml:space="preserve">                    Candidatus Purcelliella pentastirinorum</t>
  </si>
  <si>
    <t xml:space="preserve">                  Candidatus Hoaglandella</t>
  </si>
  <si>
    <t xml:space="preserve">                    Candidatus Hoaglandella endobia</t>
  </si>
  <si>
    <t xml:space="preserve">                  aphid secondary symbionts</t>
  </si>
  <si>
    <t xml:space="preserve">                    secondary endosymbiont of Ctenarytaina eucalypti</t>
  </si>
  <si>
    <t xml:space="preserve">                    Candidatus Hamiltonella</t>
  </si>
  <si>
    <t xml:space="preserve">                      Candidatus Hamiltonella defensa</t>
  </si>
  <si>
    <t xml:space="preserve">                  Candidatus Tachikawaea</t>
  </si>
  <si>
    <t xml:space="preserve">                    Candidatus Tachikawaea gelatinosa</t>
  </si>
  <si>
    <t xml:space="preserve">                  Candidatus Doolittlea</t>
  </si>
  <si>
    <t xml:space="preserve">                    Candidatus Doolittlea endobia</t>
  </si>
  <si>
    <t xml:space="preserve">                  mealybug secondary endosymbionts</t>
  </si>
  <si>
    <t xml:space="preserve">                    secondary endosymbiont of Trabutina mannipara</t>
  </si>
  <si>
    <t xml:space="preserve">              Lelliottia</t>
  </si>
  <si>
    <t xml:space="preserve">                unclassified Lelliottia</t>
  </si>
  <si>
    <t xml:space="preserve">                  Lelliottia sp. WB101</t>
  </si>
  <si>
    <t xml:space="preserve">                Lelliottia nimipressuralis</t>
  </si>
  <si>
    <t xml:space="preserve">                Lelliottia amnigena</t>
  </si>
  <si>
    <t xml:space="preserve">                Lelliottia jeotgali</t>
  </si>
  <si>
    <t xml:space="preserve">              Kosakonia</t>
  </si>
  <si>
    <t xml:space="preserve">                Kosakonia oryzae</t>
  </si>
  <si>
    <t xml:space="preserve">                Kosakonia cowanii</t>
  </si>
  <si>
    <t xml:space="preserve">                  Kosakonia cowanii JCM 10956 = DSM 18146</t>
  </si>
  <si>
    <t xml:space="preserve">                Kosakonia sacchari</t>
  </si>
  <si>
    <t xml:space="preserve">                  Kosakonia sacchari SP1</t>
  </si>
  <si>
    <t xml:space="preserve">                unclassified Kosakonia</t>
  </si>
  <si>
    <t xml:space="preserve">                  Kosakonia sp. CCTCC M2018092</t>
  </si>
  <si>
    <t xml:space="preserve">                Kosakonia radicincitans</t>
  </si>
  <si>
    <t xml:space="preserve">                  Kosakonia radicincitans DSM 16656</t>
  </si>
  <si>
    <t xml:space="preserve">              Cronobacter</t>
  </si>
  <si>
    <t xml:space="preserve">                Cronobacter sakazakii</t>
  </si>
  <si>
    <t xml:space="preserve">                  Cronobacter sakazakii ES15</t>
  </si>
  <si>
    <t xml:space="preserve">                  Cronobacter sakazakii SP291</t>
  </si>
  <si>
    <t xml:space="preserve">                  Cronobacter sakazakii ATCC BAA-894</t>
  </si>
  <si>
    <t xml:space="preserve">                Cronobacter muytjensii</t>
  </si>
  <si>
    <t xml:space="preserve">                  Cronobacter muytjensii ATCC 51329</t>
  </si>
  <si>
    <t xml:space="preserve">                Cronobacter malonaticus</t>
  </si>
  <si>
    <t xml:space="preserve">                Cronobacter condimenti</t>
  </si>
  <si>
    <t xml:space="preserve">                  Cronobacter condimenti 1330</t>
  </si>
  <si>
    <t xml:space="preserve">                Cronobacter turicensis</t>
  </si>
  <si>
    <t xml:space="preserve">                  Cronobacter turicensis z3032</t>
  </si>
  <si>
    <t xml:space="preserve">                Cronobacter universalis</t>
  </si>
  <si>
    <t xml:space="preserve">                  Cronobacter universalis NCTC 9529</t>
  </si>
  <si>
    <t xml:space="preserve">                Cronobacter dublinensis</t>
  </si>
  <si>
    <t xml:space="preserve">                  Cronobacter dublinensis subsp. dublinensis</t>
  </si>
  <si>
    <t xml:space="preserve">                    Cronobacter dublinensis subsp. dublinensis LMG 23823</t>
  </si>
  <si>
    <t xml:space="preserve">              Pluralibacter</t>
  </si>
  <si>
    <t xml:space="preserve">                Pluralibacter gergoviae</t>
  </si>
  <si>
    <t xml:space="preserve">                [Enterobacter] lignolyticus</t>
  </si>
  <si>
    <t xml:space="preserve">                  [Enterobacter] lignolyticus SCF1</t>
  </si>
  <si>
    <t xml:space="preserve">              Raoultella</t>
  </si>
  <si>
    <t xml:space="preserve">                Raoultella ornithinolytica</t>
  </si>
  <si>
    <t xml:space="preserve">                  Raoultella ornithinolytica B6</t>
  </si>
  <si>
    <t xml:space="preserve">                Raoultella planticola</t>
  </si>
  <si>
    <t xml:space="preserve">                unclassified Raoultella</t>
  </si>
  <si>
    <t xml:space="preserve">                  Raoultella sp. X13</t>
  </si>
  <si>
    <t xml:space="preserve">              Leclercia</t>
  </si>
  <si>
    <t xml:space="preserve">                unclassified Leclercia</t>
  </si>
  <si>
    <t xml:space="preserve">                  Leclercia sp. LSNIH1</t>
  </si>
  <si>
    <t xml:space="preserve">                  Leclercia sp. W6</t>
  </si>
  <si>
    <t xml:space="preserve">                  Leclercia sp. W17</t>
  </si>
  <si>
    <t xml:space="preserve">                  Leclercia sp. LSNIH3</t>
  </si>
  <si>
    <t xml:space="preserve">                Leclercia adecarboxylata</t>
  </si>
  <si>
    <t xml:space="preserve">              Cedecea</t>
  </si>
  <si>
    <t xml:space="preserve">                Cedecea neteri</t>
  </si>
  <si>
    <t xml:space="preserve">              Shigella</t>
  </si>
  <si>
    <t xml:space="preserve">                Shigella dysenteriae</t>
  </si>
  <si>
    <t xml:space="preserve">                  Shigella dysenteriae Sd197</t>
  </si>
  <si>
    <t xml:space="preserve">                Shigella flexneri</t>
  </si>
  <si>
    <t xml:space="preserve">                  Shigella flexneri 2a</t>
  </si>
  <si>
    <t xml:space="preserve">                    Shigella flexneri 2a str. 301</t>
  </si>
  <si>
    <t xml:space="preserve">              Gibbsiella</t>
  </si>
  <si>
    <t xml:space="preserve">                Gibbsiella quercinecans</t>
  </si>
  <si>
    <t xml:space="preserve">              Buttiauxella</t>
  </si>
  <si>
    <t xml:space="preserve">                unclassified Buttiauxella</t>
  </si>
  <si>
    <t xml:space="preserve">                  Buttiauxella sp. 3AFRM03</t>
  </si>
  <si>
    <t xml:space="preserve">              Shimwellia</t>
  </si>
  <si>
    <t xml:space="preserve">                Shimwellia blattae</t>
  </si>
  <si>
    <t xml:space="preserve">                  Shimwellia blattae DSM 4481 = NBRC 105725</t>
  </si>
  <si>
    <t xml:space="preserve">              Limnobaculum</t>
  </si>
  <si>
    <t xml:space="preserve">                Limnobaculum parvum</t>
  </si>
  <si>
    <t xml:space="preserve">              Metakosakonia</t>
  </si>
  <si>
    <t xml:space="preserve">                unclassified Metakosakonia</t>
  </si>
  <si>
    <t xml:space="preserve">                  Metakosakonia sp. MRY16-398</t>
  </si>
  <si>
    <t xml:space="preserve">              Candidatus Riesia</t>
  </si>
  <si>
    <t xml:space="preserve">                Candidatus Riesia pediculischaeffi</t>
  </si>
  <si>
    <t xml:space="preserve">              Candidatus Ishikawaella</t>
  </si>
  <si>
    <t xml:space="preserve">                Candidatus Ishikawaella capsulata</t>
  </si>
  <si>
    <t xml:space="preserve">                  Candidatus Ishikawaella capsulata Mpkobe</t>
  </si>
  <si>
    <t xml:space="preserve">            Pectobacteriaceae</t>
  </si>
  <si>
    <t xml:space="preserve">              Dickeya</t>
  </si>
  <si>
    <t xml:space="preserve">                Dickeya zeae</t>
  </si>
  <si>
    <t xml:space="preserve">                  Dickeya zeae NCPPB 3532</t>
  </si>
  <si>
    <t xml:space="preserve">                  Dickeya zeae EC1</t>
  </si>
  <si>
    <t xml:space="preserve">                  Dickeya zeae NCPPB 3531</t>
  </si>
  <si>
    <t xml:space="preserve">                  Dickeya zeae Ech586</t>
  </si>
  <si>
    <t xml:space="preserve">                  Dickeya zeae MK19</t>
  </si>
  <si>
    <t xml:space="preserve">                  Dickeya zeae CSL RW192</t>
  </si>
  <si>
    <t xml:space="preserve">                  Dickeya zeae NCPPB 2538</t>
  </si>
  <si>
    <t xml:space="preserve">                Dickeya fangzhongdai</t>
  </si>
  <si>
    <t xml:space="preserve">                Dickeya dianthicola</t>
  </si>
  <si>
    <t xml:space="preserve">                  Dickeya dianthicola NCPPB 3534</t>
  </si>
  <si>
    <t xml:space="preserve">                  Dickeya dianthicola GBBC 2039</t>
  </si>
  <si>
    <t xml:space="preserve">                  Dickeya dianthicola IPO 980</t>
  </si>
  <si>
    <t xml:space="preserve">                Dickeya chrysanthemi</t>
  </si>
  <si>
    <t xml:space="preserve">                  Dickeya chrysanthemi NCPPB 516</t>
  </si>
  <si>
    <t xml:space="preserve">                  Dickeya chrysanthemi NCPPB 402</t>
  </si>
  <si>
    <t xml:space="preserve">                  Dickeya chrysanthemi NCPPB 3533</t>
  </si>
  <si>
    <t xml:space="preserve">                Dickeya dadantii</t>
  </si>
  <si>
    <t xml:space="preserve">                  Dickeya dadantii subsp. dieffenbachiae</t>
  </si>
  <si>
    <t xml:space="preserve">                    Dickeya dadantii subsp. dieffenbachiae NCPPB 2976</t>
  </si>
  <si>
    <t xml:space="preserve">                  Dickeya dadantii 3937</t>
  </si>
  <si>
    <t xml:space="preserve">                Dickeya paradisiaca</t>
  </si>
  <si>
    <t xml:space="preserve">                  Dickeya paradisiaca NCPPB 2511</t>
  </si>
  <si>
    <t xml:space="preserve">                unclassified Dickeya</t>
  </si>
  <si>
    <t xml:space="preserve">                  Dickeya sp. NCPPB 3274</t>
  </si>
  <si>
    <t xml:space="preserve">                  Dickeya sp. DW 0440</t>
  </si>
  <si>
    <t xml:space="preserve">                  Dickeya sp. MK7</t>
  </si>
  <si>
    <t xml:space="preserve">                Dickeya solani</t>
  </si>
  <si>
    <t xml:space="preserve">              Pectobacterium</t>
  </si>
  <si>
    <t xml:space="preserve">                Pectobacterium parmentieri</t>
  </si>
  <si>
    <t xml:space="preserve">                  Pectobacterium parmentieri WPP163</t>
  </si>
  <si>
    <t xml:space="preserve">                Pectobacterium wasabiae</t>
  </si>
  <si>
    <t xml:space="preserve">                  Pectobacterium wasabiae CFBP 3304</t>
  </si>
  <si>
    <t xml:space="preserve">                Pectobacterium brasiliense</t>
  </si>
  <si>
    <t xml:space="preserve">                Pectobacterium polaris</t>
  </si>
  <si>
    <t xml:space="preserve">                Pectobacterium carotovorum</t>
  </si>
  <si>
    <t xml:space="preserve">                  Pectobacterium carotovorum subsp. carotovorum</t>
  </si>
  <si>
    <t xml:space="preserve">                    Pectobacterium carotovorum subsp. carotovorum PC1</t>
  </si>
  <si>
    <t xml:space="preserve">                    Pectobacterium carotovorum subsp. carotovorum PCC21</t>
  </si>
  <si>
    <t xml:space="preserve">                Pectobacterium atrosepticum</t>
  </si>
  <si>
    <t xml:space="preserve">                  Pectobacterium atrosepticum SCRI1043</t>
  </si>
  <si>
    <t xml:space="preserve">              Brenneria</t>
  </si>
  <si>
    <t xml:space="preserve">                unclassified Brenneria</t>
  </si>
  <si>
    <t xml:space="preserve">                  Brenneria sp. EniD312</t>
  </si>
  <si>
    <t xml:space="preserve">                Brenneria goodwinii</t>
  </si>
  <si>
    <t xml:space="preserve">              Sodalis</t>
  </si>
  <si>
    <t xml:space="preserve">                Sodalis endosymbiont of Henestaris halophilus</t>
  </si>
  <si>
    <t xml:space="preserve">                Sodalis praecaptivus</t>
  </si>
  <si>
    <t xml:space="preserve">                Sodalis glossinidius</t>
  </si>
  <si>
    <t xml:space="preserve">                  Sodalis glossinidius str. 'morsitans'</t>
  </si>
  <si>
    <t xml:space="preserve">                Candidatus Sodalis pierantonius</t>
  </si>
  <si>
    <t xml:space="preserve">                  Candidatus Sodalis pierantonius str. SOPE</t>
  </si>
  <si>
    <t xml:space="preserve">              Lonsdalea</t>
  </si>
  <si>
    <t xml:space="preserve">                Lonsdalea britannica</t>
  </si>
  <si>
    <t xml:space="preserve">            Erwiniaceae</t>
  </si>
  <si>
    <t xml:space="preserve">              Erwinia</t>
  </si>
  <si>
    <t xml:space="preserve">                Erwinia billingiae</t>
  </si>
  <si>
    <t xml:space="preserve">                  Erwinia billingiae Eb661</t>
  </si>
  <si>
    <t xml:space="preserve">                Erwinia persicina</t>
  </si>
  <si>
    <t xml:space="preserve">                Erwinia gerundensis</t>
  </si>
  <si>
    <t xml:space="preserve">                Candidatus Erwinia haradaeae</t>
  </si>
  <si>
    <t xml:space="preserve">                Erwinia amylovora</t>
  </si>
  <si>
    <t xml:space="preserve">                Erwinia tasmaniensis</t>
  </si>
  <si>
    <t xml:space="preserve">                  Erwinia tasmaniensis Et1/99</t>
  </si>
  <si>
    <t xml:space="preserve">                Erwinia pyrifoliae</t>
  </si>
  <si>
    <t xml:space="preserve">              Pantoea</t>
  </si>
  <si>
    <t xml:space="preserve">                Pantoea ananatis</t>
  </si>
  <si>
    <t xml:space="preserve">                  Pantoea ananatis LMG 20103</t>
  </si>
  <si>
    <t xml:space="preserve">                  Pantoea ananatis AJ13355</t>
  </si>
  <si>
    <t xml:space="preserve">                  Pantoea ananatis LMG 5342</t>
  </si>
  <si>
    <t xml:space="preserve">                unclassified Pantoea</t>
  </si>
  <si>
    <t xml:space="preserve">                  Pantoea sp. At-9b</t>
  </si>
  <si>
    <t xml:space="preserve">                  Pantoea sp. PSNIH1</t>
  </si>
  <si>
    <t xml:space="preserve">                  Pantoea sp. PSNIH2</t>
  </si>
  <si>
    <t xml:space="preserve">                Pantoea vagans</t>
  </si>
  <si>
    <t xml:space="preserve">                  Pantoea vagans C9-1</t>
  </si>
  <si>
    <t xml:space="preserve">                Pantoea alhagi</t>
  </si>
  <si>
    <t xml:space="preserve">                Pantoea rwandensis</t>
  </si>
  <si>
    <t xml:space="preserve">                Pantoea agglomerans group</t>
  </si>
  <si>
    <t xml:space="preserve">                  Pantoea agglomerans</t>
  </si>
  <si>
    <t xml:space="preserve">                Pantoea stewartii</t>
  </si>
  <si>
    <t xml:space="preserve">                  Pantoea stewartii subsp. stewartii</t>
  </si>
  <si>
    <t xml:space="preserve">                    Pantoea stewartii subsp. stewartii DC283</t>
  </si>
  <si>
    <t xml:space="preserve">                Candidatus Pantoea carbekii</t>
  </si>
  <si>
    <t xml:space="preserve">              Mixta</t>
  </si>
  <si>
    <t xml:space="preserve">                Mixta gaviniae</t>
  </si>
  <si>
    <t xml:space="preserve">                Mixta calida</t>
  </si>
  <si>
    <t xml:space="preserve">              Wigglesworthia</t>
  </si>
  <si>
    <t xml:space="preserve">                Wigglesworthia glossinidia</t>
  </si>
  <si>
    <t xml:space="preserve">                  Wigglesworthia glossinidia endosymbiont of Glossina brevipalpis</t>
  </si>
  <si>
    <t xml:space="preserve">              Tatumella</t>
  </si>
  <si>
    <t xml:space="preserve">                Tatumella ptyseos</t>
  </si>
  <si>
    <t xml:space="preserve">                Tatumella citrea</t>
  </si>
  <si>
    <t xml:space="preserve">              Buchnera</t>
  </si>
  <si>
    <t xml:space="preserve">                Buchnera aphidicola</t>
  </si>
  <si>
    <t xml:space="preserve">                  Buchnera aphidicola (Schlechtendalia chinensis)</t>
  </si>
  <si>
    <t xml:space="preserve">                  Buchnera aphidicola (Baizongia pistaciae)</t>
  </si>
  <si>
    <t xml:space="preserve">                    Buchnera aphidicola str. Bp (Baizongia pistaciae)</t>
  </si>
  <si>
    <t xml:space="preserve">                  Buchnera aphidicola (Uroleucon ambrosiae)</t>
  </si>
  <si>
    <t xml:space="preserve">                    Buchnera aphidicola str. Ua (Uroleucon ambrosiae)</t>
  </si>
  <si>
    <t xml:space="preserve">                  Buchnera aphidicola (Schizaphis graminum)</t>
  </si>
  <si>
    <t xml:space="preserve">                  Buchnera aphidicola (Cinara confinis)</t>
  </si>
  <si>
    <t xml:space="preserve">                  Buchnera aphidicola (Cinara pseudotaxifoliae)</t>
  </si>
  <si>
    <t xml:space="preserve">                  Buchnera aphidicola (Acyrthosiphon kondoi)</t>
  </si>
  <si>
    <t xml:space="preserve">                    Buchnera aphidicola str. Ak (Acyrthosiphon kondoi)</t>
  </si>
  <si>
    <t xml:space="preserve">            Yersiniaceae</t>
  </si>
  <si>
    <t xml:space="preserve">              Serratia</t>
  </si>
  <si>
    <t xml:space="preserve">                Serratia marcescens</t>
  </si>
  <si>
    <t xml:space="preserve">                  Serratia marcescens SM39</t>
  </si>
  <si>
    <t xml:space="preserve">                unclassified Serratia</t>
  </si>
  <si>
    <t xml:space="preserve">                  Serratia sp. P2ACOL2</t>
  </si>
  <si>
    <t xml:space="preserve">                  Serratia sp. YD25</t>
  </si>
  <si>
    <t xml:space="preserve">                  Serratia sp. 3ACOL1</t>
  </si>
  <si>
    <t xml:space="preserve">                  Serratia sp. MYb239</t>
  </si>
  <si>
    <t xml:space="preserve">                  Serratia sp. FDAARGOS_506</t>
  </si>
  <si>
    <t xml:space="preserve">                  Serratia sp. ATCC 39006</t>
  </si>
  <si>
    <t xml:space="preserve">                  Serratia sp. FGI94</t>
  </si>
  <si>
    <t xml:space="preserve">                  Serratia sp. SSNIH1</t>
  </si>
  <si>
    <t xml:space="preserve">                  Serratia sp. JKS000199</t>
  </si>
  <si>
    <t xml:space="preserve">                  Serratia sp. SCBI</t>
  </si>
  <si>
    <t xml:space="preserve">                Serratia ficaria</t>
  </si>
  <si>
    <t xml:space="preserve">                Serratia plymuthica</t>
  </si>
  <si>
    <t xml:space="preserve">                  Serratia plymuthica PRI-2C</t>
  </si>
  <si>
    <t xml:space="preserve">                  Serratia plymuthica 4Rx13</t>
  </si>
  <si>
    <t xml:space="preserve">                Serratia fonticola</t>
  </si>
  <si>
    <t xml:space="preserve">                Serratia proteamaculans</t>
  </si>
  <si>
    <t xml:space="preserve">                  Serratia proteamaculans 568</t>
  </si>
  <si>
    <t xml:space="preserve">                Serratia liquefaciens</t>
  </si>
  <si>
    <t xml:space="preserve">                  Serratia liquefaciens ATCC 27592</t>
  </si>
  <si>
    <t xml:space="preserve">                Serratia rubidaea</t>
  </si>
  <si>
    <t xml:space="preserve">              Yersinia</t>
  </si>
  <si>
    <t xml:space="preserve">                Yersinia ruckeri</t>
  </si>
  <si>
    <t xml:space="preserve">                Yersinia pseudotuberculosis complex</t>
  </si>
  <si>
    <t xml:space="preserve">                  Yersinia pseudotuberculosis</t>
  </si>
  <si>
    <t xml:space="preserve">                    Yersinia pseudotuberculosis IP 32953</t>
  </si>
  <si>
    <t xml:space="preserve">                  Yersinia similis</t>
  </si>
  <si>
    <t xml:space="preserve">                  Yersinia pestis</t>
  </si>
  <si>
    <t xml:space="preserve">                    Yersinia pestis Nepal516</t>
  </si>
  <si>
    <t xml:space="preserve">                    Yersinia pestis str. Pestoides B</t>
  </si>
  <si>
    <t xml:space="preserve">                    Yersinia pestis A1122</t>
  </si>
  <si>
    <t xml:space="preserve">                Yersinia enterocolitica</t>
  </si>
  <si>
    <t xml:space="preserve">                  Yersinia enterocolitica LC20</t>
  </si>
  <si>
    <t xml:space="preserve">                Yersinia frederiksenii</t>
  </si>
  <si>
    <t xml:space="preserve">                  Yersinia frederiksenii Y225</t>
  </si>
  <si>
    <t xml:space="preserve">                Yersinia rohdei</t>
  </si>
  <si>
    <t xml:space="preserve">                Yersinia aldovae</t>
  </si>
  <si>
    <t xml:space="preserve">                  Yersinia aldovae 670-83</t>
  </si>
  <si>
    <t xml:space="preserve">                Yersinia entomophaga</t>
  </si>
  <si>
    <t xml:space="preserve">                Yersinia intermedia</t>
  </si>
  <si>
    <t xml:space="preserve">                Yersinia kristensenii</t>
  </si>
  <si>
    <t xml:space="preserve">              Rahnella</t>
  </si>
  <si>
    <t xml:space="preserve">                Rahnella aquatilis</t>
  </si>
  <si>
    <t xml:space="preserve">                  Rahnella aquatilis CIP 78.65 = ATCC 33071</t>
  </si>
  <si>
    <t xml:space="preserve">                  Rahnella aquatilis HX2</t>
  </si>
  <si>
    <t xml:space="preserve">                unclassified Rahnella</t>
  </si>
  <si>
    <t xml:space="preserve">                  Rahnella sp. ERMR1:05</t>
  </si>
  <si>
    <t xml:space="preserve">              Chania</t>
  </si>
  <si>
    <t xml:space="preserve">                Chania multitudinisentens</t>
  </si>
  <si>
    <t xml:space="preserve">                  Chania multitudinisentens RB-25</t>
  </si>
  <si>
    <t xml:space="preserve">              Candidatus Fukatsuia</t>
  </si>
  <si>
    <t xml:space="preserve">                Candidatus Fukatsuia symbiotica</t>
  </si>
  <si>
    <t xml:space="preserve">            Morganellaceae</t>
  </si>
  <si>
    <t xml:space="preserve">              Providencia</t>
  </si>
  <si>
    <t xml:space="preserve">                unclassified Providencia</t>
  </si>
  <si>
    <t xml:space="preserve">                  Providencia sp. WCHPHu000369</t>
  </si>
  <si>
    <t xml:space="preserve">                Providencia rettgeri</t>
  </si>
  <si>
    <t xml:space="preserve">                Providencia sneebia</t>
  </si>
  <si>
    <t xml:space="preserve">                  Providencia sneebia DSM 19967</t>
  </si>
  <si>
    <t xml:space="preserve">                Providencia alcalifaciens</t>
  </si>
  <si>
    <t xml:space="preserve">                Providencia heimbachae</t>
  </si>
  <si>
    <t xml:space="preserve">                Providencia stuartii</t>
  </si>
  <si>
    <t xml:space="preserve">              Photorhabdus</t>
  </si>
  <si>
    <t xml:space="preserve">                Photorhabdus thracensis</t>
  </si>
  <si>
    <t xml:space="preserve">                Photorhabdus asymbiotica</t>
  </si>
  <si>
    <t xml:space="preserve">                Photorhabdus laumondii</t>
  </si>
  <si>
    <t xml:space="preserve">                  Photorhabdus laumondii subsp. laumondii</t>
  </si>
  <si>
    <t xml:space="preserve">              Xenorhabdus</t>
  </si>
  <si>
    <t xml:space="preserve">                Xenorhabdus bovienii</t>
  </si>
  <si>
    <t xml:space="preserve">                  Xenorhabdus bovienii SS-2004</t>
  </si>
  <si>
    <t xml:space="preserve">                Xenorhabdus hominickii</t>
  </si>
  <si>
    <t xml:space="preserve">                Xenorhabdus doucetiae</t>
  </si>
  <si>
    <t xml:space="preserve">                Xenorhabdus nematophila</t>
  </si>
  <si>
    <t xml:space="preserve">                Xenorhabdus poinarii</t>
  </si>
  <si>
    <t xml:space="preserve">                  Xenorhabdus poinarii G6</t>
  </si>
  <si>
    <t xml:space="preserve">              Morganella</t>
  </si>
  <si>
    <t xml:space="preserve">                Morganella morganii</t>
  </si>
  <si>
    <t xml:space="preserve">              Proteus</t>
  </si>
  <si>
    <t xml:space="preserve">                Proteus mirabilis</t>
  </si>
  <si>
    <t xml:space="preserve">                  Proteus mirabilis BB2000</t>
  </si>
  <si>
    <t xml:space="preserve">                Proteus vulgaris</t>
  </si>
  <si>
    <t xml:space="preserve">              Arsenophonus</t>
  </si>
  <si>
    <t xml:space="preserve">                Arsenophonus endosymbiont of Aleurodicus dispersus</t>
  </si>
  <si>
    <t xml:space="preserve">            Hafniaceae</t>
  </si>
  <si>
    <t xml:space="preserve">              Edwardsiella</t>
  </si>
  <si>
    <t xml:space="preserve">                Edwardsiella piscicida</t>
  </si>
  <si>
    <t xml:space="preserve">                Edwardsiella hoshinae</t>
  </si>
  <si>
    <t xml:space="preserve">                Edwardsiella tarda</t>
  </si>
  <si>
    <t xml:space="preserve">                Edwardsiella ictaluri</t>
  </si>
  <si>
    <t xml:space="preserve">              Hafnia</t>
  </si>
  <si>
    <t xml:space="preserve">                Hafnia alvei</t>
  </si>
  <si>
    <t xml:space="preserve">                  Hafnia alvei FB1</t>
  </si>
  <si>
    <t xml:space="preserve">                Hafnia paralvei</t>
  </si>
  <si>
    <t xml:space="preserve">                unclassified Hafnia</t>
  </si>
  <si>
    <t xml:space="preserve">                  Hafnia sp. CBA7124</t>
  </si>
  <si>
    <t xml:space="preserve">              Obesumbacterium</t>
  </si>
  <si>
    <t xml:space="preserve">                Obesumbacterium proteus</t>
  </si>
  <si>
    <t xml:space="preserve">            unclassified Enterobacterales</t>
  </si>
  <si>
    <t xml:space="preserve">              Plesiomonas</t>
  </si>
  <si>
    <t xml:space="preserve">                Plesiomonas shigelloides</t>
  </si>
  <si>
    <t xml:space="preserve">              Phytobacter</t>
  </si>
  <si>
    <t xml:space="preserve">                Phytobacter ursingii</t>
  </si>
  <si>
    <t xml:space="preserve">                unclassified Phytobacter</t>
  </si>
  <si>
    <t xml:space="preserve">                  Phytobacter sp. SCO41</t>
  </si>
  <si>
    <t xml:space="preserve">            Budviciaceae</t>
  </si>
  <si>
    <t xml:space="preserve">              Pragia</t>
  </si>
  <si>
    <t xml:space="preserve">                Pragia fontium</t>
  </si>
  <si>
    <t xml:space="preserve">              Leminorella</t>
  </si>
  <si>
    <t xml:space="preserve">                Leminorella richardii</t>
  </si>
  <si>
    <t xml:space="preserve">          Pseudomonadales</t>
  </si>
  <si>
    <t xml:space="preserve">            Pseudomonadaceae</t>
  </si>
  <si>
    <t xml:space="preserve">              Pseudomonas</t>
  </si>
  <si>
    <t xml:space="preserve">                Pseudomonas aeruginosa group</t>
  </si>
  <si>
    <t xml:space="preserve">                  Pseudomonas aeruginosa</t>
  </si>
  <si>
    <t xml:space="preserve">                    Pseudomonas aeruginosa PAO1</t>
  </si>
  <si>
    <t xml:space="preserve">                      Pseudomonas aeruginosa PAO1H2O</t>
  </si>
  <si>
    <t xml:space="preserve">                    Pseudomonas aeruginosa PAK</t>
  </si>
  <si>
    <t xml:space="preserve">                    Pseudomonas aeruginosa PA7</t>
  </si>
  <si>
    <t xml:space="preserve">                    Pseudomonas aeruginosa SCV20265</t>
  </si>
  <si>
    <t xml:space="preserve">                    Pseudomonas aeruginosa MTB-1</t>
  </si>
  <si>
    <t xml:space="preserve">                    Pseudomonas aeruginosa 39016</t>
  </si>
  <si>
    <t xml:space="preserve">                    Pseudomonas aeruginosa VRFPA04</t>
  </si>
  <si>
    <t xml:space="preserve">                    Pseudomonas aeruginosa c7447m</t>
  </si>
  <si>
    <t xml:space="preserve">                    Pseudomonas aeruginosa PA96</t>
  </si>
  <si>
    <t xml:space="preserve">                    Pseudomonas aeruginosa B136-33</t>
  </si>
  <si>
    <t xml:space="preserve">                    Pseudomonas aeruginosa YL84</t>
  </si>
  <si>
    <t xml:space="preserve">                    Pseudomonas aeruginosa DK2</t>
  </si>
  <si>
    <t xml:space="preserve">                    Pseudomonas aeruginosa PACS2</t>
  </si>
  <si>
    <t xml:space="preserve">                    Pseudomonas aeruginosa PAO581</t>
  </si>
  <si>
    <t xml:space="preserve">                    Pseudomonas aeruginosa SJTD-1</t>
  </si>
  <si>
    <t xml:space="preserve">                    Pseudomonas aeruginosa M18</t>
  </si>
  <si>
    <t xml:space="preserve">                    Pseudomonas aeruginosa NCGM2.S1</t>
  </si>
  <si>
    <t xml:space="preserve">                    Pseudomonas aeruginosa UCBPP-PA14</t>
  </si>
  <si>
    <t xml:space="preserve">                    Pseudomonas aeruginosa LES400</t>
  </si>
  <si>
    <t xml:space="preserve">                    Pseudomonas aeruginosa DHS01</t>
  </si>
  <si>
    <t xml:space="preserve">                  Pseudomonas citronellolis</t>
  </si>
  <si>
    <t xml:space="preserve">                  Pseudomonas mendocina</t>
  </si>
  <si>
    <t xml:space="preserve">                    Pseudomonas mendocina ymp</t>
  </si>
  <si>
    <t xml:space="preserve">                    Pseudomonas mendocina NK-01</t>
  </si>
  <si>
    <t xml:space="preserve">                    Pseudomonas mendocina S5.2</t>
  </si>
  <si>
    <t xml:space="preserve">                  Pseudomonas resinovorans</t>
  </si>
  <si>
    <t xml:space="preserve">                    Pseudomonas resinovorans NBRC 106553</t>
  </si>
  <si>
    <t>G2</t>
  </si>
  <si>
    <t xml:space="preserve">                  Pseudomonas oleovorans/pseudoalcaligenes group</t>
  </si>
  <si>
    <t xml:space="preserve">                    Pseudomonas furukawaii</t>
  </si>
  <si>
    <t xml:space="preserve">                    Pseudomonas oleovorans</t>
  </si>
  <si>
    <t xml:space="preserve">                      Pseudomonas pseudoalcaligenes CECT 5344</t>
  </si>
  <si>
    <t xml:space="preserve">                  Pseudomonas alcaligenes</t>
  </si>
  <si>
    <t xml:space="preserve">                unclassified Pseudomonas</t>
  </si>
  <si>
    <t xml:space="preserve">                  Pseudomonas sp. LAB-08</t>
  </si>
  <si>
    <t xml:space="preserve">                  Pseudomonas sp. SWI44</t>
  </si>
  <si>
    <t xml:space="preserve">                  Pseudomonas sp. 02C 26</t>
  </si>
  <si>
    <t xml:space="preserve">                  Pseudomonas sp. CMR12a</t>
  </si>
  <si>
    <t xml:space="preserve">                  Pseudomonas sp. LBUM920</t>
  </si>
  <si>
    <t xml:space="preserve">                  Pseudomonas sp. LTGT-11-2Z</t>
  </si>
  <si>
    <t xml:space="preserve">                  Pseudomonas sp. TCU-HL1</t>
  </si>
  <si>
    <t xml:space="preserve">                  Pseudomonas sp. CMR5c</t>
  </si>
  <si>
    <t xml:space="preserve">                  Pseudomonas sp. CCOS 191</t>
  </si>
  <si>
    <t xml:space="preserve">                  Pseudomonas sp. GR 6-02</t>
  </si>
  <si>
    <t xml:space="preserve">                  Pseudomonas sp. DR 5-09</t>
  </si>
  <si>
    <t xml:space="preserve">                  Pseudomonas sp. LTJR-52</t>
  </si>
  <si>
    <t xml:space="preserve">                  Pseudomonas sp. M30-35</t>
  </si>
  <si>
    <t xml:space="preserve">                  Pseudomonas sp. Leaf58</t>
  </si>
  <si>
    <t xml:space="preserve">                  Pseudomonas sp. URMO17WK12:I11</t>
  </si>
  <si>
    <t xml:space="preserve">                  Pseudomonas sp. StFLB209</t>
  </si>
  <si>
    <t xml:space="preserve">                  Pseudomonas sp. NC02</t>
  </si>
  <si>
    <t xml:space="preserve">                  Pseudomonas sp. ATCC 13867</t>
  </si>
  <si>
    <t xml:space="preserve">                  Pseudomonas sp. LG1D9</t>
  </si>
  <si>
    <t xml:space="preserve">                  Pseudomonas sp. MYb193</t>
  </si>
  <si>
    <t xml:space="preserve">                  Pseudomonas sp. HLS-6</t>
  </si>
  <si>
    <t xml:space="preserve">                  Pseudomonas sp. S09G 359</t>
  </si>
  <si>
    <t xml:space="preserve">                  Pseudomonas sp. MT-1</t>
  </si>
  <si>
    <t xml:space="preserve">                  Pseudomonas sp. DY-1</t>
  </si>
  <si>
    <t xml:space="preserve">                  Pseudomonas sp. S-6-2</t>
  </si>
  <si>
    <t xml:space="preserve">                  Pseudomonas sp. 09C 129</t>
  </si>
  <si>
    <t xml:space="preserve">                  Pseudomonas sp. 31-12</t>
  </si>
  <si>
    <t xml:space="preserve">                  Pseudomonas sp. CC6-YY-74</t>
  </si>
  <si>
    <t xml:space="preserve">                  Pseudomonas sp. K2W31S-8</t>
  </si>
  <si>
    <t xml:space="preserve">                  Pseudomonas sp. R3-18-08</t>
  </si>
  <si>
    <t xml:space="preserve">                  Pseudomonas sp. LPH1</t>
  </si>
  <si>
    <t xml:space="preserve">                  Pseudomonas sp. JY-Q</t>
  </si>
  <si>
    <t xml:space="preserve">                  Pseudomonas sp. NS1(2017)</t>
  </si>
  <si>
    <t xml:space="preserve">                  Pseudomonas sp. TMW 2.1634</t>
  </si>
  <si>
    <t xml:space="preserve">                  Pseudomonas sp. LH1G9</t>
  </si>
  <si>
    <t xml:space="preserve">                  Pseudomonas sp. R5-89-07</t>
  </si>
  <si>
    <t xml:space="preserve">                  Pseudomonas sp. 7SR1</t>
  </si>
  <si>
    <t xml:space="preserve">                  Pseudomonas sp. PONIH3</t>
  </si>
  <si>
    <t xml:space="preserve">                  Pseudomonas sp. FDAARGOS_380</t>
  </si>
  <si>
    <t xml:space="preserve">                  Pseudomonas sp. XWY-1</t>
  </si>
  <si>
    <t xml:space="preserve">                  Pseudomonas sp. LG1E9</t>
  </si>
  <si>
    <t xml:space="preserve">                  Pseudomonas sp. phDV1</t>
  </si>
  <si>
    <t xml:space="preserve">                  Pseudomonas sp. UW4</t>
  </si>
  <si>
    <t xml:space="preserve">                  Pseudomonas sp. A214</t>
  </si>
  <si>
    <t xml:space="preserve">                  Pseudomonas sp. VLB120</t>
  </si>
  <si>
    <t xml:space="preserve">                  Pseudomonas sp. MRSN12121</t>
  </si>
  <si>
    <t xml:space="preserve">                  Pseudomonas sp. R4-34-07</t>
  </si>
  <si>
    <t xml:space="preserve">                  Pseudomonas sp. FGI182</t>
  </si>
  <si>
    <t xml:space="preserve">                  Pseudomonas sp. B10</t>
  </si>
  <si>
    <t xml:space="preserve">                  Pseudomonas sp. R2A2</t>
  </si>
  <si>
    <t xml:space="preserve">                  Pseudomonas sp. Z003-0.4C(8344-21)</t>
  </si>
  <si>
    <t xml:space="preserve">                  Pseudomonas sp. SWI6</t>
  </si>
  <si>
    <t xml:space="preserve">                  Pseudomonas sp. R4-39-08</t>
  </si>
  <si>
    <t xml:space="preserve">                  Pseudomonas sp. R4-35-07</t>
  </si>
  <si>
    <t xml:space="preserve">                  Pseudomonas sp. SWI36</t>
  </si>
  <si>
    <t xml:space="preserve">                  Pseudomonas sp. St29</t>
  </si>
  <si>
    <t xml:space="preserve">                  Pseudomonas sp. R2-7-07</t>
  </si>
  <si>
    <t xml:space="preserve">                Pseudomonas fluorescens group</t>
  </si>
  <si>
    <t xml:space="preserve">                  Pseudomonas cedrina</t>
  </si>
  <si>
    <t xml:space="preserve">                  Pseudomonas tolaasii</t>
  </si>
  <si>
    <t xml:space="preserve">                  Pseudomonas mandelii</t>
  </si>
  <si>
    <t xml:space="preserve">                  Pseudomonas fluorescens</t>
  </si>
  <si>
    <t xml:space="preserve">                    Pseudomonas fluorescens Q2-87</t>
  </si>
  <si>
    <t xml:space="preserve">                    Pseudomonas fluorescens SBW25</t>
  </si>
  <si>
    <t xml:space="preserve">                    Pseudomonas fluorescens NCIMB 11764</t>
  </si>
  <si>
    <t xml:space="preserve">                    Pseudomonas fluorescens WH6</t>
  </si>
  <si>
    <t xml:space="preserve">                    Pseudomonas fluorescens SS101</t>
  </si>
  <si>
    <t xml:space="preserve">                    Pseudomonas fluorescens R124</t>
  </si>
  <si>
    <t xml:space="preserve">                    Pseudomonas fluorescens Pf0-1</t>
  </si>
  <si>
    <t xml:space="preserve">                  Pseudomonas orientalis</t>
  </si>
  <si>
    <t xml:space="preserve">                  Pseudomonas mediterranea</t>
  </si>
  <si>
    <t xml:space="preserve">                  Pseudomonas azotoformans</t>
  </si>
  <si>
    <t xml:space="preserve">                  Pseudomonas synxantha</t>
  </si>
  <si>
    <t xml:space="preserve">                    Pseudomonas synxantha BG33R</t>
  </si>
  <si>
    <t xml:space="preserve">                  Pseudomonas protegens</t>
  </si>
  <si>
    <t xml:space="preserve">                    Pseudomonas protegens Cab57</t>
  </si>
  <si>
    <t xml:space="preserve">                    Pseudomonas protegens CHA0</t>
  </si>
  <si>
    <t xml:space="preserve">                  Pseudomonas trivialis</t>
  </si>
  <si>
    <t xml:space="preserve">                  Pseudomonas mucidolens</t>
  </si>
  <si>
    <t xml:space="preserve">                  Pseudomonas corrugata</t>
  </si>
  <si>
    <t xml:space="preserve">                  Pseudomonas rhodesiae</t>
  </si>
  <si>
    <t xml:space="preserve">                  Pseudomonas libanensis</t>
  </si>
  <si>
    <t xml:space="preserve">                  Pseudomonas extremorientalis</t>
  </si>
  <si>
    <t xml:space="preserve">                  Pseudomonas poae</t>
  </si>
  <si>
    <t xml:space="preserve">                  Pseudomonas brenneri</t>
  </si>
  <si>
    <t xml:space="preserve">                  Pseudomonas veronii</t>
  </si>
  <si>
    <t xml:space="preserve">                Pseudomonas syringae group</t>
  </si>
  <si>
    <t xml:space="preserve">                  Pseudomonas syringae group genomosp. 1</t>
  </si>
  <si>
    <t xml:space="preserve">                    Pseudomonas syringae</t>
  </si>
  <si>
    <t xml:space="preserve">                      Pseudomonas syringae group pathovars incertae sedis</t>
  </si>
  <si>
    <t xml:space="preserve">                        Pseudomonas syringae pv. actinidiae</t>
  </si>
  <si>
    <t xml:space="preserve">                        Pseudomonas syringae pv. cerasicola</t>
  </si>
  <si>
    <t xml:space="preserve">                      Pseudomonas syringae CC1557</t>
  </si>
  <si>
    <t xml:space="preserve">                      Pseudomonas syringae pv. syringae</t>
  </si>
  <si>
    <t xml:space="preserve">                        Pseudomonas syringae pv. syringae B728a</t>
  </si>
  <si>
    <t xml:space="preserve">                        Pseudomonas syringae pv. syringae B64</t>
  </si>
  <si>
    <t xml:space="preserve">                      Pseudomonas syringae pv. pisi</t>
  </si>
  <si>
    <t xml:space="preserve">                        Pseudomonas syringae pv. pisi str. PP1</t>
  </si>
  <si>
    <t xml:space="preserve">                      Pseudomonas syringae pv. atrofaciens</t>
  </si>
  <si>
    <t xml:space="preserve">                      Pseudomonas syringae pv. lapsa</t>
  </si>
  <si>
    <t xml:space="preserve">                      Pseudomonas syringae pv. avii</t>
  </si>
  <si>
    <t xml:space="preserve">                      Pseudomonas syringae UMAF0158</t>
  </si>
  <si>
    <t xml:space="preserve">                  Pseudomonas syringae group genomosp. 2</t>
  </si>
  <si>
    <t xml:space="preserve">                    Pseudomonas amygdali</t>
  </si>
  <si>
    <t xml:space="preserve">                      Pseudomonas amygdali pv. lachrymans</t>
  </si>
  <si>
    <t xml:space="preserve">                      Pseudomonas amygdali pv. morsprunorum</t>
  </si>
  <si>
    <t xml:space="preserve">                    Pseudomonas savastanoi</t>
  </si>
  <si>
    <t xml:space="preserve">                      Pseudomonas savastanoi pv. phaseolicola</t>
  </si>
  <si>
    <t xml:space="preserve">                        Pseudomonas savastanoi pv. phaseolicola 1448A</t>
  </si>
  <si>
    <t xml:space="preserve">                      Pseudomonas savastanoi pv. savastanoi</t>
  </si>
  <si>
    <t xml:space="preserve">                        Pseudomonas savastanoi pv. savastanoi NCPPB 3335</t>
  </si>
  <si>
    <t xml:space="preserve">                  Pseudomonas syringae group genomosp. 3</t>
  </si>
  <si>
    <t xml:space="preserve">                    Pseudomonas syringae pv. tomato</t>
  </si>
  <si>
    <t xml:space="preserve">                      Pseudomonas syringae pv. tomato str. DC3000</t>
  </si>
  <si>
    <t xml:space="preserve">                  Pseudomonas viridiflava</t>
  </si>
  <si>
    <t xml:space="preserve">                  Pseudomonas fuscovaginae</t>
  </si>
  <si>
    <t xml:space="preserve">                  Pseudomonas cichorii</t>
  </si>
  <si>
    <t xml:space="preserve">                    Pseudomonas cichorii JBC1</t>
  </si>
  <si>
    <t xml:space="preserve">                  Pseudomonas avellanae</t>
  </si>
  <si>
    <t xml:space="preserve">                Pseudomonas putida group</t>
  </si>
  <si>
    <t xml:space="preserve">                  Pseudomonas putida</t>
  </si>
  <si>
    <t xml:space="preserve">                    Pseudomonas putida S16</t>
  </si>
  <si>
    <t xml:space="preserve">                    Pseudomonas putida S13.1.2</t>
  </si>
  <si>
    <t xml:space="preserve">                    Pseudomonas putida W619</t>
  </si>
  <si>
    <t xml:space="preserve">                    Pseudomonas putida NBRC 14164</t>
  </si>
  <si>
    <t xml:space="preserve">                    Pseudomonas putida B6-2</t>
  </si>
  <si>
    <t xml:space="preserve">                    Pseudomonas putida JB</t>
  </si>
  <si>
    <t xml:space="preserve">                    Pseudomonas putida H8234</t>
  </si>
  <si>
    <t xml:space="preserve">                    Pseudomonas putida HB3267</t>
  </si>
  <si>
    <t xml:space="preserve">                    Pseudomonas putida S12</t>
  </si>
  <si>
    <t xml:space="preserve">                    Pseudomonas putida F1</t>
  </si>
  <si>
    <t xml:space="preserve">                    Pseudomonas putida SJTE-1</t>
  </si>
  <si>
    <t xml:space="preserve">                  Pseudomonas monteilii</t>
  </si>
  <si>
    <t xml:space="preserve">                  Pseudomonas oryzihabitans</t>
  </si>
  <si>
    <t xml:space="preserve">                  Pseudomonas fulva</t>
  </si>
  <si>
    <t xml:space="preserve">                    Pseudomonas fulva 12-X</t>
  </si>
  <si>
    <t xml:space="preserve">                  Pseudomonas plecoglossicida</t>
  </si>
  <si>
    <t xml:space="preserve">                Pseudomonas stutzeri group</t>
  </si>
  <si>
    <t xml:space="preserve">                  Pseudomonas stutzeri subgroup</t>
  </si>
  <si>
    <t xml:space="preserve">                    Pseudomonas stutzeri</t>
  </si>
  <si>
    <t xml:space="preserve">                      Pseudomonas stutzeri CCUG 29243</t>
  </si>
  <si>
    <t xml:space="preserve">                      Pseudomonas stutzeri RCH2</t>
  </si>
  <si>
    <t xml:space="preserve">                      Pseudomonas stutzeri DSM 10701</t>
  </si>
  <si>
    <t xml:space="preserve">                      Pseudomonas stutzeri A1501</t>
  </si>
  <si>
    <t xml:space="preserve">                      Pseudomonas stutzeri DSM 4166</t>
  </si>
  <si>
    <t xml:space="preserve">                  Pseudomonas balearica</t>
  </si>
  <si>
    <t xml:space="preserve">                    Pseudomonas balearica DSM 6083</t>
  </si>
  <si>
    <t xml:space="preserve">                  Pseudomonas xanthomarina</t>
  </si>
  <si>
    <t xml:space="preserve">                Pseudomonas chlororaphis group</t>
  </si>
  <si>
    <t xml:space="preserve">                  Pseudomonas chlororaphis</t>
  </si>
  <si>
    <t xml:space="preserve">                    Pseudomonas chlororaphis subsp. aureofaciens</t>
  </si>
  <si>
    <t xml:space="preserve">                      Pseudomonas chlororaphis subsp. aureofaciens 30-84</t>
  </si>
  <si>
    <t xml:space="preserve">                    Pseudomonas chlororaphis subsp. piscium</t>
  </si>
  <si>
    <t xml:space="preserve">                    Pseudomonas chlororaphis subsp. aurantiaca</t>
  </si>
  <si>
    <t xml:space="preserve">                    Pseudomonas chlororaphis O6</t>
  </si>
  <si>
    <t xml:space="preserve">                  Pseudomonas fragi</t>
  </si>
  <si>
    <t xml:space="preserve">                  Pseudomonas taetrolens</t>
  </si>
  <si>
    <t xml:space="preserve">                Pseudomonas alkylphenolica</t>
  </si>
  <si>
    <t xml:space="preserve">                Pseudomonas alcaliphila</t>
  </si>
  <si>
    <t xml:space="preserve">                  Pseudomonas alcaliphila JAB1</t>
  </si>
  <si>
    <t xml:space="preserve">                Pseudomonas psychrophila</t>
  </si>
  <si>
    <t xml:space="preserve">                Pseudomonas thivervalensis</t>
  </si>
  <si>
    <t xml:space="preserve">                Pseudomonas brassicacearum</t>
  </si>
  <si>
    <t xml:space="preserve">                  Pseudomonas brassicacearum subsp. brassicacearum</t>
  </si>
  <si>
    <t xml:space="preserve">                    Pseudomonas brassicacearum subsp. brassicacearum NFM421</t>
  </si>
  <si>
    <t xml:space="preserve">                Pseudomonas psychrotolerans</t>
  </si>
  <si>
    <t xml:space="preserve">                Pseudomonas frederiksbergensis</t>
  </si>
  <si>
    <t xml:space="preserve">                Pseudomonas koreensis</t>
  </si>
  <si>
    <t xml:space="preserve">                Pseudomonas parafulva</t>
  </si>
  <si>
    <t xml:space="preserve">                Pseudomonas agarici</t>
  </si>
  <si>
    <t xml:space="preserve">                Pseudomonas yamanorum</t>
  </si>
  <si>
    <t xml:space="preserve">                Pseudomonas cremoricolorata</t>
  </si>
  <si>
    <t xml:space="preserve">                Pseudomonas litoralis</t>
  </si>
  <si>
    <t xml:space="preserve">                Pseudomonas silesiensis</t>
  </si>
  <si>
    <t xml:space="preserve">                Pseudomonas xinjiangensis</t>
  </si>
  <si>
    <t xml:space="preserve">                Pseudomonas knackmussii</t>
  </si>
  <si>
    <t xml:space="preserve">                  Pseudomonas knackmussii B13</t>
  </si>
  <si>
    <t xml:space="preserve">                Pseudomonas cerasi</t>
  </si>
  <si>
    <t xml:space="preserve">                Pseudomonas guangdongensis</t>
  </si>
  <si>
    <t xml:space="preserve">                Pseudomonas pohangensis</t>
  </si>
  <si>
    <t xml:space="preserve">                Pseudomonas reinekei</t>
  </si>
  <si>
    <t xml:space="preserve">                Pseudomonas sihuiensis</t>
  </si>
  <si>
    <t xml:space="preserve">                Pseudomonas extremaustralis</t>
  </si>
  <si>
    <t xml:space="preserve">                Pseudomonas vancouverensis</t>
  </si>
  <si>
    <t xml:space="preserve">                Pseudomonas arsenicoxydans</t>
  </si>
  <si>
    <t xml:space="preserve">                Pseudomonas antarctica</t>
  </si>
  <si>
    <t xml:space="preserve">                Pseudomonas prosekii</t>
  </si>
  <si>
    <t xml:space="preserve">                Pseudomonas kribbensis</t>
  </si>
  <si>
    <t xml:space="preserve">                Pseudomonas oryzae</t>
  </si>
  <si>
    <t xml:space="preserve">                Pseudomonas entomophila</t>
  </si>
  <si>
    <t xml:space="preserve">                  Pseudomonas entomophila L48</t>
  </si>
  <si>
    <t xml:space="preserve">                Pseudomonas soli</t>
  </si>
  <si>
    <t xml:space="preserve">                Pseudomonas rhizosphaerae</t>
  </si>
  <si>
    <t xml:space="preserve">                Pseudomonas palleroniana</t>
  </si>
  <si>
    <t xml:space="preserve">                Pseudomonas saudiphocaensis</t>
  </si>
  <si>
    <t xml:space="preserve">                Pseudomonas sabulinigri</t>
  </si>
  <si>
    <t xml:space="preserve">                Pseudomonas lini</t>
  </si>
  <si>
    <t xml:space="preserve">                Pseudomonas umsongensis</t>
  </si>
  <si>
    <t xml:space="preserve">                Pseudomonas versuta</t>
  </si>
  <si>
    <t xml:space="preserve">                Pseudomonas moraviensis</t>
  </si>
  <si>
    <t xml:space="preserve">                  Pseudomonas moraviensis R28-S</t>
  </si>
  <si>
    <t xml:space="preserve">                Pseudomonas salegens</t>
  </si>
  <si>
    <t xml:space="preserve">                Pseudomonas asplenii</t>
  </si>
  <si>
    <t xml:space="preserve">                Pseudomonas granadensis</t>
  </si>
  <si>
    <t xml:space="preserve">              Azotobacter group</t>
  </si>
  <si>
    <t xml:space="preserve">                Azotobacter</t>
  </si>
  <si>
    <t xml:space="preserve">                  Azotobacter vinelandii</t>
  </si>
  <si>
    <t xml:space="preserve">                  Azotobacter chroococcum</t>
  </si>
  <si>
    <t xml:space="preserve">                    Azotobacter chroococcum NCIMB 8003</t>
  </si>
  <si>
    <t xml:space="preserve">              Oblitimonas</t>
  </si>
  <si>
    <t xml:space="preserve">                Oblitimonas alkaliphila</t>
  </si>
  <si>
    <t xml:space="preserve">            Moraxellaceae</t>
  </si>
  <si>
    <t xml:space="preserve">              Acinetobacter</t>
  </si>
  <si>
    <t xml:space="preserve">                Acinetobacter calcoaceticus/baumannii complex</t>
  </si>
  <si>
    <t xml:space="preserve">                  Acinetobacter baumannii</t>
  </si>
  <si>
    <t xml:space="preserve">                    Acinetobacter baumannii NCGM 237</t>
  </si>
  <si>
    <t xml:space="preserve">                    Acinetobacter baumannii ZW85-1</t>
  </si>
  <si>
    <t xml:space="preserve">                    Acinetobacter baumannii AB307-0294</t>
  </si>
  <si>
    <t xml:space="preserve">                    Acinetobacter baumannii ACICU</t>
  </si>
  <si>
    <t xml:space="preserve">                    Acinetobacter baumannii BJAB0715</t>
  </si>
  <si>
    <t xml:space="preserve">                  Acinetobacter nosocomialis</t>
  </si>
  <si>
    <t xml:space="preserve">                  Acinetobacter pittii</t>
  </si>
  <si>
    <t xml:space="preserve">                    Acinetobacter pittii PHEA-2</t>
  </si>
  <si>
    <t xml:space="preserve">                  Acinetobacter calcoaceticus</t>
  </si>
  <si>
    <t xml:space="preserve">                  Acinetobacter lactucae</t>
  </si>
  <si>
    <t xml:space="preserve">                unclassified Acinetobacter</t>
  </si>
  <si>
    <t xml:space="preserve">                  Acinetobacter sp. NCu2D-2</t>
  </si>
  <si>
    <t xml:space="preserve">                  Acinetobacter sp. ACNIH2</t>
  </si>
  <si>
    <t xml:space="preserve">                  Acinetobacter sp. WCHAc010034</t>
  </si>
  <si>
    <t xml:space="preserve">                  Acinetobacter sp. ACNIH1</t>
  </si>
  <si>
    <t xml:space="preserve">                  Acinetobacter sp. WCHA55</t>
  </si>
  <si>
    <t xml:space="preserve">                  Acinetobacter sp. LoGeW2-3</t>
  </si>
  <si>
    <t xml:space="preserve">                  Acinetobacter sp. WCHAc010052</t>
  </si>
  <si>
    <t xml:space="preserve">                  Acinetobacter sp. SWBY1</t>
  </si>
  <si>
    <t xml:space="preserve">                  Acinetobacter sp. WCHA45</t>
  </si>
  <si>
    <t xml:space="preserve">                  Acinetobacter sp. TTH0-4</t>
  </si>
  <si>
    <t xml:space="preserve">                Acinetobacter junii</t>
  </si>
  <si>
    <t xml:space="preserve">                Acinetobacter haemolyticus</t>
  </si>
  <si>
    <t xml:space="preserve">                Acinetobacter lwoffii</t>
  </si>
  <si>
    <t xml:space="preserve">                  Acinetobacter lwoffii WJ10621</t>
  </si>
  <si>
    <t xml:space="preserve">                Acinetobacter equi</t>
  </si>
  <si>
    <t xml:space="preserve">                Acinetobacter wuhouensis</t>
  </si>
  <si>
    <t xml:space="preserve">                Acinetobacter venetianus</t>
  </si>
  <si>
    <t xml:space="preserve">                  Acinetobacter venetianus VE-C3</t>
  </si>
  <si>
    <t xml:space="preserve">                Acinetobacter johnsonii</t>
  </si>
  <si>
    <t xml:space="preserve">                  Acinetobacter johnsonii XBB1</t>
  </si>
  <si>
    <t xml:space="preserve">                Acinetobacter baylyi</t>
  </si>
  <si>
    <t xml:space="preserve">                  Acinetobacter baylyi ADP1</t>
  </si>
  <si>
    <t xml:space="preserve">                Acinetobacter indicus</t>
  </si>
  <si>
    <t xml:space="preserve">                Acinetobacter soli</t>
  </si>
  <si>
    <t xml:space="preserve">                Acinetobacter chinensis</t>
  </si>
  <si>
    <t xml:space="preserve">                Acinetobacter schindleri</t>
  </si>
  <si>
    <t xml:space="preserve">                Acinetobacter radioresistens</t>
  </si>
  <si>
    <t xml:space="preserve">                Acinetobacter larvae</t>
  </si>
  <si>
    <t xml:space="preserve">                Acinetobacter oleivorans</t>
  </si>
  <si>
    <t xml:space="preserve">                  Acinetobacter oleivorans DR1</t>
  </si>
  <si>
    <t xml:space="preserve">                Acinetobacter bereziniae</t>
  </si>
  <si>
    <t xml:space="preserve">                Acinetobacter defluvii</t>
  </si>
  <si>
    <t xml:space="preserve">              Psychrobacter</t>
  </si>
  <si>
    <t xml:space="preserve">                unclassified Psychrobacter</t>
  </si>
  <si>
    <t xml:space="preserve">                  Psychrobacter sp. G</t>
  </si>
  <si>
    <t xml:space="preserve">                  Psychrobacter sp. DAB_AL43B</t>
  </si>
  <si>
    <t xml:space="preserve">                  Psychrobacter sp. P11G3</t>
  </si>
  <si>
    <t xml:space="preserve">                  Psychrobacter sp. AntiMn-1</t>
  </si>
  <si>
    <t xml:space="preserve">                  Psychrobacter sp. P2G3</t>
  </si>
  <si>
    <t xml:space="preserve">                  Psychrobacter sp. P11G5</t>
  </si>
  <si>
    <t xml:space="preserve">                  Psychrobacter sp. P11F6</t>
  </si>
  <si>
    <t xml:space="preserve">                  Psychrobacter sp. YP14</t>
  </si>
  <si>
    <t xml:space="preserve">                  Psychrobacter sp. PRwf-1</t>
  </si>
  <si>
    <t xml:space="preserve">                Psychrobacter alimentarius</t>
  </si>
  <si>
    <t xml:space="preserve">                Psychrobacter urativorans</t>
  </si>
  <si>
    <t xml:space="preserve">                Psychrobacter arcticus</t>
  </si>
  <si>
    <t xml:space="preserve">                  Psychrobacter arcticus 273-4</t>
  </si>
  <si>
    <t xml:space="preserve">              Moraxella</t>
  </si>
  <si>
    <t xml:space="preserve">                Moraxella osloensis</t>
  </si>
  <si>
    <t xml:space="preserve">                Moraxella bovis</t>
  </si>
  <si>
    <t xml:space="preserve">                Moraxella catarrhalis</t>
  </si>
  <si>
    <t xml:space="preserve">                Moraxella bovoculi</t>
  </si>
  <si>
    <t xml:space="preserve">              unclassified Moraxellaceae</t>
  </si>
  <si>
    <t xml:space="preserve">                Moraxellaceae bacterium HYN0046</t>
  </si>
  <si>
    <t xml:space="preserve">          Xanthomonadales</t>
  </si>
  <si>
    <t xml:space="preserve">            Xanthomonadaceae</t>
  </si>
  <si>
    <t xml:space="preserve">              Xanthomonas</t>
  </si>
  <si>
    <t xml:space="preserve">                Xanthomonas citri group</t>
  </si>
  <si>
    <t xml:space="preserve">                  Xanthomonas citri</t>
  </si>
  <si>
    <t xml:space="preserve">                    Xanthomonas citri pv. malvacearum</t>
  </si>
  <si>
    <t xml:space="preserve">                    Xanthomonas citri pv. citri</t>
  </si>
  <si>
    <t xml:space="preserve">                    Xanthomonas citri pv. glycines</t>
  </si>
  <si>
    <t xml:space="preserve">                    Xanthomonas citri pv. aurantifolii</t>
  </si>
  <si>
    <t xml:space="preserve">                    Xanthomonas citri pv. vignicola</t>
  </si>
  <si>
    <t xml:space="preserve">                    Xanthomonas citri pv. phaseoli var. fuscans</t>
  </si>
  <si>
    <t xml:space="preserve">                Xanthomonas cassavae</t>
  </si>
  <si>
    <t xml:space="preserve">                  Xanthomonas cassavae CFBP 4642</t>
  </si>
  <si>
    <t xml:space="preserve">                Xanthomonas oryzae</t>
  </si>
  <si>
    <t xml:space="preserve">                  Xanthomonas oryzae pv. oryzae</t>
  </si>
  <si>
    <t xml:space="preserve">                  Xanthomonas oryzae pv. oryzicola</t>
  </si>
  <si>
    <t xml:space="preserve">                Xanthomonas translucens</t>
  </si>
  <si>
    <t xml:space="preserve">                  Xanthomonas translucens pv. translucens</t>
  </si>
  <si>
    <t xml:space="preserve">                    Xanthomonas translucens pv. translucens DSM 18974</t>
  </si>
  <si>
    <t xml:space="preserve">                  Xanthomonas translucens pv. cerealis</t>
  </si>
  <si>
    <t xml:space="preserve">                  Xanthomonas translucens pv. undulosa</t>
  </si>
  <si>
    <t xml:space="preserve">                Xanthomonas phaseoli</t>
  </si>
  <si>
    <t xml:space="preserve">                  Xanthomonas phaseoli pv. phaseoli</t>
  </si>
  <si>
    <t xml:space="preserve">                  Xanthomonas phaseoli pv. dieffenbachiae</t>
  </si>
  <si>
    <t xml:space="preserve">                    Xanthomonas phaseoli pv. dieffenbachiae LMG 695</t>
  </si>
  <si>
    <t xml:space="preserve">                Xanthomonas campestris</t>
  </si>
  <si>
    <t xml:space="preserve">                  Xanthomonas campestris pv. incanae</t>
  </si>
  <si>
    <t xml:space="preserve">                  Xanthomonas campestris pv. campestris</t>
  </si>
  <si>
    <t xml:space="preserve">                    Xanthomonas campestris pv. campestris str. CN12</t>
  </si>
  <si>
    <t xml:space="preserve">                    Xanthomonas campestris pv. campestris str. 8004</t>
  </si>
  <si>
    <t xml:space="preserve">                  Xanthomonas campestris pv. raphani</t>
  </si>
  <si>
    <t xml:space="preserve">                    Xanthomonas campestris pv. raphani 756C</t>
  </si>
  <si>
    <t xml:space="preserve">                Xanthomonas vesicatoria</t>
  </si>
  <si>
    <t xml:space="preserve">                  Xanthomonas vesicatoria ATCC 35937</t>
  </si>
  <si>
    <t xml:space="preserve">                Xanthomonas sacchari</t>
  </si>
  <si>
    <t xml:space="preserve">                Xanthomonas fragariae</t>
  </si>
  <si>
    <t xml:space="preserve">                Xanthomonas hortorum</t>
  </si>
  <si>
    <t xml:space="preserve">                  Xanthomonas hortorum pv. carotae</t>
  </si>
  <si>
    <t xml:space="preserve">                    Xanthomonas hortorum pv. carotae str. M081</t>
  </si>
  <si>
    <t xml:space="preserve">                Xanthomonas arboricola</t>
  </si>
  <si>
    <t xml:space="preserve">                  Xanthomonas arboricola pv. juglandis</t>
  </si>
  <si>
    <t xml:space="preserve">                Xanthomonas albilineans</t>
  </si>
  <si>
    <t xml:space="preserve">                  Xanthomonas albilineans GPE PC73</t>
  </si>
  <si>
    <t xml:space="preserve">                Xanthomonas euvesicatoria</t>
  </si>
  <si>
    <t xml:space="preserve">                  Xanthomonas euvesicatoria pv. citrumelonis</t>
  </si>
  <si>
    <t xml:space="preserve">                    Xanthomonas axonopodis pv. citrumelo F1</t>
  </si>
  <si>
    <t xml:space="preserve">                  Xanthomonas euvesicatoria pv. allii</t>
  </si>
  <si>
    <t xml:space="preserve">                    Xanthomonas euvesicatoria pv. allii CFBP 6369</t>
  </si>
  <si>
    <t xml:space="preserve">                  Xanthomonas euvesicatoria pv. alfalfae</t>
  </si>
  <si>
    <t xml:space="preserve">                    Xanthomonas euvesicatoria pv. alfalfae CFBP 3836</t>
  </si>
  <si>
    <t xml:space="preserve">                Xanthomonas vasicola</t>
  </si>
  <si>
    <t xml:space="preserve">                  Xanthomonas vasicola pv. vasculorum</t>
  </si>
  <si>
    <t xml:space="preserve">                Xanthomonas gardneri</t>
  </si>
  <si>
    <t xml:space="preserve">                Xanthomonas axonopodis</t>
  </si>
  <si>
    <t xml:space="preserve">                  Xanthomonas axonopodis pv. commiphoreae</t>
  </si>
  <si>
    <t xml:space="preserve">              Xylella</t>
  </si>
  <si>
    <t xml:space="preserve">                Xylella fastidiosa</t>
  </si>
  <si>
    <t xml:space="preserve">                  Xylella fastidiosa subsp. sandyi</t>
  </si>
  <si>
    <t xml:space="preserve">                    Xylella fastidiosa subsp. sandyi Ann-1</t>
  </si>
  <si>
    <t xml:space="preserve">                  Xylella fastidiosa MUL0034</t>
  </si>
  <si>
    <t xml:space="preserve">                  Xylella fastidiosa M12</t>
  </si>
  <si>
    <t xml:space="preserve">                Xylella taiwanensis</t>
  </si>
  <si>
    <t xml:space="preserve">              Stenotrophomonas</t>
  </si>
  <si>
    <t xml:space="preserve">                Stenotrophomonas maltophilia group</t>
  </si>
  <si>
    <t xml:space="preserve">                  Stenotrophomonas maltophilia</t>
  </si>
  <si>
    <t xml:space="preserve">                    Stenotrophomonas maltophilia JV3</t>
  </si>
  <si>
    <t xml:space="preserve">                    Stenotrophomonas maltophilia EPM1</t>
  </si>
  <si>
    <t xml:space="preserve">                    Stenotrophomonas maltophilia R551-3</t>
  </si>
  <si>
    <t xml:space="preserve">                    Stenotrophomonas maltophilia D457</t>
  </si>
  <si>
    <t xml:space="preserve">                    Stenotrophomonas maltophilia K279a</t>
  </si>
  <si>
    <t xml:space="preserve">                  Stenotrophomonas sp. ZAC14D2_NAIMI4_7</t>
  </si>
  <si>
    <t xml:space="preserve">                  Stenotrophomonas sp. ZAC14A_NAIMI4_1</t>
  </si>
  <si>
    <t xml:space="preserve">                  Stenotrophomonas sp. SAU14A_NAIMI4_5</t>
  </si>
  <si>
    <t xml:space="preserve">                  Stenotrophomonas sp. ESTM1D_MKCIP4_1</t>
  </si>
  <si>
    <t xml:space="preserve">                  Stenotrophomonas sp. ZAC14D2_NAIMI4_6</t>
  </si>
  <si>
    <t xml:space="preserve">                  Stenotrophomonas sp. YAU14D1_LEIMI4_1</t>
  </si>
  <si>
    <t xml:space="preserve">                  Stenotrophomonas sp. YAU14A_MKIMI4_1</t>
  </si>
  <si>
    <t xml:space="preserve">                  Stenotrophomonas sp. SAU14A_NAIMI4_8</t>
  </si>
  <si>
    <t xml:space="preserve">                unclassified Stenotrophomonas</t>
  </si>
  <si>
    <t xml:space="preserve">                  Stenotrophomonas sp. MYb57</t>
  </si>
  <si>
    <t xml:space="preserve">                  Stenotrophomonas sp. LM091</t>
  </si>
  <si>
    <t xml:space="preserve">                  Stenotrophomonas sp. Pemsol</t>
  </si>
  <si>
    <t xml:space="preserve">                  Stenotrophomonas sp. G4</t>
  </si>
  <si>
    <t xml:space="preserve">                  Stenotrophomonas sp. WZN-1</t>
  </si>
  <si>
    <t xml:space="preserve">                Stenotrophomonas acidaminiphila</t>
  </si>
  <si>
    <t xml:space="preserve">                Stenotrophomonas rhizophila</t>
  </si>
  <si>
    <t xml:space="preserve">              Pseudoxanthomonas</t>
  </si>
  <si>
    <t xml:space="preserve">                Pseudoxanthomonas spadix</t>
  </si>
  <si>
    <t xml:space="preserve">                  Pseudoxanthomonas spadix BD-a59</t>
  </si>
  <si>
    <t xml:space="preserve">                Pseudoxanthomonas suwonensis</t>
  </si>
  <si>
    <t xml:space="preserve">                  Pseudoxanthomonas suwonensis 11-1</t>
  </si>
  <si>
    <t xml:space="preserve">              Lysobacter</t>
  </si>
  <si>
    <t xml:space="preserve">                Lysobacter capsici</t>
  </si>
  <si>
    <t xml:space="preserve">                Lysobacter enzymogenes</t>
  </si>
  <si>
    <t xml:space="preserve">                Lysobacter maris</t>
  </si>
  <si>
    <t xml:space="preserve">                Lysobacter gummosus</t>
  </si>
  <si>
    <t xml:space="preserve">                unclassified Lysobacter</t>
  </si>
  <si>
    <t xml:space="preserve">                  Lysobacter sp. TY2-98</t>
  </si>
  <si>
    <t xml:space="preserve">                Lysobacter antibioticus</t>
  </si>
  <si>
    <t xml:space="preserve">              Luteimonas</t>
  </si>
  <si>
    <t xml:space="preserve">                unclassified Luteimonas</t>
  </si>
  <si>
    <t xml:space="preserve">                  Luteimonas sp. 100111</t>
  </si>
  <si>
    <t xml:space="preserve">                  Luteimonas sp. JM171</t>
  </si>
  <si>
    <t xml:space="preserve">            Rhodanobacteraceae</t>
  </si>
  <si>
    <t xml:space="preserve">              Ahniella</t>
  </si>
  <si>
    <t xml:space="preserve">                Ahniella affigens</t>
  </si>
  <si>
    <t xml:space="preserve">              Dyella</t>
  </si>
  <si>
    <t xml:space="preserve">                Dyella jiangningensis</t>
  </si>
  <si>
    <t xml:space="preserve">                Dyella japonica</t>
  </si>
  <si>
    <t xml:space="preserve">                  Dyella japonica A8</t>
  </si>
  <si>
    <t xml:space="preserve">                Dyella thiooxydans</t>
  </si>
  <si>
    <t xml:space="preserve">              Frateuria</t>
  </si>
  <si>
    <t xml:space="preserve">                Frateuria aurantia</t>
  </si>
  <si>
    <t xml:space="preserve">                  Frateuria aurantia DSM 6220</t>
  </si>
  <si>
    <t xml:space="preserve">              Rhodanobacter</t>
  </si>
  <si>
    <t xml:space="preserve">                Rhodanobacter denitrificans</t>
  </si>
  <si>
    <t xml:space="preserve">              Luteibacter</t>
  </si>
  <si>
    <t xml:space="preserve">                Luteibacter rhizovicinus</t>
  </si>
  <si>
    <t xml:space="preserve">                  Luteibacter rhizovicinus DSM 16549</t>
  </si>
  <si>
    <t xml:space="preserve">              Dokdonella</t>
  </si>
  <si>
    <t xml:space="preserve">                Dokdonella koreensis</t>
  </si>
  <si>
    <t xml:space="preserve">                  Dokdonella koreensis DS-123</t>
  </si>
  <si>
    <t xml:space="preserve">          Pasteurellales</t>
  </si>
  <si>
    <t xml:space="preserve">            Pasteurellaceae</t>
  </si>
  <si>
    <t xml:space="preserve">              Mannheimia</t>
  </si>
  <si>
    <t xml:space="preserve">                unclassified Mannheimia</t>
  </si>
  <si>
    <t xml:space="preserve">                  Mannheimia sp. USDA-ARS-USMARC-1261</t>
  </si>
  <si>
    <t xml:space="preserve">                Mannheimia varigena</t>
  </si>
  <si>
    <t xml:space="preserve">                  Mannheimia varigena USDA-ARS-USMARC-1296</t>
  </si>
  <si>
    <t xml:space="preserve">              Pasteurella</t>
  </si>
  <si>
    <t xml:space="preserve">                Pasteurella multocida</t>
  </si>
  <si>
    <t xml:space="preserve">                  Pasteurella multocida subsp. multocida</t>
  </si>
  <si>
    <t xml:space="preserve">                    Pasteurella multocida subsp. multocida OH4807</t>
  </si>
  <si>
    <t xml:space="preserve">              Aggregatibacter</t>
  </si>
  <si>
    <t xml:space="preserve">                Aggregatibacter actinomycetemcomitans</t>
  </si>
  <si>
    <t xml:space="preserve">                  Aggregatibacter actinomycetemcomitans HK1651</t>
  </si>
  <si>
    <t xml:space="preserve">                Aggregatibacter aphrophilus</t>
  </si>
  <si>
    <t xml:space="preserve">                  Aggregatibacter aphrophilus NJ8700</t>
  </si>
  <si>
    <t xml:space="preserve">              Haemophilus</t>
  </si>
  <si>
    <t xml:space="preserve">                Haemophilus parainfluenzae</t>
  </si>
  <si>
    <t xml:space="preserve">                  Haemophilus parainfluenzae T3T1</t>
  </si>
  <si>
    <t xml:space="preserve">                Haemophilus influenzae</t>
  </si>
  <si>
    <t xml:space="preserve">                  Haemophilus influenzae 2019</t>
  </si>
  <si>
    <t xml:space="preserve">                Haemophilus pittmaniae</t>
  </si>
  <si>
    <t xml:space="preserve">                unclassified Haemophilus</t>
  </si>
  <si>
    <t xml:space="preserve">                  Haemophilus sp. oral taxon 036</t>
  </si>
  <si>
    <t xml:space="preserve">              Basfia</t>
  </si>
  <si>
    <t xml:space="preserve">                [Mannheimia] succiniciproducens</t>
  </si>
  <si>
    <t xml:space="preserve">                  [Mannheimia] succiniciproducens MBEL55E</t>
  </si>
  <si>
    <t xml:space="preserve">              Actinobacillus</t>
  </si>
  <si>
    <t xml:space="preserve">                Actinobacillus suis</t>
  </si>
  <si>
    <t xml:space="preserve">                Actinobacillus succinogenes</t>
  </si>
  <si>
    <t xml:space="preserve">                  Actinobacillus succinogenes 130Z</t>
  </si>
  <si>
    <t xml:space="preserve">              Avibacterium</t>
  </si>
  <si>
    <t xml:space="preserve">                Avibacterium paragallinarum</t>
  </si>
  <si>
    <t xml:space="preserve">              Glaesserella</t>
  </si>
  <si>
    <t xml:space="preserve">                Glaesserella parasuis</t>
  </si>
  <si>
    <t xml:space="preserve">              unclassified Pasteurellaceae</t>
  </si>
  <si>
    <t xml:space="preserve">                unclassified Pasteurellaceae (miscellaneous)</t>
  </si>
  <si>
    <t xml:space="preserve">                  Pasteurellaceae bacterium NI1060</t>
  </si>
  <si>
    <t xml:space="preserve">              Histophilus</t>
  </si>
  <si>
    <t xml:space="preserve">                Histophilus somni</t>
  </si>
  <si>
    <t xml:space="preserve">              Bibersteinia</t>
  </si>
  <si>
    <t xml:space="preserve">                Bibersteinia trehalosi</t>
  </si>
  <si>
    <t xml:space="preserve">          Oceanospirillales</t>
  </si>
  <si>
    <t xml:space="preserve">            Halomonadaceae</t>
  </si>
  <si>
    <t xml:space="preserve">              Halomonas</t>
  </si>
  <si>
    <t xml:space="preserve">                unclassified Halomonas</t>
  </si>
  <si>
    <t xml:space="preserve">                  Halomonas sp. 1513</t>
  </si>
  <si>
    <t xml:space="preserve">                  Halomonas sp. JS92-SW72</t>
  </si>
  <si>
    <t xml:space="preserve">                  Halomonas sp. A3H3</t>
  </si>
  <si>
    <t xml:space="preserve">                  Halomonas sp. GT</t>
  </si>
  <si>
    <t xml:space="preserve">                  Halomonas sp. GFAJ-1</t>
  </si>
  <si>
    <t xml:space="preserve">                  Halomonas sp. SF2003</t>
  </si>
  <si>
    <t xml:space="preserve">                  Halomonas sp. KO116</t>
  </si>
  <si>
    <t xml:space="preserve">                  Halomonas sp. hl-4</t>
  </si>
  <si>
    <t xml:space="preserve">                  Halomonas sp. N3-2A</t>
  </si>
  <si>
    <t xml:space="preserve">                  Halomonas sp. HL-93</t>
  </si>
  <si>
    <t xml:space="preserve">                Halomonas elongata</t>
  </si>
  <si>
    <t xml:space="preserve">                  Halomonas elongata DSM 2581</t>
  </si>
  <si>
    <t xml:space="preserve">                Halomonas subglaciescola</t>
  </si>
  <si>
    <t xml:space="preserve">                Halomonas huangheensis</t>
  </si>
  <si>
    <t xml:space="preserve">                Halomonas beimenensis</t>
  </si>
  <si>
    <t xml:space="preserve">                Halomonas campaniensis</t>
  </si>
  <si>
    <t xml:space="preserve">                Halomonas chromatireducens</t>
  </si>
  <si>
    <t xml:space="preserve">                Halomonas hydrothermalis</t>
  </si>
  <si>
    <t xml:space="preserve">                Halomonas aestuarii</t>
  </si>
  <si>
    <t xml:space="preserve">                Halomonas alkaliphila</t>
  </si>
  <si>
    <t xml:space="preserve">              Salinicola</t>
  </si>
  <si>
    <t xml:space="preserve">                Salinicola tamaricis</t>
  </si>
  <si>
    <t xml:space="preserve">              Kushneria</t>
  </si>
  <si>
    <t xml:space="preserve">                Kushneria marisflavi</t>
  </si>
  <si>
    <t xml:space="preserve">                Kushneria konosiri</t>
  </si>
  <si>
    <t xml:space="preserve">              Chromohalobacter</t>
  </si>
  <si>
    <t xml:space="preserve">                Chromohalobacter salexigens</t>
  </si>
  <si>
    <t xml:space="preserve">                  Chromohalobacter salexigens DSM 3043</t>
  </si>
  <si>
    <t xml:space="preserve">              Zymobacter group</t>
  </si>
  <si>
    <t xml:space="preserve">                Zymobacter</t>
  </si>
  <si>
    <t xml:space="preserve">                  Zymobacter palmae</t>
  </si>
  <si>
    <t xml:space="preserve">                Candidatus Evansia</t>
  </si>
  <si>
    <t xml:space="preserve">                  Candidatus Evansia muelleri</t>
  </si>
  <si>
    <t xml:space="preserve">                Candidatus Carsonella</t>
  </si>
  <si>
    <t xml:space="preserve">                  Candidatus Carsonella ruddii</t>
  </si>
  <si>
    <t xml:space="preserve">                    Candidatus Carsonella ruddii PC isolate NHV</t>
  </si>
  <si>
    <t xml:space="preserve">                    Candidatus Carsonella ruddii CE isolate Thao2000</t>
  </si>
  <si>
    <t xml:space="preserve">                whitefly endosymbionts</t>
  </si>
  <si>
    <t xml:space="preserve">                  Candidatus Portiera</t>
  </si>
  <si>
    <t xml:space="preserve">                    Candidatus Portiera aleyrodidarum</t>
  </si>
  <si>
    <t xml:space="preserve">              Halotalea</t>
  </si>
  <si>
    <t xml:space="preserve">                Halotalea alkalilenta</t>
  </si>
  <si>
    <t xml:space="preserve">              Cobetia</t>
  </si>
  <si>
    <t xml:space="preserve">                Cobetia marina</t>
  </si>
  <si>
    <t xml:space="preserve">            Alcanivoracaceae</t>
  </si>
  <si>
    <t xml:space="preserve">              Alcanivorax</t>
  </si>
  <si>
    <t xml:space="preserve">                unclassified Alcanivorax</t>
  </si>
  <si>
    <t xml:space="preserve">                  Alcanivorax sp. N3-2A</t>
  </si>
  <si>
    <t xml:space="preserve">                Alcanivorax pacificus</t>
  </si>
  <si>
    <t xml:space="preserve">                  Alcanivorax pacificus W11-5</t>
  </si>
  <si>
    <t xml:space="preserve">                Alcanivorax dieselolei</t>
  </si>
  <si>
    <t xml:space="preserve">                  Alcanivorax dieselolei B5</t>
  </si>
  <si>
    <t xml:space="preserve">                Alcanivorax xenomutans</t>
  </si>
  <si>
    <t xml:space="preserve">              Ketobacter</t>
  </si>
  <si>
    <t xml:space="preserve">                Ketobacter alkanivorans</t>
  </si>
  <si>
    <t xml:space="preserve">            Oceanospirillaceae</t>
  </si>
  <si>
    <t xml:space="preserve">              Marinobacterium</t>
  </si>
  <si>
    <t xml:space="preserve">                Marinobacterium aestuarii</t>
  </si>
  <si>
    <t xml:space="preserve">              Marinomonas</t>
  </si>
  <si>
    <t xml:space="preserve">                unclassified Marinomonas</t>
  </si>
  <si>
    <t xml:space="preserve">                  Marinomonas sp. MWYL1</t>
  </si>
  <si>
    <t xml:space="preserve">                Marinomonas primoryensis</t>
  </si>
  <si>
    <t xml:space="preserve">                Marinomonas mediterranea</t>
  </si>
  <si>
    <t xml:space="preserve">                  Marinomonas mediterranea MMB-1</t>
  </si>
  <si>
    <t xml:space="preserve">                Marinomonas posidonica</t>
  </si>
  <si>
    <t xml:space="preserve">                  Marinomonas posidonica IVIA-Po-181</t>
  </si>
  <si>
    <t xml:space="preserve">              Thalassolituus</t>
  </si>
  <si>
    <t xml:space="preserve">                Thalassolituus oleivorans</t>
  </si>
  <si>
    <t xml:space="preserve">                  Thalassolituus oleivorans R6-15</t>
  </si>
  <si>
    <t xml:space="preserve">              Oleispira</t>
  </si>
  <si>
    <t xml:space="preserve">                Oleispira antarctica</t>
  </si>
  <si>
    <t xml:space="preserve">                  Oleispira antarctica RB-8</t>
  </si>
  <si>
    <t xml:space="preserve">              Bacterioplanes</t>
  </si>
  <si>
    <t xml:space="preserve">                Bacterioplanes sanyensis</t>
  </si>
  <si>
    <t xml:space="preserve">            Saccharospirillaceae</t>
  </si>
  <si>
    <t xml:space="preserve">              Gynuella</t>
  </si>
  <si>
    <t xml:space="preserve">                Gynuella sunshinyii</t>
  </si>
  <si>
    <t xml:space="preserve">                  Gynuella sunshinyii YC6258</t>
  </si>
  <si>
    <t xml:space="preserve">              Saccharospirillum</t>
  </si>
  <si>
    <t xml:space="preserve">                Saccharospirillum mangrovi</t>
  </si>
  <si>
    <t xml:space="preserve">              Reinekea</t>
  </si>
  <si>
    <t xml:space="preserve">                Reinekea forsetii</t>
  </si>
  <si>
    <t xml:space="preserve">            Oleiphilaceae</t>
  </si>
  <si>
    <t xml:space="preserve">              Oleiphilus</t>
  </si>
  <si>
    <t xml:space="preserve">                Oleiphilus messinensis</t>
  </si>
  <si>
    <t xml:space="preserve">            Kangiellaceae</t>
  </si>
  <si>
    <t xml:space="preserve">              Kangiella</t>
  </si>
  <si>
    <t xml:space="preserve">                Kangiella sediminilitoris</t>
  </si>
  <si>
    <t xml:space="preserve">                Kangiella profundi</t>
  </si>
  <si>
    <t xml:space="preserve">                Kangiella koreensis</t>
  </si>
  <si>
    <t xml:space="preserve">                  Kangiella koreensis DSM 16069</t>
  </si>
  <si>
    <t xml:space="preserve">            Hahellaceae</t>
  </si>
  <si>
    <t xml:space="preserve">              Hahella</t>
  </si>
  <si>
    <t xml:space="preserve">                Hahella chejuensis</t>
  </si>
  <si>
    <t xml:space="preserve">                  Hahella chejuensis KCTC 2396</t>
  </si>
  <si>
    <t xml:space="preserve">            Endozoicomonadaceae</t>
  </si>
  <si>
    <t xml:space="preserve">              Endozoicomonas</t>
  </si>
  <si>
    <t xml:space="preserve">                Endozoicomonas montiporae</t>
  </si>
  <si>
    <t xml:space="preserve">                  Endozoicomonas montiporae CL-33</t>
  </si>
  <si>
    <t xml:space="preserve">          Aeromonadales</t>
  </si>
  <si>
    <t xml:space="preserve">            Aeromonadaceae</t>
  </si>
  <si>
    <t xml:space="preserve">              Aeromonas</t>
  </si>
  <si>
    <t xml:space="preserve">                unclassified Aeromonas</t>
  </si>
  <si>
    <t xml:space="preserve">                  Aeromonas sp. ASNIH3</t>
  </si>
  <si>
    <t xml:space="preserve">                  Aeromonas sp. CA23</t>
  </si>
  <si>
    <t xml:space="preserve">                  Aeromonas sp. ASNIH7</t>
  </si>
  <si>
    <t xml:space="preserve">                  Aeromonas sp. ASNIH1</t>
  </si>
  <si>
    <t xml:space="preserve">                  Aeromonas sp. CU5</t>
  </si>
  <si>
    <t xml:space="preserve">                  Aeromonas sp. ASNIH4</t>
  </si>
  <si>
    <t xml:space="preserve">                  Aeromonas sp. ASNIH5</t>
  </si>
  <si>
    <t xml:space="preserve">                Aeromonas salmonicida</t>
  </si>
  <si>
    <t xml:space="preserve">                Aeromonas hydrophila</t>
  </si>
  <si>
    <t xml:space="preserve">                  Aeromonas hydrophila subsp. hydrophila</t>
  </si>
  <si>
    <t xml:space="preserve">                    Aeromonas hydrophila subsp. hydrophila ATCC 7966</t>
  </si>
  <si>
    <t xml:space="preserve">                  Aeromonas hydrophila 4AK4</t>
  </si>
  <si>
    <t xml:space="preserve">                  Aeromonas hydrophila YL17</t>
  </si>
  <si>
    <t xml:space="preserve">                Aeromonas veronii</t>
  </si>
  <si>
    <t xml:space="preserve">                Aeromonas dhakensis</t>
  </si>
  <si>
    <t xml:space="preserve">                Aeromonas schubertii</t>
  </si>
  <si>
    <t xml:space="preserve">                Aeromonas caviae</t>
  </si>
  <si>
    <t xml:space="preserve">                Aeromonas rivipollensis</t>
  </si>
  <si>
    <t xml:space="preserve">                Aeromonas media</t>
  </si>
  <si>
    <t xml:space="preserve">                  Aeromonas media WS</t>
  </si>
  <si>
    <t xml:space="preserve">              Tolumonas</t>
  </si>
  <si>
    <t xml:space="preserve">                Tolumonas auensis</t>
  </si>
  <si>
    <t xml:space="preserve">                  Tolumonas auensis DSM 9187</t>
  </si>
  <si>
    <t xml:space="preserve">              Oceanimonas</t>
  </si>
  <si>
    <t xml:space="preserve">                unclassified Oceanimonas</t>
  </si>
  <si>
    <t xml:space="preserve">                  Oceanimonas sp. GK1</t>
  </si>
  <si>
    <t xml:space="preserve">              Zobellella</t>
  </si>
  <si>
    <t xml:space="preserve">                Zobellella denitrificans</t>
  </si>
  <si>
    <t xml:space="preserve">              Oceanisphaera</t>
  </si>
  <si>
    <t xml:space="preserve">                Oceanisphaera avium</t>
  </si>
  <si>
    <t xml:space="preserve">                Oceanisphaera profunda</t>
  </si>
  <si>
    <t xml:space="preserve">          Alteromonadales</t>
  </si>
  <si>
    <t xml:space="preserve">            Alteromonadaceae</t>
  </si>
  <si>
    <t xml:space="preserve">              Marinobacter</t>
  </si>
  <si>
    <t xml:space="preserve">                Marinobacter psychrophilus</t>
  </si>
  <si>
    <t xml:space="preserve">                unclassified Marinobacter</t>
  </si>
  <si>
    <t xml:space="preserve">                  Marinobacter sp. CP1</t>
  </si>
  <si>
    <t xml:space="preserve">                  Marinobacter sp. LQ44</t>
  </si>
  <si>
    <t xml:space="preserve">                  Marinobacter sp. LV10R510-11A</t>
  </si>
  <si>
    <t xml:space="preserve">                  Marinobacter sp. es.042</t>
  </si>
  <si>
    <t xml:space="preserve">                  Marinobacter sp. BSs20148</t>
  </si>
  <si>
    <t xml:space="preserve">                  Marinobacter sp. Arc7-DN-1</t>
  </si>
  <si>
    <t xml:space="preserve">                Marinobacter similis</t>
  </si>
  <si>
    <t xml:space="preserve">                Marinobacter salarius</t>
  </si>
  <si>
    <t xml:space="preserve">                Marinobacter hydrocarbonoclasticus</t>
  </si>
  <si>
    <t xml:space="preserve">                  Marinobacter hydrocarbonoclasticus ATCC 49840</t>
  </si>
  <si>
    <t xml:space="preserve">                  Marinobacter hydrocarbonoclasticus VT8</t>
  </si>
  <si>
    <t xml:space="preserve">                Marinobacter salinus</t>
  </si>
  <si>
    <t xml:space="preserve">              Agarivorans</t>
  </si>
  <si>
    <t xml:space="preserve">                Agarivorans gilvus</t>
  </si>
  <si>
    <t xml:space="preserve">              Saliniradius</t>
  </si>
  <si>
    <t xml:space="preserve">                Saliniradius amylolyticus</t>
  </si>
  <si>
    <t xml:space="preserve">              Alteromonas</t>
  </si>
  <si>
    <t xml:space="preserve">                unclassified Alteromonas</t>
  </si>
  <si>
    <t xml:space="preserve">                  Alteromonas sp. RKMC-009</t>
  </si>
  <si>
    <t xml:space="preserve">                  Alteromonas sp. BL110</t>
  </si>
  <si>
    <t xml:space="preserve">                Alteromonas australica</t>
  </si>
  <si>
    <t xml:space="preserve">                Alteromonas macleodii</t>
  </si>
  <si>
    <t xml:space="preserve">                  Alteromonas macleodii str. 'Black Sea 11'</t>
  </si>
  <si>
    <t xml:space="preserve">                  Alteromonas macleodii str. 'Balearic Sea AD45'</t>
  </si>
  <si>
    <t xml:space="preserve">                Alteromonas mediterranea</t>
  </si>
  <si>
    <t xml:space="preserve">                  Alteromonas mediterranea MED64</t>
  </si>
  <si>
    <t xml:space="preserve">              Lacimicrobium</t>
  </si>
  <si>
    <t xml:space="preserve">                Lacimicrobium alkaliphilum</t>
  </si>
  <si>
    <t xml:space="preserve">              Catenovulum</t>
  </si>
  <si>
    <t xml:space="preserve">                unclassified Catenovulum</t>
  </si>
  <si>
    <t xml:space="preserve">                  Catenovulum sp. CCB-QB4</t>
  </si>
  <si>
    <t xml:space="preserve">              Paraglaciecola</t>
  </si>
  <si>
    <t xml:space="preserve">                Paraglaciecola psychrophila</t>
  </si>
  <si>
    <t xml:space="preserve">                  Paraglaciecola psychrophila 170</t>
  </si>
  <si>
    <t xml:space="preserve">              Glaciecola</t>
  </si>
  <si>
    <t xml:space="preserve">                Glaciecola nitratireducens</t>
  </si>
  <si>
    <t xml:space="preserve">                  Glaciecola nitratireducens FR1064</t>
  </si>
  <si>
    <t xml:space="preserve">                unclassified Glaciecola</t>
  </si>
  <si>
    <t xml:space="preserve">                  Glaciecola sp. 4H-3-7+YE-5</t>
  </si>
  <si>
    <t xml:space="preserve">              Salinimonas</t>
  </si>
  <si>
    <t xml:space="preserve">                Salinimonas sediminis</t>
  </si>
  <si>
    <t xml:space="preserve">            Shewanellaceae</t>
  </si>
  <si>
    <t xml:space="preserve">              Shewanella</t>
  </si>
  <si>
    <t xml:space="preserve">                Shewanella halifaxensis</t>
  </si>
  <si>
    <t xml:space="preserve">                  Shewanella halifaxensis HAW-EB4</t>
  </si>
  <si>
    <t xml:space="preserve">                unclassified Shewanella</t>
  </si>
  <si>
    <t xml:space="preserve">                  Shewanella sp. M2</t>
  </si>
  <si>
    <t xml:space="preserve">                  Shewanella sp. Pdp11</t>
  </si>
  <si>
    <t xml:space="preserve">                  Shewanella sp. FDAARGOS_354</t>
  </si>
  <si>
    <t xml:space="preserve">                  Shewanella sp. ANA-3</t>
  </si>
  <si>
    <t xml:space="preserve">                  Shewanella sp. MR-7</t>
  </si>
  <si>
    <t xml:space="preserve">                Shewanella baltica</t>
  </si>
  <si>
    <t xml:space="preserve">                  Shewanella baltica OS223</t>
  </si>
  <si>
    <t xml:space="preserve">                Shewanella psychrophila</t>
  </si>
  <si>
    <t xml:space="preserve">                Shewanella algae</t>
  </si>
  <si>
    <t xml:space="preserve">                Shewanella oneidensis</t>
  </si>
  <si>
    <t xml:space="preserve">                  Shewanella oneidensis MR-1</t>
  </si>
  <si>
    <t xml:space="preserve">                Shewanella pealeana</t>
  </si>
  <si>
    <t xml:space="preserve">                  Shewanella pealeana ATCC 700345</t>
  </si>
  <si>
    <t xml:space="preserve">                Shewanella denitrificans</t>
  </si>
  <si>
    <t xml:space="preserve">                  Shewanella denitrificans OS217</t>
  </si>
  <si>
    <t xml:space="preserve">                Shewanella amazonensis</t>
  </si>
  <si>
    <t xml:space="preserve">                  Shewanella amazonensis SB2B</t>
  </si>
  <si>
    <t xml:space="preserve">                Shewanella frigidimarina</t>
  </si>
  <si>
    <t xml:space="preserve">                  Shewanella frigidimarina NCIMB 400</t>
  </si>
  <si>
    <t xml:space="preserve">                Shewanella loihica</t>
  </si>
  <si>
    <t xml:space="preserve">                  Shewanella loihica PV-4</t>
  </si>
  <si>
    <t xml:space="preserve">                Shewanella japonica</t>
  </si>
  <si>
    <t xml:space="preserve">                Shewanella livingstonensis</t>
  </si>
  <si>
    <t xml:space="preserve">                Shewanella sediminis</t>
  </si>
  <si>
    <t xml:space="preserve">                  Shewanella sediminis HAW-EB3</t>
  </si>
  <si>
    <t xml:space="preserve">                Shewanella piezotolerans</t>
  </si>
  <si>
    <t xml:space="preserve">                  Shewanella piezotolerans WP3</t>
  </si>
  <si>
    <t xml:space="preserve">                Shewanella violacea</t>
  </si>
  <si>
    <t xml:space="preserve">                  Shewanella violacea DSS12</t>
  </si>
  <si>
    <t xml:space="preserve">                Shewanella benthica</t>
  </si>
  <si>
    <t xml:space="preserve">                Shewanella marisflavi</t>
  </si>
  <si>
    <t xml:space="preserve">                Shewanella woodyi</t>
  </si>
  <si>
    <t xml:space="preserve">                  Shewanella woodyi ATCC 51908</t>
  </si>
  <si>
    <t xml:space="preserve">                Shewanella bicestrii</t>
  </si>
  <si>
    <t xml:space="preserve">            Pseudoalteromonadaceae</t>
  </si>
  <si>
    <t xml:space="preserve">              Pseudoalteromonas</t>
  </si>
  <si>
    <t xml:space="preserve">                Pseudoalteromonas luteoviolacea</t>
  </si>
  <si>
    <t xml:space="preserve">                unclassified Pseudoalteromonas</t>
  </si>
  <si>
    <t xml:space="preserve">                  Pseudoalteromonas sp. 1_2015MBL_MicDiv</t>
  </si>
  <si>
    <t xml:space="preserve">                  Pseudoalteromonas sp. NC201</t>
  </si>
  <si>
    <t xml:space="preserve">                Pseudoalteromonas piratica</t>
  </si>
  <si>
    <t xml:space="preserve">                Pseudoalteromonas carrageenovora</t>
  </si>
  <si>
    <t xml:space="preserve">                  Pseudoalteromonas carrageenovora IAM 12662</t>
  </si>
  <si>
    <t xml:space="preserve">                Pseudoalteromonas piscicida</t>
  </si>
  <si>
    <t xml:space="preserve">                Pseudoalteromonas atlantica</t>
  </si>
  <si>
    <t xml:space="preserve">                  Pseudoalteromonas atlantica T6c</t>
  </si>
  <si>
    <t xml:space="preserve">                Pseudoalteromonas tunicata</t>
  </si>
  <si>
    <t xml:space="preserve">                Pseudoalteromonas espejiana</t>
  </si>
  <si>
    <t xml:space="preserve">                  Pseudoalteromonas espejiana DSM 9414</t>
  </si>
  <si>
    <t xml:space="preserve">                Pseudoalteromonas rubra</t>
  </si>
  <si>
    <t xml:space="preserve">                Pseudoalteromonas spongiae</t>
  </si>
  <si>
    <t xml:space="preserve">                  Pseudoalteromonas spongiae UST010723-006</t>
  </si>
  <si>
    <t xml:space="preserve">                Pseudoalteromonas issachenkonii</t>
  </si>
  <si>
    <t xml:space="preserve">                Pseudoalteromonas donghaensis</t>
  </si>
  <si>
    <t xml:space="preserve">                Pseudoalteromonas translucida</t>
  </si>
  <si>
    <t xml:space="preserve">                  Pseudoalteromonas translucida KMM 520</t>
  </si>
  <si>
    <t xml:space="preserve">                Pseudoalteromonas phenolica</t>
  </si>
  <si>
    <t xml:space="preserve">                Pseudoalteromonas aliena</t>
  </si>
  <si>
    <t xml:space="preserve">                Pseudoalteromonas arctica</t>
  </si>
  <si>
    <t xml:space="preserve">                  Pseudoalteromonas arctica A 37-1-2</t>
  </si>
  <si>
    <t xml:space="preserve">            Psychromonadaceae</t>
  </si>
  <si>
    <t xml:space="preserve">              Psychromonas</t>
  </si>
  <si>
    <t xml:space="preserve">                unclassified Psychromonas</t>
  </si>
  <si>
    <t xml:space="preserve">                  Psychromonas sp. CNPT3</t>
  </si>
  <si>
    <t xml:space="preserve">                Psychromonas ingrahamii</t>
  </si>
  <si>
    <t xml:space="preserve">                  Psychromonas ingrahamii 37</t>
  </si>
  <si>
    <t xml:space="preserve">            Colwelliaceae</t>
  </si>
  <si>
    <t xml:space="preserve">              Colwellia</t>
  </si>
  <si>
    <t xml:space="preserve">                unclassified Colwellia</t>
  </si>
  <si>
    <t xml:space="preserve">                  Colwellia sp. PAMC 21821</t>
  </si>
  <si>
    <t xml:space="preserve">                  Colwellia sp. PAMC 20917</t>
  </si>
  <si>
    <t xml:space="preserve">                  Colwellia sp. MT41</t>
  </si>
  <si>
    <t xml:space="preserve">                Colwellia psychrerythraea</t>
  </si>
  <si>
    <t xml:space="preserve">                  Colwellia psychrerythraea 34H</t>
  </si>
  <si>
    <t xml:space="preserve">                Colwellia beringensis</t>
  </si>
  <si>
    <t xml:space="preserve">              Thalassotalea</t>
  </si>
  <si>
    <t xml:space="preserve">                Thalassotalea crassostreae</t>
  </si>
  <si>
    <t xml:space="preserve">            Idiomarinaceae</t>
  </si>
  <si>
    <t xml:space="preserve">              Idiomarina</t>
  </si>
  <si>
    <t xml:space="preserve">                unclassified Idiomarina</t>
  </si>
  <si>
    <t xml:space="preserve">                  Idiomarina sp. OT37-5b</t>
  </si>
  <si>
    <t xml:space="preserve">                  Idiomarina sp. X4</t>
  </si>
  <si>
    <t xml:space="preserve">                Idiomarina loihiensis</t>
  </si>
  <si>
    <t xml:space="preserve">                Idiomarina piscisalsi</t>
  </si>
  <si>
    <t xml:space="preserve">            Moritellaceae</t>
  </si>
  <si>
    <t xml:space="preserve">              Moritella</t>
  </si>
  <si>
    <t xml:space="preserve">                Moritella yayanosii</t>
  </si>
  <si>
    <t xml:space="preserve">                Moritella viscosa</t>
  </si>
  <si>
    <t xml:space="preserve">            Ferrimonadaceae</t>
  </si>
  <si>
    <t xml:space="preserve">              Ferrimonas</t>
  </si>
  <si>
    <t xml:space="preserve">                Ferrimonas balearica</t>
  </si>
  <si>
    <t xml:space="preserve">                  Ferrimonas balearica DSM 9799</t>
  </si>
  <si>
    <t xml:space="preserve">          Chromatiales</t>
  </si>
  <si>
    <t xml:space="preserve">            Ectothiorhodospiraceae</t>
  </si>
  <si>
    <t xml:space="preserve">              Acidihalobacter</t>
  </si>
  <si>
    <t xml:space="preserve">                Acidihalobacter prosperus</t>
  </si>
  <si>
    <t xml:space="preserve">                Acidihalobacter ferrooxidans</t>
  </si>
  <si>
    <t xml:space="preserve">              Thioalkalivibrio</t>
  </si>
  <si>
    <t xml:space="preserve">                Thioalkalivibrio paradoxus</t>
  </si>
  <si>
    <t xml:space="preserve">                  Thioalkalivibrio paradoxus ARh 1</t>
  </si>
  <si>
    <t xml:space="preserve">                Thioalkalivibrio sulfidiphilus</t>
  </si>
  <si>
    <t xml:space="preserve">                  Thioalkalivibrio sulfidiphilus HL-EbGr7</t>
  </si>
  <si>
    <t xml:space="preserve">                Thioalkalivibrio versutus</t>
  </si>
  <si>
    <t xml:space="preserve">                unclassified Thioalkalivibrio</t>
  </si>
  <si>
    <t xml:space="preserve">                  Thioalkalivibrio sp. K90mix</t>
  </si>
  <si>
    <t xml:space="preserve">                Thioalkalivibrio nitratireducens</t>
  </si>
  <si>
    <t xml:space="preserve">                  Thioalkalivibrio nitratireducens DSM 14787</t>
  </si>
  <si>
    <t xml:space="preserve">              Halorhodospira</t>
  </si>
  <si>
    <t xml:space="preserve">                Halorhodospira halochloris</t>
  </si>
  <si>
    <t xml:space="preserve">                Halorhodospira halophila</t>
  </si>
  <si>
    <t xml:space="preserve">                  Halorhodospira halophila SL1</t>
  </si>
  <si>
    <t xml:space="preserve">              Spiribacter</t>
  </si>
  <si>
    <t xml:space="preserve">                Spiribacter salinus</t>
  </si>
  <si>
    <t xml:space="preserve">                  Spiribacter salinus M19-40</t>
  </si>
  <si>
    <t xml:space="preserve">                Spiribacter curvatus</t>
  </si>
  <si>
    <t xml:space="preserve">              Alkalilimnicola</t>
  </si>
  <si>
    <t xml:space="preserve">                Alkalilimnicola ehrlichii</t>
  </si>
  <si>
    <t xml:space="preserve">                  Alkalilimnicola ehrlichii MLHE-1</t>
  </si>
  <si>
    <t xml:space="preserve">              Ectothiorhodospira</t>
  </si>
  <si>
    <t xml:space="preserve">                unclassified Ectothiorhodospira</t>
  </si>
  <si>
    <t xml:space="preserve">                  Ectothiorhodospira sp. BSL-9</t>
  </si>
  <si>
    <t xml:space="preserve">            Chromatiaceae</t>
  </si>
  <si>
    <t xml:space="preserve">              Thiodictyon</t>
  </si>
  <si>
    <t xml:space="preserve">                Candidatus Thiodictyon syntrophicum</t>
  </si>
  <si>
    <t xml:space="preserve">              Marichromatium</t>
  </si>
  <si>
    <t xml:space="preserve">                Marichromatium purpuratum</t>
  </si>
  <si>
    <t xml:space="preserve">                  Marichromatium purpuratum 984</t>
  </si>
  <si>
    <t xml:space="preserve">              Allochromatium</t>
  </si>
  <si>
    <t xml:space="preserve">                Allochromatium vinosum</t>
  </si>
  <si>
    <t xml:space="preserve">                  Allochromatium vinosum DSM 180</t>
  </si>
  <si>
    <t xml:space="preserve">              Nitrosococcus</t>
  </si>
  <si>
    <t xml:space="preserve">                Nitrosococcus halophilus</t>
  </si>
  <si>
    <t xml:space="preserve">                  Nitrosococcus halophilus Nc 4</t>
  </si>
  <si>
    <t xml:space="preserve">                Nitrosococcus oceani</t>
  </si>
  <si>
    <t xml:space="preserve">                  Nitrosococcus oceani ATCC 19707</t>
  </si>
  <si>
    <t xml:space="preserve">                Nitrosococcus watsonii</t>
  </si>
  <si>
    <t xml:space="preserve">                  Nitrosococcus watsonii C-113</t>
  </si>
  <si>
    <t xml:space="preserve">              Thiocystis</t>
  </si>
  <si>
    <t xml:space="preserve">                Thiocystis violascens</t>
  </si>
  <si>
    <t xml:space="preserve">                  Thiocystis violascens DSM 198</t>
  </si>
  <si>
    <t xml:space="preserve">              Candidatus Nitrosoglobus</t>
  </si>
  <si>
    <t xml:space="preserve">                Candidatus Nitrosoglobus terrae</t>
  </si>
  <si>
    <t xml:space="preserve">              unclassified Chromatiaceae</t>
  </si>
  <si>
    <t xml:space="preserve">                Chromatiaceae bacterium 2141T.STBD.0c.01a</t>
  </si>
  <si>
    <t xml:space="preserve">              Thioflavicoccus</t>
  </si>
  <si>
    <t xml:space="preserve">                Thioflavicoccus mobilis</t>
  </si>
  <si>
    <t xml:space="preserve">                  Thioflavicoccus mobilis 8321</t>
  </si>
  <si>
    <t xml:space="preserve">            Halothiobacillaceae</t>
  </si>
  <si>
    <t xml:space="preserve">              Halothiobacillus</t>
  </si>
  <si>
    <t xml:space="preserve">                unclassified Halothiobacillus</t>
  </si>
  <si>
    <t xml:space="preserve">                  Halothiobacillus sp. LS2</t>
  </si>
  <si>
    <t xml:space="preserve">                Halothiobacillus neapolitanus</t>
  </si>
  <si>
    <t xml:space="preserve">                  Halothiobacillus neapolitanus c2</t>
  </si>
  <si>
    <t xml:space="preserve">            Granulosicoccaceae</t>
  </si>
  <si>
    <t xml:space="preserve">              Granulosicoccus</t>
  </si>
  <si>
    <t xml:space="preserve">                Granulosicoccus antarcticus</t>
  </si>
  <si>
    <t xml:space="preserve">                  Granulosicoccus antarcticus IMCC3135</t>
  </si>
  <si>
    <t xml:space="preserve">            Woeseiaceae</t>
  </si>
  <si>
    <t xml:space="preserve">              Woeseia</t>
  </si>
  <si>
    <t xml:space="preserve">                Woeseia oceani</t>
  </si>
  <si>
    <t xml:space="preserve">            unclassified Chromatiales</t>
  </si>
  <si>
    <t xml:space="preserve">              Thiohalobacter</t>
  </si>
  <si>
    <t xml:space="preserve">                Thiohalobacter thiocyanaticus</t>
  </si>
  <si>
    <t xml:space="preserve">            Wenzhouxiangellaceae</t>
  </si>
  <si>
    <t xml:space="preserve">              Wenzhouxiangella</t>
  </si>
  <si>
    <t xml:space="preserve">                Wenzhouxiangella marina</t>
  </si>
  <si>
    <t xml:space="preserve">          Methylococcales</t>
  </si>
  <si>
    <t xml:space="preserve">            Methylococcaceae</t>
  </si>
  <si>
    <t xml:space="preserve">              Methylomicrobium</t>
  </si>
  <si>
    <t xml:space="preserve">                unclassified Methylomicrobium</t>
  </si>
  <si>
    <t xml:space="preserve">                  Methylomicrobium sp. wino1</t>
  </si>
  <si>
    <t xml:space="preserve">                Methylomicrobium album</t>
  </si>
  <si>
    <t xml:space="preserve">                  Methylomicrobium album BG8</t>
  </si>
  <si>
    <t xml:space="preserve">                Methylomicrobium alcaliphilum</t>
  </si>
  <si>
    <t xml:space="preserve">                  Methylomicrobium alcaliphilum 20Z</t>
  </si>
  <si>
    <t xml:space="preserve">              Methylomonas</t>
  </si>
  <si>
    <t xml:space="preserve">                Methylomonas methanica</t>
  </si>
  <si>
    <t xml:space="preserve">                  Methylomonas methanica MC09</t>
  </si>
  <si>
    <t xml:space="preserve">                Methylomonas denitrificans</t>
  </si>
  <si>
    <t xml:space="preserve">                unclassified Methylomonas</t>
  </si>
  <si>
    <t xml:space="preserve">                  Methylomonas sp. DH-1</t>
  </si>
  <si>
    <t xml:space="preserve">                Methylomonas koyamae</t>
  </si>
  <si>
    <t xml:space="preserve">              Methylococcus</t>
  </si>
  <si>
    <t xml:space="preserve">                Methylococcus capsulatus</t>
  </si>
  <si>
    <t xml:space="preserve">                  Methylococcus capsulatus str. Bath</t>
  </si>
  <si>
    <t xml:space="preserve">              Methylocaldum</t>
  </si>
  <si>
    <t xml:space="preserve">                Methylocaldum marinum</t>
  </si>
  <si>
    <t xml:space="preserve">              Methylovulum</t>
  </si>
  <si>
    <t xml:space="preserve">                Methylovulum psychrotolerans</t>
  </si>
  <si>
    <t xml:space="preserve">          Vibrionales</t>
  </si>
  <si>
    <t xml:space="preserve">            Vibrionaceae</t>
  </si>
  <si>
    <t xml:space="preserve">              Vibrio</t>
  </si>
  <si>
    <t xml:space="preserve">                Vibrio harveyi group</t>
  </si>
  <si>
    <t xml:space="preserve">                  Vibrio alginolyticus</t>
  </si>
  <si>
    <t xml:space="preserve">                  Vibrio owensii</t>
  </si>
  <si>
    <t xml:space="preserve">                  Vibrio parahaemolyticus</t>
  </si>
  <si>
    <t xml:space="preserve">                    Vibrio parahaemolyticus BB22OP</t>
  </si>
  <si>
    <t xml:space="preserve">                  Vibrio campbellii</t>
  </si>
  <si>
    <t xml:space="preserve">                    Vibrio campbellii ATCC BAA-1116</t>
  </si>
  <si>
    <t xml:space="preserve">                  Vibrio azureus</t>
  </si>
  <si>
    <t xml:space="preserve">                  Vibrio rotiferianus</t>
  </si>
  <si>
    <t xml:space="preserve">                  Vibrio harveyi</t>
  </si>
  <si>
    <t xml:space="preserve">                  Vibrio natriegens</t>
  </si>
  <si>
    <t xml:space="preserve">                  Vibrio jasicida</t>
  </si>
  <si>
    <t xml:space="preserve">                    Vibrio jasicida 090810c</t>
  </si>
  <si>
    <t xml:space="preserve">                Vibrio splendidus</t>
  </si>
  <si>
    <t xml:space="preserve">                Vibrio vulnificus</t>
  </si>
  <si>
    <t xml:space="preserve">                  Vibrio vulnificus YJ016</t>
  </si>
  <si>
    <t xml:space="preserve">                Vibrio mediterranei</t>
  </si>
  <si>
    <t xml:space="preserve">                Vibrio anguillarum</t>
  </si>
  <si>
    <t xml:space="preserve">                Vibrio oreintalis group</t>
  </si>
  <si>
    <t xml:space="preserve">                  Vibrio tubiashii</t>
  </si>
  <si>
    <t xml:space="preserve">                    Vibrio tubiashii ATCC 19109</t>
  </si>
  <si>
    <t xml:space="preserve">                unclassified Vibrio</t>
  </si>
  <si>
    <t xml:space="preserve">                  Vibrio sp. 2521-89</t>
  </si>
  <si>
    <t xml:space="preserve">                  Vibrio sp. HBUAS61001</t>
  </si>
  <si>
    <t xml:space="preserve">                  Vibrio sp. EJY3</t>
  </si>
  <si>
    <t xml:space="preserve">                Vibrio mimicus</t>
  </si>
  <si>
    <t xml:space="preserve">                Vibrio cholerae</t>
  </si>
  <si>
    <t xml:space="preserve">                  Vibrio cholerae M66-2</t>
  </si>
  <si>
    <t xml:space="preserve">                  Vibrio cholerae O1</t>
  </si>
  <si>
    <t xml:space="preserve">                    Vibrio cholerae IEC224</t>
  </si>
  <si>
    <t xml:space="preserve">                Vibrio nigripulchritudo</t>
  </si>
  <si>
    <t xml:space="preserve">                Vibrio coralliilyticus</t>
  </si>
  <si>
    <t xml:space="preserve">                Vibrio fluvialis</t>
  </si>
  <si>
    <t xml:space="preserve">                Vibrio tritonius</t>
  </si>
  <si>
    <t xml:space="preserve">                Vibrio gazogenes</t>
  </si>
  <si>
    <t xml:space="preserve">                Vibrio qinghaiensis</t>
  </si>
  <si>
    <t xml:space="preserve">                Vibrio furnissii</t>
  </si>
  <si>
    <t xml:space="preserve">                  Vibrio furnissii NCTC 11218</t>
  </si>
  <si>
    <t xml:space="preserve">                Vibrio tapetis</t>
  </si>
  <si>
    <t xml:space="preserve">                  Vibrio tapetis subsp. tapetis</t>
  </si>
  <si>
    <t xml:space="preserve">                Vibrio scophthalmi</t>
  </si>
  <si>
    <t xml:space="preserve">                Vibrio tasmaniensis</t>
  </si>
  <si>
    <t xml:space="preserve">                  Vibrio tasmaniensis LGP32</t>
  </si>
  <si>
    <t xml:space="preserve">                Vibrio breoganii</t>
  </si>
  <si>
    <t xml:space="preserve">                Vibrio rumoiensis</t>
  </si>
  <si>
    <t xml:space="preserve">                Vibrio casei</t>
  </si>
  <si>
    <t xml:space="preserve">              Grimontia</t>
  </si>
  <si>
    <t xml:space="preserve">                Grimontia hollisae</t>
  </si>
  <si>
    <t xml:space="preserve">              Photobacterium</t>
  </si>
  <si>
    <t xml:space="preserve">                Photobacterium damselae</t>
  </si>
  <si>
    <t xml:space="preserve">                  Photobacterium damselae subsp. damselae</t>
  </si>
  <si>
    <t xml:space="preserve">                  Photobacterium damselae subsp. piscicida</t>
  </si>
  <si>
    <t xml:space="preserve">                Photobacterium gaetbulicola</t>
  </si>
  <si>
    <t xml:space="preserve">                  Photobacterium gaetbulicola Gung47</t>
  </si>
  <si>
    <t xml:space="preserve">                Photobacterium profundum</t>
  </si>
  <si>
    <t xml:space="preserve">                  Photobacterium profundum SS9</t>
  </si>
  <si>
    <t xml:space="preserve">              Aliivibrio</t>
  </si>
  <si>
    <t xml:space="preserve">                Aliivibrio fischeri</t>
  </si>
  <si>
    <t xml:space="preserve">                  Aliivibrio fischeri SR5</t>
  </si>
  <si>
    <t xml:space="preserve">                Aliivibrio salmonicida</t>
  </si>
  <si>
    <t xml:space="preserve">                  Aliivibrio salmonicida LFI1238</t>
  </si>
  <si>
    <t xml:space="preserve">                Aliivibrio wodanis</t>
  </si>
  <si>
    <t xml:space="preserve">              Enterovibrio</t>
  </si>
  <si>
    <t xml:space="preserve">                Candidatus Enterovibrio luxaltus</t>
  </si>
  <si>
    <t xml:space="preserve">          Cellvibrionales</t>
  </si>
  <si>
    <t xml:space="preserve">            Halieaceae</t>
  </si>
  <si>
    <t xml:space="preserve">              Halioglobus</t>
  </si>
  <si>
    <t xml:space="preserve">                Halioglobus japonicus</t>
  </si>
  <si>
    <t xml:space="preserve">                Halioglobus pacificus</t>
  </si>
  <si>
    <t xml:space="preserve">              Congregibacter</t>
  </si>
  <si>
    <t xml:space="preserve">                Congregibacter litoralis</t>
  </si>
  <si>
    <t xml:space="preserve">                  Congregibacter litoralis KT71</t>
  </si>
  <si>
    <t xml:space="preserve">            Cellvibrionaceae</t>
  </si>
  <si>
    <t xml:space="preserve">              Cellvibrio</t>
  </si>
  <si>
    <t xml:space="preserve">                Cellvibrio japonicus</t>
  </si>
  <si>
    <t xml:space="preserve">                  Cellvibrio japonicus Ueda107</t>
  </si>
  <si>
    <t xml:space="preserve">                unclassified Cellvibrio</t>
  </si>
  <si>
    <t xml:space="preserve">                  Cellvibrio sp. PSBB023</t>
  </si>
  <si>
    <t xml:space="preserve">                  Cellvibrio sp. PSBB006</t>
  </si>
  <si>
    <t xml:space="preserve">              Simiduia</t>
  </si>
  <si>
    <t xml:space="preserve">                Simiduia agarivorans</t>
  </si>
  <si>
    <t xml:space="preserve">                  Simiduia agarivorans SA1 = DSM 21679</t>
  </si>
  <si>
    <t xml:space="preserve">              Agarilytica</t>
  </si>
  <si>
    <t xml:space="preserve">                Agarilytica rhodophyticola</t>
  </si>
  <si>
    <t xml:space="preserve">              Saccharophagus</t>
  </si>
  <si>
    <t xml:space="preserve">                Saccharophagus degradans</t>
  </si>
  <si>
    <t xml:space="preserve">                  Saccharophagus degradans 2-40</t>
  </si>
  <si>
    <t xml:space="preserve">              Teredinibacter</t>
  </si>
  <si>
    <t xml:space="preserve">                Teredinibacter turnerae</t>
  </si>
  <si>
    <t xml:space="preserve">                  Teredinibacter turnerae T7901</t>
  </si>
  <si>
    <t xml:space="preserve">            Spongiibacteraceae</t>
  </si>
  <si>
    <t xml:space="preserve">              Oceanicoccus</t>
  </si>
  <si>
    <t xml:space="preserve">                Oceanicoccus sagamiensis</t>
  </si>
  <si>
    <t xml:space="preserve">              Spongiibacter</t>
  </si>
  <si>
    <t xml:space="preserve">                unclassified Spongiibacter</t>
  </si>
  <si>
    <t xml:space="preserve">                  Spongiibacter sp. IMCC21906</t>
  </si>
  <si>
    <t xml:space="preserve">              Zhongshania</t>
  </si>
  <si>
    <t xml:space="preserve">                Zhongshania aliphaticivorans</t>
  </si>
  <si>
    <t xml:space="preserve">            Microbulbiferaceae</t>
  </si>
  <si>
    <t xml:space="preserve">              Microbulbifer</t>
  </si>
  <si>
    <t xml:space="preserve">                Microbulbifer thermotolerans</t>
  </si>
  <si>
    <t xml:space="preserve">                Microbulbifer aggregans</t>
  </si>
  <si>
    <t xml:space="preserve">                Microbulbifer agarilyticus</t>
  </si>
  <si>
    <t xml:space="preserve">                unclassified Microbulbifer</t>
  </si>
  <si>
    <t xml:space="preserve">                  Microbulbifer sp. A4B17</t>
  </si>
  <si>
    <t xml:space="preserve">          Nevskiales</t>
  </si>
  <si>
    <t xml:space="preserve">            Steroidobacteraceae</t>
  </si>
  <si>
    <t xml:space="preserve">              Steroidobacter</t>
  </si>
  <si>
    <t xml:space="preserve">                Steroidobacter denitrificans</t>
  </si>
  <si>
    <t xml:space="preserve">            Sinobacteraceae</t>
  </si>
  <si>
    <t xml:space="preserve">              Solimonas</t>
  </si>
  <si>
    <t xml:space="preserve">                unclassified Solimonas</t>
  </si>
  <si>
    <t xml:space="preserve">                  Solimonas sp. K1W22B-7</t>
  </si>
  <si>
    <t xml:space="preserve">          Thiotrichales</t>
  </si>
  <si>
    <t xml:space="preserve">            Thiotrichaceae</t>
  </si>
  <si>
    <t xml:space="preserve">              Thioploca</t>
  </si>
  <si>
    <t xml:space="preserve">                Thioploca ingrica</t>
  </si>
  <si>
    <t xml:space="preserve">              Beggiatoa</t>
  </si>
  <si>
    <t xml:space="preserve">                Beggiatoa leptomitoformis</t>
  </si>
  <si>
    <t xml:space="preserve">            Francisellaceae</t>
  </si>
  <si>
    <t xml:space="preserve">              Francisella</t>
  </si>
  <si>
    <t xml:space="preserve">                Francisella noatunensis</t>
  </si>
  <si>
    <t xml:space="preserve">                  Francisella noatunensis subsp. orientalis</t>
  </si>
  <si>
    <t xml:space="preserve">                  Francisella noatunensis subsp. noatunensis</t>
  </si>
  <si>
    <t xml:space="preserve">                    Francisella noatunensis subsp. noatunensis FSC772</t>
  </si>
  <si>
    <t xml:space="preserve">                Francisella tularensis</t>
  </si>
  <si>
    <t xml:space="preserve">                  Francisella tularensis subsp. holarctica</t>
  </si>
  <si>
    <t xml:space="preserve">                    Francisella tularensis subsp. holarctica OSU18</t>
  </si>
  <si>
    <t xml:space="preserve">                unclassified Francisella</t>
  </si>
  <si>
    <t xml:space="preserve">                  Francisella sp. FSC1006</t>
  </si>
  <si>
    <t xml:space="preserve">                Francisella hispaniensis</t>
  </si>
  <si>
    <t xml:space="preserve">                Francisella persica</t>
  </si>
  <si>
    <t xml:space="preserve">                  Francisella persica ATCC VR-331</t>
  </si>
  <si>
    <t xml:space="preserve">                Francisella uliginis</t>
  </si>
  <si>
    <t xml:space="preserve">                Francisella frigiditurris</t>
  </si>
  <si>
    <t xml:space="preserve">                Francisella adeliensis</t>
  </si>
  <si>
    <t xml:space="preserve">            Piscirickettsiaceae</t>
  </si>
  <si>
    <t xml:space="preserve">              Methylophaga</t>
  </si>
  <si>
    <t xml:space="preserve">                Methylophaga frappieri</t>
  </si>
  <si>
    <t xml:space="preserve">                Methylophaga nitratireducenticrescens</t>
  </si>
  <si>
    <t xml:space="preserve">              Thiomicrospira</t>
  </si>
  <si>
    <t xml:space="preserve">                Thiomicrospira cyclica</t>
  </si>
  <si>
    <t xml:space="preserve">                  Thiomicrospira cyclica ALM1</t>
  </si>
  <si>
    <t xml:space="preserve">                Thiomicrospira aerophila</t>
  </si>
  <si>
    <t xml:space="preserve">                  Thiomicrospira aerophila AL3</t>
  </si>
  <si>
    <t xml:space="preserve">              Piscirickettsia</t>
  </si>
  <si>
    <t xml:space="preserve">                Piscirickettsia salmonis</t>
  </si>
  <si>
    <t xml:space="preserve">              Cycloclasticus</t>
  </si>
  <si>
    <t xml:space="preserve">                unclassified Cycloclasticus</t>
  </si>
  <si>
    <t xml:space="preserve">                  Cycloclasticus sp. PY97N</t>
  </si>
  <si>
    <t xml:space="preserve">                  Cycloclasticus sp. P1</t>
  </si>
  <si>
    <t xml:space="preserve">                Cycloclasticus zancles</t>
  </si>
  <si>
    <t xml:space="preserve">                  Cycloclasticus zancles 78-ME</t>
  </si>
  <si>
    <t xml:space="preserve">              Hydrogenovibrio</t>
  </si>
  <si>
    <t xml:space="preserve">                Hydrogenovibrio crunogenus</t>
  </si>
  <si>
    <t xml:space="preserve">                  Hydrogenovibrio crunogenus XCL-2</t>
  </si>
  <si>
    <t xml:space="preserve">          Immundisolibacterales</t>
  </si>
  <si>
    <t xml:space="preserve">            Immundisolibacteraceae</t>
  </si>
  <si>
    <t xml:space="preserve">              Immundisolibacter</t>
  </si>
  <si>
    <t xml:space="preserve">                Immundisolibacter cernigliae</t>
  </si>
  <si>
    <t xml:space="preserve">          unclassified Gammaproteobacteria</t>
  </si>
  <si>
    <t xml:space="preserve">            unclassified Gammaproteobacteria (miscellaneous)</t>
  </si>
  <si>
    <t xml:space="preserve">              endosymbiont of unidentified scaly snail isolate Monju</t>
  </si>
  <si>
    <t xml:space="preserve">              gamma proteobacterium HdN1</t>
  </si>
  <si>
    <t xml:space="preserve">              Gammaproteobacteria bacterium DM2</t>
  </si>
  <si>
    <t xml:space="preserve">              Gammaproteobacteria bacterium ESL0073</t>
  </si>
  <si>
    <t xml:space="preserve">            Thiolapillus</t>
  </si>
  <si>
    <t xml:space="preserve">              Thiolapillus brandeum</t>
  </si>
  <si>
    <t xml:space="preserve">            Sedimenticola</t>
  </si>
  <si>
    <t xml:space="preserve">              Sedimenticola thiotaurini</t>
  </si>
  <si>
    <t xml:space="preserve">            Gallaecimonas</t>
  </si>
  <si>
    <t xml:space="preserve">              Gallaecimonas mangrovi</t>
  </si>
  <si>
    <t xml:space="preserve">            sulfur-oxidizing symbionts</t>
  </si>
  <si>
    <t xml:space="preserve">              Bathymodiolus thermophilus thioautotrophic gill symbiont</t>
  </si>
  <si>
    <t xml:space="preserve">              Bathymodiolus septemdierum thioautotrophic gill symbiont</t>
  </si>
  <si>
    <t xml:space="preserve">                endosymbiont of Bathymodiolus septemdierum str. Myojin knoll</t>
  </si>
  <si>
    <t xml:space="preserve">              Calyptogena okutanii thioautotrophic gill symbiont</t>
  </si>
  <si>
    <t xml:space="preserve">                Candidatus Vesicomyosocius okutanii HA</t>
  </si>
  <si>
    <t xml:space="preserve">            Candidatus Thioglobus</t>
  </si>
  <si>
    <t xml:space="preserve">              Candidatus Thioglobus singularis</t>
  </si>
  <si>
    <t xml:space="preserve">              Candidatus Thioglobus autotrophicus</t>
  </si>
  <si>
    <t xml:space="preserve">            Pseudohongiella</t>
  </si>
  <si>
    <t xml:space="preserve">              Pseudohongiella spirulinae</t>
  </si>
  <si>
    <t xml:space="preserve">            Candidatus Baumannia</t>
  </si>
  <si>
    <t xml:space="preserve">              Candidatus Baumannia cicadellinicola</t>
  </si>
  <si>
    <t xml:space="preserve">                Baumannia cicadellinicola str. Hc (Homalodisca coagulata)</t>
  </si>
  <si>
    <t xml:space="preserve">          Legionellales</t>
  </si>
  <si>
    <t xml:space="preserve">            Legionellaceae</t>
  </si>
  <si>
    <t xml:space="preserve">              Legionella</t>
  </si>
  <si>
    <t xml:space="preserve">                Legionella anisa</t>
  </si>
  <si>
    <t xml:space="preserve">                Legionella oakridgensis</t>
  </si>
  <si>
    <t xml:space="preserve">                  Legionella oakridgensis ATCC 33761 = DSM 21215</t>
  </si>
  <si>
    <t xml:space="preserve">                Legionella spiritensis</t>
  </si>
  <si>
    <t xml:space="preserve">                Legionella longbeachae</t>
  </si>
  <si>
    <t xml:space="preserve">                Legionella sainthelensi</t>
  </si>
  <si>
    <t xml:space="preserve">                Legionella lansingensis</t>
  </si>
  <si>
    <t xml:space="preserve">                Legionella pneumophila</t>
  </si>
  <si>
    <t xml:space="preserve">                Legionella waltersii</t>
  </si>
  <si>
    <t xml:space="preserve">                Legionella fallonii</t>
  </si>
  <si>
    <t xml:space="preserve">                  Legionella fallonii LLAP-10</t>
  </si>
  <si>
    <t xml:space="preserve">                Legionella clemsonensis</t>
  </si>
  <si>
    <t xml:space="preserve">                Legionella endosymbiont of Polyplax serrata</t>
  </si>
  <si>
    <t xml:space="preserve">              Tatlockia</t>
  </si>
  <si>
    <t xml:space="preserve">                Tatlockia micdadei</t>
  </si>
  <si>
    <t xml:space="preserve">            Coxiellaceae</t>
  </si>
  <si>
    <t xml:space="preserve">              Coxiella</t>
  </si>
  <si>
    <t xml:space="preserve">                Coxiella burnetii</t>
  </si>
  <si>
    <t xml:space="preserve">                Coxiella endosymbiont of Amblyomma americanum</t>
  </si>
  <si>
    <t xml:space="preserve">                Candidatus Coxiella mudrowiae</t>
  </si>
  <si>
    <t xml:space="preserve">          Acidiferrobacterales</t>
  </si>
  <si>
    <t xml:space="preserve">            Acidiferrobacteraceae</t>
  </si>
  <si>
    <t xml:space="preserve">              Acidiferrobacter</t>
  </si>
  <si>
    <t xml:space="preserve">                unclassified Acidiferrobacter</t>
  </si>
  <si>
    <t xml:space="preserve">                  Acidiferrobacter sp. SPIII_3</t>
  </si>
  <si>
    <t xml:space="preserve">              Sulfurifustis</t>
  </si>
  <si>
    <t xml:space="preserve">                Sulfurifustis variabilis</t>
  </si>
  <si>
    <t xml:space="preserve">              Sulfuricaulis</t>
  </si>
  <si>
    <t xml:space="preserve">                Sulfuricaulis limicola</t>
  </si>
  <si>
    <t xml:space="preserve">          Salinisphaerales</t>
  </si>
  <si>
    <t xml:space="preserve">            Salinisphaeraceae</t>
  </si>
  <si>
    <t xml:space="preserve">              Salinisphaera</t>
  </si>
  <si>
    <t xml:space="preserve">                unclassified Salinisphaera</t>
  </si>
  <si>
    <t xml:space="preserve">                  Salinisphaera sp. LB1</t>
  </si>
  <si>
    <t xml:space="preserve">          Orbales</t>
  </si>
  <si>
    <t xml:space="preserve">            Orbaceae</t>
  </si>
  <si>
    <t xml:space="preserve">              Frischella</t>
  </si>
  <si>
    <t xml:space="preserve">                Frischella perrara</t>
  </si>
  <si>
    <t xml:space="preserve">              Gilliamella</t>
  </si>
  <si>
    <t xml:space="preserve">                Gilliamella apicola</t>
  </si>
  <si>
    <t xml:space="preserve">          Cardiobacteriales</t>
  </si>
  <si>
    <t xml:space="preserve">            Cardiobacteriaceae</t>
  </si>
  <si>
    <t xml:space="preserve">              Dichelobacter</t>
  </si>
  <si>
    <t xml:space="preserve">                Dichelobacter nodosus</t>
  </si>
  <si>
    <t xml:space="preserve">        Betaproteobacteria</t>
  </si>
  <si>
    <t xml:space="preserve">          Burkholderiales</t>
  </si>
  <si>
    <t xml:space="preserve">            Burkholderiaceae</t>
  </si>
  <si>
    <t xml:space="preserve">              Burkholderia</t>
  </si>
  <si>
    <t xml:space="preserve">                Burkholderia cepacia complex</t>
  </si>
  <si>
    <t xml:space="preserve">                  Burkholderia multivorans</t>
  </si>
  <si>
    <t xml:space="preserve">                    Burkholderia multivorans ATCC 17616</t>
  </si>
  <si>
    <t xml:space="preserve">                  Burkholderia cenocepacia</t>
  </si>
  <si>
    <t xml:space="preserve">                    Burkholderia cenocepacia MC0-3</t>
  </si>
  <si>
    <t xml:space="preserve">                    Burkholderia cenocepacia J2315</t>
  </si>
  <si>
    <t xml:space="preserve">                  Burkholderia stabilis</t>
  </si>
  <si>
    <t xml:space="preserve">                  Burkholderia ubonensis</t>
  </si>
  <si>
    <t xml:space="preserve">                    Burkholderia ubonensis MSMB22</t>
  </si>
  <si>
    <t xml:space="preserve">                  Burkholderia cepacia</t>
  </si>
  <si>
    <t xml:space="preserve">                    Burkholderia cepacia GG4</t>
  </si>
  <si>
    <t xml:space="preserve">                    Burkholderia cepacia JBK9</t>
  </si>
  <si>
    <t xml:space="preserve">                  [Pseudomonas] mesoacidophila</t>
  </si>
  <si>
    <t xml:space="preserve">                  Burkholderia dolosa</t>
  </si>
  <si>
    <t xml:space="preserve">                  Burkholderia lata</t>
  </si>
  <si>
    <t xml:space="preserve">                  Burkholderia sp. LA-2-3-30-S1-D2</t>
  </si>
  <si>
    <t xml:space="preserve">                  Burkholderia contaminans</t>
  </si>
  <si>
    <t xml:space="preserve">                  Burkholderia territorii</t>
  </si>
  <si>
    <t xml:space="preserve">                  Burkholderia metallica</t>
  </si>
  <si>
    <t xml:space="preserve">                  Burkholderia ambifaria</t>
  </si>
  <si>
    <t xml:space="preserve">                    Burkholderia ambifaria AMMD</t>
  </si>
  <si>
    <t xml:space="preserve">                    Burkholderia ambifaria MC40-6</t>
  </si>
  <si>
    <t xml:space="preserve">                  Burkholderia pyrrocinia</t>
  </si>
  <si>
    <t xml:space="preserve">                  Burkholderia anthina</t>
  </si>
  <si>
    <t xml:space="preserve">                  Burkholderia sp. MSMB0856</t>
  </si>
  <si>
    <t xml:space="preserve">                  Burkholderia sp. NRF60-BP8</t>
  </si>
  <si>
    <t xml:space="preserve">                  Burkholderia vietnamiensis</t>
  </si>
  <si>
    <t xml:space="preserve">                  Burkholderia seminalis</t>
  </si>
  <si>
    <t xml:space="preserve">                  Burkholderia stagnalis</t>
  </si>
  <si>
    <t xml:space="preserve">                  Burkholderia latens</t>
  </si>
  <si>
    <t xml:space="preserve">                  Burkholderia diffusa</t>
  </si>
  <si>
    <t xml:space="preserve">                  Burkholderia pseudomultivorans</t>
  </si>
  <si>
    <t xml:space="preserve">                pseudomallei group</t>
  </si>
  <si>
    <t xml:space="preserve">                  Burkholderia pseudomallei</t>
  </si>
  <si>
    <t xml:space="preserve">                    Burkholderia pseudomallei K42</t>
  </si>
  <si>
    <t xml:space="preserve">                    Burkholderia pseudomallei PB08298010</t>
  </si>
  <si>
    <t xml:space="preserve">                    Burkholderia pseudomallei TSV 48</t>
  </si>
  <si>
    <t xml:space="preserve">                    Burkholderia pseudomallei MSHR1328</t>
  </si>
  <si>
    <t xml:space="preserve">                    Burkholderia pseudomallei MSHR305</t>
  </si>
  <si>
    <t xml:space="preserve">                  Burkholderia thailandensis</t>
  </si>
  <si>
    <t xml:space="preserve">                    Burkholderia thailandensis E264</t>
  </si>
  <si>
    <t xml:space="preserve">                  Burkholderia sp. BDU6</t>
  </si>
  <si>
    <t xml:space="preserve">                  Burkholderia sp. BDU8</t>
  </si>
  <si>
    <t xml:space="preserve">                  Burkholderia oklahomensis</t>
  </si>
  <si>
    <t xml:space="preserve">                    Burkholderia oklahomensis C6786</t>
  </si>
  <si>
    <t xml:space="preserve">                  Burkholderia sp. MSMB617WGS</t>
  </si>
  <si>
    <t xml:space="preserve">                  Burkholderia mallei</t>
  </si>
  <si>
    <t xml:space="preserve">                  Burkholderia sp. MSMB0266</t>
  </si>
  <si>
    <t xml:space="preserve">                  Burkholderia sp. MSMB0852</t>
  </si>
  <si>
    <t xml:space="preserve">                Burkholderia gladioli</t>
  </si>
  <si>
    <t xml:space="preserve">                  Burkholderia gladioli pv. gladioli</t>
  </si>
  <si>
    <t xml:space="preserve">                  Burkholderia gladioli BSR3</t>
  </si>
  <si>
    <t xml:space="preserve">                unclassified Burkholderia</t>
  </si>
  <si>
    <t xml:space="preserve">                  Burkholderia sp. PAMC 26561</t>
  </si>
  <si>
    <t xml:space="preserve">                  Burkholderia sp. IDO3</t>
  </si>
  <si>
    <t xml:space="preserve">                  Burkholderia sp. CCGE1003</t>
  </si>
  <si>
    <t xml:space="preserve">                  Burkholderia sp. Bp7605</t>
  </si>
  <si>
    <t xml:space="preserve">                  Burkholderia sp. OLGA172</t>
  </si>
  <si>
    <t xml:space="preserve">                  Burkholderia sp. PAMC 28687</t>
  </si>
  <si>
    <t xml:space="preserve">                  Burkholderia sp. KK1</t>
  </si>
  <si>
    <t xml:space="preserve">                  Burkholderia sp. JP2-270</t>
  </si>
  <si>
    <t xml:space="preserve">                  Burkholderia sp. CCGE1001</t>
  </si>
  <si>
    <t xml:space="preserve">                  Burkholderia sp. YI23</t>
  </si>
  <si>
    <t xml:space="preserve">                  Burkholderia sp. RPE67</t>
  </si>
  <si>
    <t xml:space="preserve">                  Burkholderia sp. HB1</t>
  </si>
  <si>
    <t xml:space="preserve">                Burkholderia insecticola</t>
  </si>
  <si>
    <t xml:space="preserve">                Burkholderia plantarii</t>
  </si>
  <si>
    <t xml:space="preserve">                Burkholderia glumae</t>
  </si>
  <si>
    <t xml:space="preserve">              Cupriavidus</t>
  </si>
  <si>
    <t xml:space="preserve">                Cupriavidus nantongensis</t>
  </si>
  <si>
    <t xml:space="preserve">                Cupriavidus taiwanensis</t>
  </si>
  <si>
    <t xml:space="preserve">                  Cupriavidus taiwanensis LMG 19424</t>
  </si>
  <si>
    <t xml:space="preserve">                Cupriavidus metallidurans</t>
  </si>
  <si>
    <t xml:space="preserve">                  Cupriavidus metallidurans CH34</t>
  </si>
  <si>
    <t xml:space="preserve">                Cupriavidus necator</t>
  </si>
  <si>
    <t xml:space="preserve">                  Cupriavidus necator N-1</t>
  </si>
  <si>
    <t xml:space="preserve">                  Cupriavidus necator H16</t>
  </si>
  <si>
    <t xml:space="preserve">                unclassified Cupriavidus</t>
  </si>
  <si>
    <t xml:space="preserve">                  Cupriavidus sp. USMAA2-4</t>
  </si>
  <si>
    <t xml:space="preserve">                  Cupriavidus sp. USMAHM13</t>
  </si>
  <si>
    <t xml:space="preserve">                Cupriavidus oxalaticus</t>
  </si>
  <si>
    <t xml:space="preserve">                Cupriavidus pauculus</t>
  </si>
  <si>
    <t xml:space="preserve">                Cupriavidus pinatubonensis</t>
  </si>
  <si>
    <t xml:space="preserve">                  Cupriavidus pinatubonensis JMP134</t>
  </si>
  <si>
    <t xml:space="preserve">                Cupriavidus basilensis</t>
  </si>
  <si>
    <t xml:space="preserve">                Cupriavidus gilardii</t>
  </si>
  <si>
    <t xml:space="preserve">                  Cupriavidus gilardii CR3</t>
  </si>
  <si>
    <t xml:space="preserve">                Cupriavidus malaysiensis</t>
  </si>
  <si>
    <t xml:space="preserve">              Paraburkholderia</t>
  </si>
  <si>
    <t xml:space="preserve">                unclassified Paraburkholderia</t>
  </si>
  <si>
    <t xml:space="preserve">                  Paraburkholderia sp. CCGE1002</t>
  </si>
  <si>
    <t xml:space="preserve">                  Paraburkholderia sp. SOS3</t>
  </si>
  <si>
    <t xml:space="preserve">                Paraburkholderia caribensis</t>
  </si>
  <si>
    <t xml:space="preserve">                  Paraburkholderia caribensis MBA4</t>
  </si>
  <si>
    <t xml:space="preserve">                Paraburkholderia caledonica</t>
  </si>
  <si>
    <t xml:space="preserve">                Paraburkholderia aromaticivorans</t>
  </si>
  <si>
    <t xml:space="preserve">                Paraburkholderia hospita</t>
  </si>
  <si>
    <t xml:space="preserve">                Paraburkholderia sprentiae</t>
  </si>
  <si>
    <t xml:space="preserve">                  Paraburkholderia sprentiae WSM5005</t>
  </si>
  <si>
    <t xml:space="preserve">                Paraburkholderia fungorum</t>
  </si>
  <si>
    <t xml:space="preserve">                Paraburkholderia phytofirmans</t>
  </si>
  <si>
    <t xml:space="preserve">                  Paraburkholderia phytofirmans PsJN</t>
  </si>
  <si>
    <t xml:space="preserve">                Paraburkholderia caffeinilytica</t>
  </si>
  <si>
    <t xml:space="preserve">                Paraburkholderia terricola</t>
  </si>
  <si>
    <t xml:space="preserve">                Paraburkholderia xenovorans</t>
  </si>
  <si>
    <t xml:space="preserve">                  Paraburkholderia xenovorans LB400</t>
  </si>
  <si>
    <t xml:space="preserve">                Paraburkholderia phymatum</t>
  </si>
  <si>
    <t xml:space="preserve">                  Paraburkholderia phymatum STM815</t>
  </si>
  <si>
    <t xml:space="preserve">                Paraburkholderia graminis</t>
  </si>
  <si>
    <t xml:space="preserve">                Paraburkholderia phenoliruptrix</t>
  </si>
  <si>
    <t xml:space="preserve">                  Paraburkholderia phenoliruptrix BR3459a</t>
  </si>
  <si>
    <t xml:space="preserve">                Paraburkholderia terrae</t>
  </si>
  <si>
    <t xml:space="preserve">              Ralstonia</t>
  </si>
  <si>
    <t xml:space="preserve">                Ralstonia pickettii</t>
  </si>
  <si>
    <t xml:space="preserve">                  Ralstonia pickettii 12D</t>
  </si>
  <si>
    <t xml:space="preserve">                  Ralstonia pickettii 12J</t>
  </si>
  <si>
    <t xml:space="preserve">                Ralstonia solanacearum</t>
  </si>
  <si>
    <t xml:space="preserve">                  Ralstonia solanacearum CMR15</t>
  </si>
  <si>
    <t xml:space="preserve">                  Ralstonia solanacearum Rs-09-161</t>
  </si>
  <si>
    <t xml:space="preserve">                Ralstonia mannitolilytica</t>
  </si>
  <si>
    <t xml:space="preserve">                Ralstonia insidiosa</t>
  </si>
  <si>
    <t xml:space="preserve">                unclassified Ralstonia</t>
  </si>
  <si>
    <t xml:space="preserve">                  blood disease bacterium A2-HR MARDI</t>
  </si>
  <si>
    <t xml:space="preserve">                Ralstonia pseudosolanacearum</t>
  </si>
  <si>
    <t xml:space="preserve">              Pandoraea</t>
  </si>
  <si>
    <t xml:space="preserve">                Pandoraea pnomenusa</t>
  </si>
  <si>
    <t xml:space="preserve">                Pandoraea apista</t>
  </si>
  <si>
    <t xml:space="preserve">                Pandoraea faecigallinarum</t>
  </si>
  <si>
    <t xml:space="preserve">                Pandoraea pulmonicola</t>
  </si>
  <si>
    <t xml:space="preserve">                Pandoraea norimbergensis</t>
  </si>
  <si>
    <t xml:space="preserve">                Pandoraea oxalativorans</t>
  </si>
  <si>
    <t xml:space="preserve">                Pandoraea vervacti</t>
  </si>
  <si>
    <t xml:space="preserve">                Pandoraea sputorum</t>
  </si>
  <si>
    <t xml:space="preserve">                Pandoraea thiooxydans</t>
  </si>
  <si>
    <t xml:space="preserve">              Polynucleobacter</t>
  </si>
  <si>
    <t xml:space="preserve">                Polynucleobacter necessarius</t>
  </si>
  <si>
    <t xml:space="preserve">                  Polynucleobacter necessarius STIR1</t>
  </si>
  <si>
    <t xml:space="preserve">                Polynucleobacter asymbioticus</t>
  </si>
  <si>
    <t xml:space="preserve">                Polynucleobacter acidiphobus</t>
  </si>
  <si>
    <t xml:space="preserve">                Polynucleobacter wuianus</t>
  </si>
  <si>
    <t xml:space="preserve">                Polynucleobacter duraquae</t>
  </si>
  <si>
    <t xml:space="preserve">              Paucimonas</t>
  </si>
  <si>
    <t xml:space="preserve">                Paucimonas lemoignei</t>
  </si>
  <si>
    <t xml:space="preserve">              Mycetohabitans</t>
  </si>
  <si>
    <t xml:space="preserve">                Paraburkholderia rhizoxinica</t>
  </si>
  <si>
    <t xml:space="preserve">                  Paraburkholderia rhizoxinica HKI 454</t>
  </si>
  <si>
    <t xml:space="preserve">              Ephemeroptericola</t>
  </si>
  <si>
    <t xml:space="preserve">                Ephemeroptericola cinctiostellae</t>
  </si>
  <si>
    <t xml:space="preserve">            Alcaligenaceae</t>
  </si>
  <si>
    <t xml:space="preserve">              Bordetella</t>
  </si>
  <si>
    <t xml:space="preserve">                Bordetella genomosp. 13</t>
  </si>
  <si>
    <t xml:space="preserve">                Bordetella petrii</t>
  </si>
  <si>
    <t xml:space="preserve">                Bordetella hinzii</t>
  </si>
  <si>
    <t xml:space="preserve">                Bordetella genomosp. 9</t>
  </si>
  <si>
    <t xml:space="preserve">                unclassified Bordetella</t>
  </si>
  <si>
    <t xml:space="preserve">                  Bordetella sp. H567</t>
  </si>
  <si>
    <t xml:space="preserve">                  Bordetella sp. N</t>
  </si>
  <si>
    <t xml:space="preserve">                  Bordetella sp. HZ20</t>
  </si>
  <si>
    <t xml:space="preserve">                Bordetella flabilis</t>
  </si>
  <si>
    <t xml:space="preserve">                Bordetella bronchialis</t>
  </si>
  <si>
    <t xml:space="preserve">                Bordetella genomosp. 6</t>
  </si>
  <si>
    <t xml:space="preserve">                Bordetella trematum</t>
  </si>
  <si>
    <t xml:space="preserve">                Bordetella bronchiseptica</t>
  </si>
  <si>
    <t xml:space="preserve">                Bordetella pseudohinzii</t>
  </si>
  <si>
    <t xml:space="preserve">                Bordetella genomosp. 8</t>
  </si>
  <si>
    <t xml:space="preserve">                Bordetella avium</t>
  </si>
  <si>
    <t xml:space="preserve">                  Bordetella avium 197N</t>
  </si>
  <si>
    <t xml:space="preserve">                Bordetella holmesii</t>
  </si>
  <si>
    <t xml:space="preserve">                Bordetella pertussis</t>
  </si>
  <si>
    <t xml:space="preserve">                  Bordetella pertussis 18323</t>
  </si>
  <si>
    <t xml:space="preserve">                Bordetella parapertussis</t>
  </si>
  <si>
    <t xml:space="preserve">                  Bordetella parapertussis Bpp5</t>
  </si>
  <si>
    <t xml:space="preserve">              Achromobacter</t>
  </si>
  <si>
    <t xml:space="preserve">                Achromobacter xylosoxidans</t>
  </si>
  <si>
    <t xml:space="preserve">                  Achromobacter xylosoxidans A8</t>
  </si>
  <si>
    <t xml:space="preserve">                  Achromobacter xylosoxidans NH44784-1996</t>
  </si>
  <si>
    <t xml:space="preserve">                unclassified Achromobacter</t>
  </si>
  <si>
    <t xml:space="preserve">                  Achromobacter sp. AONIH1</t>
  </si>
  <si>
    <t xml:space="preserve">                  Achromobacter sp. MFA1 R4</t>
  </si>
  <si>
    <t xml:space="preserve">                  Achromobacter sp. B7</t>
  </si>
  <si>
    <t xml:space="preserve">                Achromobacter denitrificans</t>
  </si>
  <si>
    <t xml:space="preserve">                Achromobacter spanius</t>
  </si>
  <si>
    <t xml:space="preserve">                Achromobacter insolitus</t>
  </si>
  <si>
    <t xml:space="preserve">                Achromobacter ruhlandii</t>
  </si>
  <si>
    <t xml:space="preserve">              Advenella</t>
  </si>
  <si>
    <t xml:space="preserve">                Advenella mimigardefordensis</t>
  </si>
  <si>
    <t xml:space="preserve">                  Advenella mimigardefordensis DPN7</t>
  </si>
  <si>
    <t xml:space="preserve">                Advenella kashmirensis</t>
  </si>
  <si>
    <t xml:space="preserve">                  Advenella kashmirensis WT001</t>
  </si>
  <si>
    <t xml:space="preserve">              Alcaligenes</t>
  </si>
  <si>
    <t xml:space="preserve">                Alcaligenes faecalis</t>
  </si>
  <si>
    <t xml:space="preserve">                Alcaligenes aquatilis</t>
  </si>
  <si>
    <t xml:space="preserve">              Orrella</t>
  </si>
  <si>
    <t xml:space="preserve">                Orrella dioscoreae</t>
  </si>
  <si>
    <t xml:space="preserve">              Pigmentiphaga</t>
  </si>
  <si>
    <t xml:space="preserve">                unclassified Pigmentiphaga</t>
  </si>
  <si>
    <t xml:space="preserve">                  Pigmentiphaga sp. H8</t>
  </si>
  <si>
    <t xml:space="preserve">              Castellaniella</t>
  </si>
  <si>
    <t xml:space="preserve">                Castellaniella defragrans</t>
  </si>
  <si>
    <t xml:space="preserve">                  Castellaniella defragrans 65Phen</t>
  </si>
  <si>
    <t xml:space="preserve">              Paenalcaligenes</t>
  </si>
  <si>
    <t xml:space="preserve">                Paenalcaligenes hominis</t>
  </si>
  <si>
    <t xml:space="preserve">              Pusillimonas</t>
  </si>
  <si>
    <t xml:space="preserve">                unclassified Pusillimonas</t>
  </si>
  <si>
    <t xml:space="preserve">                  Pusillimonas sp. T7-7</t>
  </si>
  <si>
    <t xml:space="preserve">              Oligella</t>
  </si>
  <si>
    <t xml:space="preserve">                Oligella urethralis</t>
  </si>
  <si>
    <t xml:space="preserve">              Taylorella</t>
  </si>
  <si>
    <t xml:space="preserve">                Taylorella equigenitalis</t>
  </si>
  <si>
    <t xml:space="preserve">                  Taylorella equigenitalis ATCC 35865</t>
  </si>
  <si>
    <t xml:space="preserve">                Taylorella asinigenitalis</t>
  </si>
  <si>
    <t xml:space="preserve">                  Taylorella asinigenitalis MCE3</t>
  </si>
  <si>
    <t xml:space="preserve">            Comamonadaceae</t>
  </si>
  <si>
    <t xml:space="preserve">              Alicycliphilus</t>
  </si>
  <si>
    <t xml:space="preserve">                Alicycliphilus denitrificans</t>
  </si>
  <si>
    <t xml:space="preserve">                  Alicycliphilus denitrificans K601</t>
  </si>
  <si>
    <t xml:space="preserve">                  Alicycliphilus denitrificans BC</t>
  </si>
  <si>
    <t xml:space="preserve">              Acidovorax</t>
  </si>
  <si>
    <t xml:space="preserve">                Acidovorax citrulli</t>
  </si>
  <si>
    <t xml:space="preserve">                unclassified Acidovorax</t>
  </si>
  <si>
    <t xml:space="preserve">                  Acidovorax sp. KKS102</t>
  </si>
  <si>
    <t xml:space="preserve">                  Acidovorax sp. 1608163</t>
  </si>
  <si>
    <t xml:space="preserve">                  Acidovorax sp. JS42</t>
  </si>
  <si>
    <t xml:space="preserve">                  Acidovorax sp. RAC01</t>
  </si>
  <si>
    <t xml:space="preserve">                  Acidovorax sp. T1</t>
  </si>
  <si>
    <t xml:space="preserve">                Acidovorax avenae</t>
  </si>
  <si>
    <t xml:space="preserve">                  Acidovorax avenae subsp. avenae</t>
  </si>
  <si>
    <t xml:space="preserve">                Acidovorax carolinensis</t>
  </si>
  <si>
    <t xml:space="preserve">                Acidovorax cattleyae</t>
  </si>
  <si>
    <t xml:space="preserve">                Acidovorax ebreus</t>
  </si>
  <si>
    <t xml:space="preserve">                  Acidovorax ebreus TPSY</t>
  </si>
  <si>
    <t xml:space="preserve">              Variovorax</t>
  </si>
  <si>
    <t xml:space="preserve">                Variovorax boronicumulans</t>
  </si>
  <si>
    <t xml:space="preserve">                unclassified Variovorax</t>
  </si>
  <si>
    <t xml:space="preserve">                  Variovorax sp. PMC12</t>
  </si>
  <si>
    <t xml:space="preserve">                  Variovorax sp. HW608</t>
  </si>
  <si>
    <t xml:space="preserve">                  Variovorax sp. PAMC 28711</t>
  </si>
  <si>
    <t xml:space="preserve">                Variovorax paradoxus</t>
  </si>
  <si>
    <t xml:space="preserve">                  Variovorax paradoxus B4</t>
  </si>
  <si>
    <t xml:space="preserve">                  Variovorax paradoxus S110</t>
  </si>
  <si>
    <t xml:space="preserve">                  Variovorax paradoxus EPS</t>
  </si>
  <si>
    <t xml:space="preserve">              Delftia</t>
  </si>
  <si>
    <t xml:space="preserve">                Delftia tsuruhatensis</t>
  </si>
  <si>
    <t xml:space="preserve">                unclassified Delftia</t>
  </si>
  <si>
    <t xml:space="preserve">                  Delftia sp. HK171</t>
  </si>
  <si>
    <t xml:space="preserve">                  Delftia sp. Cs1-4</t>
  </si>
  <si>
    <t xml:space="preserve">                Delftia acidovorans</t>
  </si>
  <si>
    <t xml:space="preserve">                  Delftia acidovorans SPH-1</t>
  </si>
  <si>
    <t xml:space="preserve">              Rhodoferax</t>
  </si>
  <si>
    <t xml:space="preserve">                Rhodoferax saidenbachensis</t>
  </si>
  <si>
    <t xml:space="preserve">                Rhodoferax koreense</t>
  </si>
  <si>
    <t xml:space="preserve">                Rhodoferax ferrireducens</t>
  </si>
  <si>
    <t xml:space="preserve">                  Rhodoferax ferrireducens T118</t>
  </si>
  <si>
    <t xml:space="preserve">                Rhodoferax antarcticus</t>
  </si>
  <si>
    <t xml:space="preserve">              Polaromonas</t>
  </si>
  <si>
    <t xml:space="preserve">                Polaromonas naphthalenivorans</t>
  </si>
  <si>
    <t xml:space="preserve">                  Polaromonas naphthalenivorans CJ2</t>
  </si>
  <si>
    <t xml:space="preserve">                unclassified Polaromonas</t>
  </si>
  <si>
    <t xml:space="preserve">                  Polaromonas sp. JS666</t>
  </si>
  <si>
    <t xml:space="preserve">                  Polaromonas sp. SP1</t>
  </si>
  <si>
    <t xml:space="preserve">              Comamonas</t>
  </si>
  <si>
    <t xml:space="preserve">                Comamonas testosteroni</t>
  </si>
  <si>
    <t xml:space="preserve">                  Comamonas testosteroni TK102</t>
  </si>
  <si>
    <t xml:space="preserve">                  Comamonas testosteroni P19</t>
  </si>
  <si>
    <t xml:space="preserve">                Comamonas kerstersii</t>
  </si>
  <si>
    <t xml:space="preserve">                Comamonas serinivorans</t>
  </si>
  <si>
    <t xml:space="preserve">                Comamonas aquatica</t>
  </si>
  <si>
    <t xml:space="preserve">                Comamonas thiooxydans</t>
  </si>
  <si>
    <t xml:space="preserve">              Hydrogenophaga</t>
  </si>
  <si>
    <t xml:space="preserve">                unclassified Hydrogenophaga</t>
  </si>
  <si>
    <t xml:space="preserve">                  Hydrogenophaga sp. PBC</t>
  </si>
  <si>
    <t xml:space="preserve">                  Hydrogenophaga sp. RAC07</t>
  </si>
  <si>
    <t xml:space="preserve">                Hydrogenophaga crassostreae</t>
  </si>
  <si>
    <t xml:space="preserve">              Limnohabitans</t>
  </si>
  <si>
    <t xml:space="preserve">                unclassified Limnohabitans</t>
  </si>
  <si>
    <t xml:space="preserve">                  Limnohabitans sp. 63ED37-2</t>
  </si>
  <si>
    <t xml:space="preserve">                  Limnohabitans sp. 103DPR2</t>
  </si>
  <si>
    <t xml:space="preserve">              Verminephrobacter</t>
  </si>
  <si>
    <t xml:space="preserve">                Verminephrobacter eiseniae</t>
  </si>
  <si>
    <t xml:space="preserve">                  Verminephrobacter eiseniae EF01-2</t>
  </si>
  <si>
    <t xml:space="preserve">              Ramlibacter</t>
  </si>
  <si>
    <t xml:space="preserve">                Ramlibacter tataouinensis</t>
  </si>
  <si>
    <t xml:space="preserve">                  Ramlibacter tataouinensis TTB310</t>
  </si>
  <si>
    <t xml:space="preserve">              Melaminivora</t>
  </si>
  <si>
    <t xml:space="preserve">                unclassified Melaminivora</t>
  </si>
  <si>
    <t xml:space="preserve">                  Melaminivora sp. SC2-9</t>
  </si>
  <si>
    <t xml:space="preserve">              Ottowia</t>
  </si>
  <si>
    <t xml:space="preserve">                Ottowia oryzae</t>
  </si>
  <si>
    <t xml:space="preserve">                unclassified Ottowia</t>
  </si>
  <si>
    <t xml:space="preserve">                  Ottowia sp. oral taxon 894</t>
  </si>
  <si>
    <t xml:space="preserve">              Pulveribacter</t>
  </si>
  <si>
    <t xml:space="preserve">                Pulveribacter suum</t>
  </si>
  <si>
    <t xml:space="preserve">              Simplicispira</t>
  </si>
  <si>
    <t xml:space="preserve">                Simplicispira suum</t>
  </si>
  <si>
    <t xml:space="preserve">              Serpentinomonas</t>
  </si>
  <si>
    <t xml:space="preserve">                Serpentinomonas mccroryi</t>
  </si>
  <si>
    <t xml:space="preserve">                Serpentinomonas raichei</t>
  </si>
  <si>
    <t xml:space="preserve">              Diaphorobacter</t>
  </si>
  <si>
    <t xml:space="preserve">                Diaphorobacter polyhydroxybutyrativorans</t>
  </si>
  <si>
    <t xml:space="preserve">              Candidatus Symbiobacter</t>
  </si>
  <si>
    <t xml:space="preserve">                Candidatus Symbiobacter mobilis</t>
  </si>
  <si>
    <t xml:space="preserve">                  Candidatus Symbiobacter mobilis CR</t>
  </si>
  <si>
    <t xml:space="preserve">              Curvibacter</t>
  </si>
  <si>
    <t xml:space="preserve">                unclassified Curvibacter</t>
  </si>
  <si>
    <t xml:space="preserve">                  Curvibacter sp. AEP1-3</t>
  </si>
  <si>
    <t xml:space="preserve">            Oxalobacteraceae</t>
  </si>
  <si>
    <t xml:space="preserve">              Massilia</t>
  </si>
  <si>
    <t xml:space="preserve">                unclassified Massilia</t>
  </si>
  <si>
    <t xml:space="preserve">                  Massilia sp. NR 4-1</t>
  </si>
  <si>
    <t xml:space="preserve">                  Massilia sp. WG5</t>
  </si>
  <si>
    <t xml:space="preserve">                  Massilia sp. YMA4</t>
  </si>
  <si>
    <t xml:space="preserve">                Massilia armeniaca</t>
  </si>
  <si>
    <t xml:space="preserve">                Massilia oculi</t>
  </si>
  <si>
    <t xml:space="preserve">                Massilia violaceinigra</t>
  </si>
  <si>
    <t xml:space="preserve">                Massilia putida</t>
  </si>
  <si>
    <t xml:space="preserve">              Janthinobacterium</t>
  </si>
  <si>
    <t xml:space="preserve">                Janthinobacterium agaricidamnosum</t>
  </si>
  <si>
    <t xml:space="preserve">                  Janthinobacterium agaricidamnosum NBRC 102515 = DSM 9628</t>
  </si>
  <si>
    <t xml:space="preserve">                unclassified Janthinobacterium</t>
  </si>
  <si>
    <t xml:space="preserve">                  Janthinobacterium sp. LM6</t>
  </si>
  <si>
    <t xml:space="preserve">                  Janthinobacterium sp. 1_2014MBL_MicDiv</t>
  </si>
  <si>
    <t xml:space="preserve">                  Janthinobacterium sp. B9-8</t>
  </si>
  <si>
    <t xml:space="preserve">                  Janthinobacterium sp. Marseille</t>
  </si>
  <si>
    <t xml:space="preserve">                Janthinobacterium svalbardensis</t>
  </si>
  <si>
    <t xml:space="preserve">              Herbaspirillum</t>
  </si>
  <si>
    <t xml:space="preserve">                Herbaspirillum hiltneri</t>
  </si>
  <si>
    <t xml:space="preserve">                  Herbaspirillum hiltneri N3</t>
  </si>
  <si>
    <t xml:space="preserve">                Herbaspirillum seropedicae</t>
  </si>
  <si>
    <t xml:space="preserve">                Herbaspirillum robiniae</t>
  </si>
  <si>
    <t xml:space="preserve">                unclassified Herbaspirillum</t>
  </si>
  <si>
    <t xml:space="preserve">                  Herbaspirillum sp. meg3</t>
  </si>
  <si>
    <t xml:space="preserve">                Herbaspirillum rubrisubalbicans</t>
  </si>
  <si>
    <t xml:space="preserve">              Collimonas</t>
  </si>
  <si>
    <t xml:space="preserve">                Collimonas pratensis</t>
  </si>
  <si>
    <t xml:space="preserve">                Collimonas fungivorans</t>
  </si>
  <si>
    <t xml:space="preserve">                  Collimonas fungivorans Ter331</t>
  </si>
  <si>
    <t xml:space="preserve">                Collimonas arenae</t>
  </si>
  <si>
    <t xml:space="preserve">              Herminiimonas</t>
  </si>
  <si>
    <t xml:space="preserve">                Herminiimonas arsenicoxydans</t>
  </si>
  <si>
    <t xml:space="preserve">                Herminiimonas arsenitoxidans</t>
  </si>
  <si>
    <t xml:space="preserve">              Oxalobacter</t>
  </si>
  <si>
    <t xml:space="preserve">                Oxalobacter formigenes</t>
  </si>
  <si>
    <t xml:space="preserve">            unclassified Burkholderiales</t>
  </si>
  <si>
    <t xml:space="preserve">              Burkholderiales Genera incertae sedis</t>
  </si>
  <si>
    <t xml:space="preserve">                Methylibium</t>
  </si>
  <si>
    <t xml:space="preserve">                  Methylibium petroleiphilum</t>
  </si>
  <si>
    <t xml:space="preserve">                    Methylibium petroleiphilum PM1</t>
  </si>
  <si>
    <t xml:space="preserve">                Roseateles</t>
  </si>
  <si>
    <t xml:space="preserve">                  Roseateles depolymerans</t>
  </si>
  <si>
    <t xml:space="preserve">                Thiomonas</t>
  </si>
  <si>
    <t xml:space="preserve">                  Thiomonas intermedia</t>
  </si>
  <si>
    <t xml:space="preserve">                    Thiomonas intermedia K12</t>
  </si>
  <si>
    <t xml:space="preserve">                  unclassified Thiomonas</t>
  </si>
  <si>
    <t xml:space="preserve">                    Thiomonas sp. X19</t>
  </si>
  <si>
    <t xml:space="preserve">                  Thiomonas arsenitoxydans</t>
  </si>
  <si>
    <t xml:space="preserve">                Rhizobacter</t>
  </si>
  <si>
    <t xml:space="preserve">                  Rhizobacter gummiphilus</t>
  </si>
  <si>
    <t xml:space="preserve">                Aquabacterium</t>
  </si>
  <si>
    <t xml:space="preserve">                  Aquabacterium olei</t>
  </si>
  <si>
    <t xml:space="preserve">                Rubrivivax</t>
  </si>
  <si>
    <t xml:space="preserve">                  Rubrivivax gelatinosus</t>
  </si>
  <si>
    <t xml:space="preserve">                    Rubrivivax gelatinosus IL144</t>
  </si>
  <si>
    <t xml:space="preserve">                Leptothrix</t>
  </si>
  <si>
    <t xml:space="preserve">                  Leptothrix cholodnii</t>
  </si>
  <si>
    <t xml:space="preserve">                    Leptothrix cholodnii SP-6</t>
  </si>
  <si>
    <t xml:space="preserve">                Mitsuaria</t>
  </si>
  <si>
    <t xml:space="preserve">                  unclassified Mitsuaria</t>
  </si>
  <si>
    <t xml:space="preserve">                    Mitsuaria sp. 7</t>
  </si>
  <si>
    <t xml:space="preserve">                Paucibacter</t>
  </si>
  <si>
    <t xml:space="preserve">                  unclassified Paucibacter</t>
  </si>
  <si>
    <t xml:space="preserve">                    Paucibacter sp. KCTC 42545</t>
  </si>
  <si>
    <t xml:space="preserve">              unclassified Burkholderiales (miscellaneous)</t>
  </si>
  <si>
    <t xml:space="preserve">                Burkholderiales bacterium GJ-E10</t>
  </si>
  <si>
    <t xml:space="preserve">                Burkholderiales bacterium YL45</t>
  </si>
  <si>
    <t xml:space="preserve">                Burkholderiales bacterium JOSHI_001</t>
  </si>
  <si>
    <t xml:space="preserve">              [Polyangium] brachysporum</t>
  </si>
  <si>
    <t xml:space="preserve">            Sutterellaceae</t>
  </si>
  <si>
    <t xml:space="preserve">              Sutterella</t>
  </si>
  <si>
    <t xml:space="preserve">                Sutterella megalosphaeroides</t>
  </si>
  <si>
    <t xml:space="preserve">          Rhodocyclales</t>
  </si>
  <si>
    <t xml:space="preserve">            Zoogloeaceae</t>
  </si>
  <si>
    <t xml:space="preserve">              Thauera</t>
  </si>
  <si>
    <t xml:space="preserve">                Thauera chlorobenzoica</t>
  </si>
  <si>
    <t xml:space="preserve">                unclassified Thauera</t>
  </si>
  <si>
    <t xml:space="preserve">                  Thauera sp. K11</t>
  </si>
  <si>
    <t xml:space="preserve">                  Thauera sp. MZ1T</t>
  </si>
  <si>
    <t xml:space="preserve">                Thauera aromatica</t>
  </si>
  <si>
    <t xml:space="preserve">                  Thauera aromatica K172</t>
  </si>
  <si>
    <t xml:space="preserve">                Thauera humireducens</t>
  </si>
  <si>
    <t xml:space="preserve">              Azoarcus</t>
  </si>
  <si>
    <t xml:space="preserve">                unclassified Azoarcus</t>
  </si>
  <si>
    <t xml:space="preserve">                  Azoarcus sp. DN11</t>
  </si>
  <si>
    <t xml:space="preserve">                  Azoarcus sp. SY39</t>
  </si>
  <si>
    <t xml:space="preserve">                  Azoarcus sp. CIB</t>
  </si>
  <si>
    <t xml:space="preserve">                  Azoarcus sp. KH32C</t>
  </si>
  <si>
    <t xml:space="preserve">                  Azoarcus sp. BH72</t>
  </si>
  <si>
    <t xml:space="preserve">                Azoarcus communis</t>
  </si>
  <si>
    <t xml:space="preserve">                Azoarcus olearius</t>
  </si>
  <si>
    <t xml:space="preserve">              unclassified Zoogloeaceae</t>
  </si>
  <si>
    <t xml:space="preserve">                Zoogloeaceae bacteirum Par-f-2</t>
  </si>
  <si>
    <t xml:space="preserve">            Rhodocyclaceae</t>
  </si>
  <si>
    <t xml:space="preserve">              Aromatoleum</t>
  </si>
  <si>
    <t xml:space="preserve">                Aromatoleum aromaticum</t>
  </si>
  <si>
    <t xml:space="preserve">                  Aromatoleum aromaticum EbN1</t>
  </si>
  <si>
    <t xml:space="preserve">              Azospira</t>
  </si>
  <si>
    <t xml:space="preserve">                Azospira oryzae</t>
  </si>
  <si>
    <t xml:space="preserve">                  Azospira oryzae PS</t>
  </si>
  <si>
    <t xml:space="preserve">              unclassified Rhodocyclaceae</t>
  </si>
  <si>
    <t xml:space="preserve">                Rhodocyclaceae bacterium</t>
  </si>
  <si>
    <t xml:space="preserve">            Azonexaceae</t>
  </si>
  <si>
    <t xml:space="preserve">              Dechloromonas</t>
  </si>
  <si>
    <t xml:space="preserve">                unclassified Dechloromonas</t>
  </si>
  <si>
    <t xml:space="preserve">                  Dechloromonas sp. HYN0024</t>
  </si>
  <si>
    <t xml:space="preserve">                Dechloromonas aromatica</t>
  </si>
  <si>
    <t xml:space="preserve">                  Dechloromonas aromatica RCB</t>
  </si>
  <si>
    <t xml:space="preserve">          Nitrosomonadales</t>
  </si>
  <si>
    <t xml:space="preserve">            Nitrosomonadaceae</t>
  </si>
  <si>
    <t xml:space="preserve">              Nitrosomonas</t>
  </si>
  <si>
    <t xml:space="preserve">                Nitrosomonas eutropha</t>
  </si>
  <si>
    <t xml:space="preserve">                  Nitrosomonas eutropha C91</t>
  </si>
  <si>
    <t xml:space="preserve">                unclassified Nitrosomonas</t>
  </si>
  <si>
    <t xml:space="preserve">                  Nitrosomonas sp. Is79A3</t>
  </si>
  <si>
    <t xml:space="preserve">                  Nitrosomonas sp. AL212</t>
  </si>
  <si>
    <t xml:space="preserve">                Nitrosomonas communis</t>
  </si>
  <si>
    <t xml:space="preserve">                Nitrosomonas europaea</t>
  </si>
  <si>
    <t xml:space="preserve">                  Nitrosomonas europaea ATCC 19718</t>
  </si>
  <si>
    <t xml:space="preserve">                Nitrosomonas ureae</t>
  </si>
  <si>
    <t xml:space="preserve">              Nitrosospira</t>
  </si>
  <si>
    <t xml:space="preserve">                Nitrosospira briensis</t>
  </si>
  <si>
    <t xml:space="preserve">                  Nitrosospira briensis C-128</t>
  </si>
  <si>
    <t xml:space="preserve">                Nitrosospira lacus</t>
  </si>
  <si>
    <t xml:space="preserve">                Nitrosospira multiformis</t>
  </si>
  <si>
    <t xml:space="preserve">                  Nitrosospira multiformis ATCC 25196</t>
  </si>
  <si>
    <t xml:space="preserve">            Gallionellaceae</t>
  </si>
  <si>
    <t xml:space="preserve">              Sulfuriferula</t>
  </si>
  <si>
    <t xml:space="preserve">                unclassified Sulfuriferula</t>
  </si>
  <si>
    <t xml:space="preserve">                  Sulfuriferula sp. AH1</t>
  </si>
  <si>
    <t xml:space="preserve">              Gallionella</t>
  </si>
  <si>
    <t xml:space="preserve">                Gallionella capsiferriformans</t>
  </si>
  <si>
    <t xml:space="preserve">                  Gallionella capsiferriformans ES-2</t>
  </si>
  <si>
    <t xml:space="preserve">              Ferriphaselus</t>
  </si>
  <si>
    <t xml:space="preserve">                Ferriphaselus amnicola</t>
  </si>
  <si>
    <t xml:space="preserve">              Sulfuricella</t>
  </si>
  <si>
    <t xml:space="preserve">                Sulfuricella denitrificans</t>
  </si>
  <si>
    <t xml:space="preserve">                  Sulfuricella denitrificans skB26</t>
  </si>
  <si>
    <t xml:space="preserve">              Sideroxydans</t>
  </si>
  <si>
    <t xml:space="preserve">                Sideroxydans lithotrophicus</t>
  </si>
  <si>
    <t xml:space="preserve">                  Sideroxydans lithotrophicus ES-1</t>
  </si>
  <si>
    <t xml:space="preserve">            Sterolibacteriaceae</t>
  </si>
  <si>
    <t xml:space="preserve">              Methyloversatilis</t>
  </si>
  <si>
    <t xml:space="preserve">                unclassified Methyloversatilis</t>
  </si>
  <si>
    <t xml:space="preserve">                  Methyloversatilis sp. RAC08</t>
  </si>
  <si>
    <t xml:space="preserve">              Sulfuritalea</t>
  </si>
  <si>
    <t xml:space="preserve">                Sulfuritalea hydrogenivorans</t>
  </si>
  <si>
    <t xml:space="preserve">                  Sulfuritalea hydrogenivorans sk43H</t>
  </si>
  <si>
    <t xml:space="preserve">            Methylophilaceae</t>
  </si>
  <si>
    <t xml:space="preserve">              Methylotenera</t>
  </si>
  <si>
    <t xml:space="preserve">                Methylotenera mobilis</t>
  </si>
  <si>
    <t xml:space="preserve">                  Methylotenera mobilis JLW8</t>
  </si>
  <si>
    <t xml:space="preserve">                Methylotenera versatilis</t>
  </si>
  <si>
    <t xml:space="preserve">                  Methylotenera versatilis 301</t>
  </si>
  <si>
    <t xml:space="preserve">              Methylovorus</t>
  </si>
  <si>
    <t xml:space="preserve">                Methylovorus glucosotrophus</t>
  </si>
  <si>
    <t xml:space="preserve">                  Methylovorus glucosetrophus SIP3-4</t>
  </si>
  <si>
    <t xml:space="preserve">                unclassified Methylovorus</t>
  </si>
  <si>
    <t xml:space="preserve">                  Methylovorus sp. MP688</t>
  </si>
  <si>
    <t xml:space="preserve">              Methylobacillus</t>
  </si>
  <si>
    <t xml:space="preserve">                Methylobacillus flagellatus</t>
  </si>
  <si>
    <t xml:space="preserve">                  Methylobacillus flagellatus KT</t>
  </si>
  <si>
    <t xml:space="preserve">              Methylophilus</t>
  </si>
  <si>
    <t xml:space="preserve">                unclassified Methylophilus</t>
  </si>
  <si>
    <t xml:space="preserve">                  Methylophilus sp. TWE2</t>
  </si>
  <si>
    <t xml:space="preserve">              Candidatus Methylopumilus</t>
  </si>
  <si>
    <t xml:space="preserve">                Candidatus Methylopumilus turicensis</t>
  </si>
  <si>
    <t xml:space="preserve">                Candidatus Methylopumilus planktonicus</t>
  </si>
  <si>
    <t xml:space="preserve">              unclassified Methylophilaceae</t>
  </si>
  <si>
    <t xml:space="preserve">                Methylomonas clara</t>
  </si>
  <si>
    <t xml:space="preserve">            Thiobacillaceae</t>
  </si>
  <si>
    <t xml:space="preserve">              Thiobacillus</t>
  </si>
  <si>
    <t xml:space="preserve">                Thiobacillus denitrificans</t>
  </si>
  <si>
    <t xml:space="preserve">                  Thiobacillus denitrificans ATCC 25259</t>
  </si>
  <si>
    <t xml:space="preserve">            unclassified Nitrosomonadales</t>
  </si>
  <si>
    <t xml:space="preserve">          Neisseriales</t>
  </si>
  <si>
    <t xml:space="preserve">            Chromobacteriaceae</t>
  </si>
  <si>
    <t xml:space="preserve">              Chromobacterium group</t>
  </si>
  <si>
    <t xml:space="preserve">                Chromobacterium</t>
  </si>
  <si>
    <t xml:space="preserve">                  Chromobacterium violaceum</t>
  </si>
  <si>
    <t xml:space="preserve">                    Chromobacterium violaceum ATCC 12472</t>
  </si>
  <si>
    <t xml:space="preserve">                  unclassified Chromobacterium</t>
  </si>
  <si>
    <t xml:space="preserve">                    Chromobacterium sp. ATCC 53434</t>
  </si>
  <si>
    <t xml:space="preserve">                    Chromobacterium sp. IIBBL 112-1</t>
  </si>
  <si>
    <t xml:space="preserve">                    Chromobacterium sp. IIBBL 274-1</t>
  </si>
  <si>
    <t xml:space="preserve">                  Chromobacterium rhizoryzae</t>
  </si>
  <si>
    <t xml:space="preserve">                  Chromobacterium vaccinii</t>
  </si>
  <si>
    <t xml:space="preserve">              Microvirgula</t>
  </si>
  <si>
    <t xml:space="preserve">                Microvirgula aerodenitrificans</t>
  </si>
  <si>
    <t xml:space="preserve">              Aquaspirillum</t>
  </si>
  <si>
    <t xml:space="preserve">                unclassified Aquaspirillum</t>
  </si>
  <si>
    <t xml:space="preserve">                  Aquaspirillum sp. LM1</t>
  </si>
  <si>
    <t xml:space="preserve">              Aquitalea</t>
  </si>
  <si>
    <t xml:space="preserve">                Aquitalea magnusonii</t>
  </si>
  <si>
    <t xml:space="preserve">              Jeongeupia</t>
  </si>
  <si>
    <t xml:space="preserve">                unclassified Jeongeupia</t>
  </si>
  <si>
    <t xml:space="preserve">                  Jeongeupia sp. USM3</t>
  </si>
  <si>
    <t xml:space="preserve">              Laribacter</t>
  </si>
  <si>
    <t xml:space="preserve">                Laribacter hongkongensis</t>
  </si>
  <si>
    <t xml:space="preserve">                  Laribacter hongkongensis HLHK9</t>
  </si>
  <si>
    <t xml:space="preserve">              Pseudogulbenkiania</t>
  </si>
  <si>
    <t xml:space="preserve">                unclassified Pseudogulbenkiania</t>
  </si>
  <si>
    <t xml:space="preserve">                  Pseudogulbenkiania sp. NH8B</t>
  </si>
  <si>
    <t xml:space="preserve">              Vogesella</t>
  </si>
  <si>
    <t xml:space="preserve">                unclassified Vogesella</t>
  </si>
  <si>
    <t xml:space="preserve">                  Vogesella sp. LIG4</t>
  </si>
  <si>
    <t xml:space="preserve">            Neisseriaceae</t>
  </si>
  <si>
    <t xml:space="preserve">              Neisseria</t>
  </si>
  <si>
    <t xml:space="preserve">                Neisseria zoodegmatis</t>
  </si>
  <si>
    <t xml:space="preserve">                unclassified Neisseria</t>
  </si>
  <si>
    <t xml:space="preserve">                  Neisseria sp. KEM232</t>
  </si>
  <si>
    <t xml:space="preserve">                  Neisseria sp. 10022</t>
  </si>
  <si>
    <t xml:space="preserve">                Neisseria meningitidis</t>
  </si>
  <si>
    <t xml:space="preserve">                  Neisseria meningitidis serogroup B</t>
  </si>
  <si>
    <t xml:space="preserve">                    Neisseria meningitidis alpha710</t>
  </si>
  <si>
    <t xml:space="preserve">                Neisseria elongata</t>
  </si>
  <si>
    <t xml:space="preserve">                  Neisseria elongata subsp. glycolytica</t>
  </si>
  <si>
    <t xml:space="preserve">                Neisseria sicca</t>
  </si>
  <si>
    <t xml:space="preserve">                Neisseria mucosa</t>
  </si>
  <si>
    <t xml:space="preserve">                Neisseria chenwenguii</t>
  </si>
  <si>
    <t xml:space="preserve">                Neisseria lactamica</t>
  </si>
  <si>
    <t xml:space="preserve">                  Neisseria lactamica 020-06</t>
  </si>
  <si>
    <t xml:space="preserve">                Neisseria gonorrhoeae</t>
  </si>
  <si>
    <t xml:space="preserve">                Neisseria subflava</t>
  </si>
  <si>
    <t xml:space="preserve">                Neisseria cinerea</t>
  </si>
  <si>
    <t xml:space="preserve">              Eikenella</t>
  </si>
  <si>
    <t xml:space="preserve">                Eikenella corrodens</t>
  </si>
  <si>
    <t xml:space="preserve">              Crenobacter</t>
  </si>
  <si>
    <t xml:space="preserve">                Crenobacter cavernae</t>
  </si>
  <si>
    <t xml:space="preserve">              Vitreoscilla</t>
  </si>
  <si>
    <t xml:space="preserve">                Vitreoscilla filiformis</t>
  </si>
  <si>
    <t xml:space="preserve">                unclassified Vitreoscilla</t>
  </si>
  <si>
    <t xml:space="preserve">                  Vitreoscilla sp. C1</t>
  </si>
  <si>
    <t xml:space="preserve">              unclassified Neisseriaceae</t>
  </si>
  <si>
    <t xml:space="preserve">                Neisseriaceae bacterium DSM 100970</t>
  </si>
  <si>
    <t xml:space="preserve">              Simonsiella</t>
  </si>
  <si>
    <t xml:space="preserve">                Simonsiella muelleri</t>
  </si>
  <si>
    <t xml:space="preserve">                  Simonsiella muelleri ATCC 29453</t>
  </si>
  <si>
    <t xml:space="preserve">              Kingella</t>
  </si>
  <si>
    <t xml:space="preserve">                Kingella kingae</t>
  </si>
  <si>
    <t xml:space="preserve">              Snodgrassella</t>
  </si>
  <si>
    <t xml:space="preserve">                Snodgrassella alvi</t>
  </si>
  <si>
    <t xml:space="preserve">                  Snodgrassella alvi wkB2</t>
  </si>
  <si>
    <t xml:space="preserve">          unclassified Betaproteobacteria</t>
  </si>
  <si>
    <t xml:space="preserve">            Candidatus Accumulibacter</t>
  </si>
  <si>
    <t xml:space="preserve">              Candidatus Accumulibacter phosphatis</t>
  </si>
  <si>
    <t xml:space="preserve">                Candidatus Accumulibacter phosphatis clade IIA str. UW-1</t>
  </si>
  <si>
    <t xml:space="preserve">            unclassified Betaproteobacteria (miscellaneous)</t>
  </si>
  <si>
    <t xml:space="preserve">              Betaproteobacteria bacterium GR16-43</t>
  </si>
  <si>
    <t xml:space="preserve">              beta proteobacterium CB</t>
  </si>
  <si>
    <t xml:space="preserve">            Candidatus Profftella</t>
  </si>
  <si>
    <t xml:space="preserve">              Candidatus Profftella armatura</t>
  </si>
  <si>
    <t xml:space="preserve">            Candidatus Kinetoplastibacterium</t>
  </si>
  <si>
    <t xml:space="preserve">              Candidatus Kinetoplastibacterium desouzaii</t>
  </si>
  <si>
    <t xml:space="preserve">                Candidatus Kinetoplastibacterium desouzaii TCC079E</t>
  </si>
  <si>
    <t xml:space="preserve">              Candidatus Kinetoplastibacterium crithidii</t>
  </si>
  <si>
    <t xml:space="preserve">              Candidatus Kinetoplastibacterium sorsogonicusi</t>
  </si>
  <si>
    <t xml:space="preserve">              Candidatus Kinetoplastibacterium galatii</t>
  </si>
  <si>
    <t xml:space="preserve">                Candidatus Kinetoplastibacterium galatii TCC219</t>
  </si>
  <si>
    <t xml:space="preserve">            Candidatus Nasuia</t>
  </si>
  <si>
    <t xml:space="preserve">              Candidatus Nasuia deltocephalinicola</t>
  </si>
  <si>
    <t xml:space="preserve">                Candidatus Nasuia deltocephalinicola str. NAS-ALF</t>
  </si>
  <si>
    <t xml:space="preserve">            Candidatus Tremblaya</t>
  </si>
  <si>
    <t xml:space="preserve">              Candidatus Tremblaya princeps</t>
  </si>
  <si>
    <t>P1</t>
  </si>
  <si>
    <t xml:space="preserve">        delta/epsilon subdivisions</t>
  </si>
  <si>
    <t xml:space="preserve">          Deltaproteobacteria</t>
  </si>
  <si>
    <t xml:space="preserve">            Desulfuromonadales</t>
  </si>
  <si>
    <t xml:space="preserve">              Geobacteraceae</t>
  </si>
  <si>
    <t xml:space="preserve">                Geobacter</t>
  </si>
  <si>
    <t xml:space="preserve">                  Geobacter uraniireducens</t>
  </si>
  <si>
    <t xml:space="preserve">                    Geobacter uraniireducens Rf4</t>
  </si>
  <si>
    <t xml:space="preserve">                  unclassified Geobacter</t>
  </si>
  <si>
    <t xml:space="preserve">                    Geobacter sp. M18</t>
  </si>
  <si>
    <t xml:space="preserve">                    Geobacter sp. DSM 9736</t>
  </si>
  <si>
    <t xml:space="preserve">                    Geobacter sp. M21</t>
  </si>
  <si>
    <t xml:space="preserve">                  Geobacter bemidjiensis</t>
  </si>
  <si>
    <t xml:space="preserve">                    Geobacter bemidjiensis Bem</t>
  </si>
  <si>
    <t xml:space="preserve">                  Geobacter sulfurreducens</t>
  </si>
  <si>
    <t xml:space="preserve">                    Geobacter sulfurreducens KN400</t>
  </si>
  <si>
    <t xml:space="preserve">                    Geobacter sulfurreducens PCA</t>
  </si>
  <si>
    <t xml:space="preserve">                  Geobacter daltonii</t>
  </si>
  <si>
    <t xml:space="preserve">                    Geobacter daltonii FRC-32</t>
  </si>
  <si>
    <t xml:space="preserve">                  Geobacter metallireducens</t>
  </si>
  <si>
    <t xml:space="preserve">                    Geobacter metallireducens GS-15</t>
  </si>
  <si>
    <t xml:space="preserve">                  Geobacter lovleyi</t>
  </si>
  <si>
    <t xml:space="preserve">                    Geobacter lovleyi SZ</t>
  </si>
  <si>
    <t xml:space="preserve">                  Geobacter anodireducens</t>
  </si>
  <si>
    <t xml:space="preserve">                  Geobacter pickeringii</t>
  </si>
  <si>
    <t xml:space="preserve">                Geoalkalibacter</t>
  </si>
  <si>
    <t xml:space="preserve">                  Geoalkalibacter subterraneus</t>
  </si>
  <si>
    <t xml:space="preserve">              Desulfuromonadaceae</t>
  </si>
  <si>
    <t xml:space="preserve">                Pelobacter</t>
  </si>
  <si>
    <t xml:space="preserve">                  Pelobacter propionicus</t>
  </si>
  <si>
    <t xml:space="preserve">                    Pelobacter propionicus DSM 2379</t>
  </si>
  <si>
    <t xml:space="preserve">                  Pelobacter acetylenicus</t>
  </si>
  <si>
    <t xml:space="preserve">                  Pelobacter carbinolicus</t>
  </si>
  <si>
    <t xml:space="preserve">                    Pelobacter carbinolicus DSM 2380</t>
  </si>
  <si>
    <t xml:space="preserve">                  unclassified Pelobacter</t>
  </si>
  <si>
    <t xml:space="preserve">                    Pelobacter sp. SFB93</t>
  </si>
  <si>
    <t xml:space="preserve">                Desulfuromonas</t>
  </si>
  <si>
    <t xml:space="preserve">                  unclassified Desulfuromonas</t>
  </si>
  <si>
    <t xml:space="preserve">                    Desulfuromonas sp. DDH964</t>
  </si>
  <si>
    <t xml:space="preserve">                  Desulfuromonas soudanensis</t>
  </si>
  <si>
    <t xml:space="preserve">            Myxococcales</t>
  </si>
  <si>
    <t xml:space="preserve">              Cystobacterineae</t>
  </si>
  <si>
    <t xml:space="preserve">                Myxococcaceae</t>
  </si>
  <si>
    <t xml:space="preserve">                  Myxococcus</t>
  </si>
  <si>
    <t xml:space="preserve">                    Myxococcus stipitatus</t>
  </si>
  <si>
    <t xml:space="preserve">                      Myxococcus stipitatus DSM 14675</t>
  </si>
  <si>
    <t xml:space="preserve">                    Myxococcus fulvus</t>
  </si>
  <si>
    <t xml:space="preserve">                      Myxococcus fulvus 124B02</t>
  </si>
  <si>
    <t xml:space="preserve">                    Myxococcus xanthus</t>
  </si>
  <si>
    <t xml:space="preserve">                      Myxococcus xanthus DK 1622</t>
  </si>
  <si>
    <t xml:space="preserve">                    Myxococcus hansupus</t>
  </si>
  <si>
    <t xml:space="preserve">                    Myxococcus macrosporus</t>
  </si>
  <si>
    <t xml:space="preserve">                      Myxococcus macrosporus DSM 14697</t>
  </si>
  <si>
    <t xml:space="preserve">                  Corallococcus</t>
  </si>
  <si>
    <t xml:space="preserve">                    Corallococcus coralloides</t>
  </si>
  <si>
    <t xml:space="preserve">                      Corallococcus coralloides DSM 2259</t>
  </si>
  <si>
    <t xml:space="preserve">                Archangiaceae</t>
  </si>
  <si>
    <t xml:space="preserve">                  Stigmatella</t>
  </si>
  <si>
    <t xml:space="preserve">                    Stigmatella aurantiaca</t>
  </si>
  <si>
    <t xml:space="preserve">                      Stigmatella aurantiaca DW4/3-1</t>
  </si>
  <si>
    <t xml:space="preserve">                  Cystobacter</t>
  </si>
  <si>
    <t xml:space="preserve">                    Cystobacter fuscus</t>
  </si>
  <si>
    <t xml:space="preserve">                  Archangium</t>
  </si>
  <si>
    <t xml:space="preserve">                    Archangium gephyra</t>
  </si>
  <si>
    <t xml:space="preserve">                  Melittangium</t>
  </si>
  <si>
    <t xml:space="preserve">                    Melittangium boletus</t>
  </si>
  <si>
    <t xml:space="preserve">                      Melittangium boletus DSM 14713</t>
  </si>
  <si>
    <t xml:space="preserve">                Anaeromyxobacteraceae</t>
  </si>
  <si>
    <t xml:space="preserve">                  Anaeromyxobacter</t>
  </si>
  <si>
    <t xml:space="preserve">                    Anaeromyxobacter dehalogenans</t>
  </si>
  <si>
    <t xml:space="preserve">                      Anaeromyxobacter dehalogenans 2CP-C</t>
  </si>
  <si>
    <t xml:space="preserve">                      Anaeromyxobacter dehalogenans 2CP-1</t>
  </si>
  <si>
    <t xml:space="preserve">                    unclassified Anaeromyxobacter</t>
  </si>
  <si>
    <t xml:space="preserve">                      Anaeromyxobacter sp. K</t>
  </si>
  <si>
    <t xml:space="preserve">                      Anaeromyxobacter sp. Fw109-5</t>
  </si>
  <si>
    <t xml:space="preserve">                Vulgatibacteraceae</t>
  </si>
  <si>
    <t xml:space="preserve">                  Vulgatibacter</t>
  </si>
  <si>
    <t xml:space="preserve">                    Vulgatibacter incomptus</t>
  </si>
  <si>
    <t xml:space="preserve">              Sorangiineae</t>
  </si>
  <si>
    <t xml:space="preserve">                Polyangiaceae</t>
  </si>
  <si>
    <t xml:space="preserve">                  Sorangium</t>
  </si>
  <si>
    <t xml:space="preserve">                    Sorangium cellulosum</t>
  </si>
  <si>
    <t xml:space="preserve">                      Sorangium cellulosum So ce56</t>
  </si>
  <si>
    <t xml:space="preserve">                      Sorangium cellulosum So0157-2</t>
  </si>
  <si>
    <t xml:space="preserve">                  Chondromyces</t>
  </si>
  <si>
    <t xml:space="preserve">                    Chondromyces crocatus</t>
  </si>
  <si>
    <t xml:space="preserve">                  Pajaroellobacter</t>
  </si>
  <si>
    <t xml:space="preserve">                    Pajaroellobacter abortibovis</t>
  </si>
  <si>
    <t xml:space="preserve">                Sandaracinaceae</t>
  </si>
  <si>
    <t xml:space="preserve">                  Sandaracinus</t>
  </si>
  <si>
    <t xml:space="preserve">                    Sandaracinus amylolyticus</t>
  </si>
  <si>
    <t xml:space="preserve">              Nannocystineae</t>
  </si>
  <si>
    <t xml:space="preserve">                Kofleriaceae</t>
  </si>
  <si>
    <t xml:space="preserve">                  Haliangium</t>
  </si>
  <si>
    <t xml:space="preserve">                    Haliangium ochraceum</t>
  </si>
  <si>
    <t xml:space="preserve">                      Haliangium ochraceum DSM 14365</t>
  </si>
  <si>
    <t xml:space="preserve">            Desulfovibrionales</t>
  </si>
  <si>
    <t xml:space="preserve">              Desulfovibrionaceae</t>
  </si>
  <si>
    <t xml:space="preserve">                Desulfovibrio</t>
  </si>
  <si>
    <t xml:space="preserve">                  Desulfovibrio vulgaris</t>
  </si>
  <si>
    <t xml:space="preserve">                    Desulfovibrio vulgaris str. 'Miyazaki F'</t>
  </si>
  <si>
    <t xml:space="preserve">                    Desulfovibrio vulgaris DP4</t>
  </si>
  <si>
    <t xml:space="preserve">                  Desulfovibrio magneticus</t>
  </si>
  <si>
    <t xml:space="preserve">                    Desulfovibrio magneticus RS-1</t>
  </si>
  <si>
    <t xml:space="preserve">                  Desulfovibrio piger</t>
  </si>
  <si>
    <t xml:space="preserve">                  Desulfovibrio alaskensis</t>
  </si>
  <si>
    <t xml:space="preserve">                    Desulfovibrio alaskensis G20</t>
  </si>
  <si>
    <t xml:space="preserve">                  Desulfovibrio fairfieldensis</t>
  </si>
  <si>
    <t xml:space="preserve">                  Desulfovibrio gigas</t>
  </si>
  <si>
    <t xml:space="preserve">                    Desulfovibrio gigas DSM 1382 = ATCC 19364</t>
  </si>
  <si>
    <t xml:space="preserve">                  Desulfovibrio desulfuricans</t>
  </si>
  <si>
    <t xml:space="preserve">                    Desulfovibrio desulfuricans ND132</t>
  </si>
  <si>
    <t xml:space="preserve">                  Candidatus Desulfovibrio trichonymphae</t>
  </si>
  <si>
    <t xml:space="preserve">                  Desulfovibrio salexigens</t>
  </si>
  <si>
    <t xml:space="preserve">                    Desulfovibrio salexigens DSM 2638</t>
  </si>
  <si>
    <t xml:space="preserve">                  Desulfovibrio hydrothermalis</t>
  </si>
  <si>
    <t xml:space="preserve">                    Desulfovibrio hydrothermalis AM13 = DSM 14728</t>
  </si>
  <si>
    <t xml:space="preserve">                Pseudodesulfovibrio</t>
  </si>
  <si>
    <t xml:space="preserve">                  Pseudodesulfovibrio piezophilus</t>
  </si>
  <si>
    <t xml:space="preserve">                    Pseudodesulfovibrio piezophilus C1TLV30</t>
  </si>
  <si>
    <t xml:space="preserve">                  Pseudodesulfovibrio indicus</t>
  </si>
  <si>
    <t xml:space="preserve">                  Pseudodesulfovibrio aespoeensis</t>
  </si>
  <si>
    <t xml:space="preserve">                    Pseudodesulfovibrio aespoeensis Aspo-2</t>
  </si>
  <si>
    <t xml:space="preserve">                  Pseudodesulfovibrio profundus</t>
  </si>
  <si>
    <t xml:space="preserve">                Lawsonia</t>
  </si>
  <si>
    <t xml:space="preserve">                  Lawsonia intracellularis</t>
  </si>
  <si>
    <t xml:space="preserve">                Desulfocurvibacter</t>
  </si>
  <si>
    <t xml:space="preserve">                  Desulfocurvibacter africanus</t>
  </si>
  <si>
    <t xml:space="preserve">                    Desulfocurvibacter africanus subsp. africanus</t>
  </si>
  <si>
    <t xml:space="preserve">                      Desulfocurvibacter africanus subsp. africanus str. Walvis Bay</t>
  </si>
  <si>
    <t xml:space="preserve">              Desulfomicrobiaceae</t>
  </si>
  <si>
    <t xml:space="preserve">                Desulfomicrobium</t>
  </si>
  <si>
    <t xml:space="preserve">                  Desulfomicrobium baculatum</t>
  </si>
  <si>
    <t xml:space="preserve">                    Desulfomicrobium baculatum DSM 4028</t>
  </si>
  <si>
    <t xml:space="preserve">                  Desulfomicrobium orale</t>
  </si>
  <si>
    <t xml:space="preserve">                    Desulfomicrobium orale DSM 12838</t>
  </si>
  <si>
    <t xml:space="preserve">              Desulfohalobiaceae</t>
  </si>
  <si>
    <t xml:space="preserve">                Desulfohalobium</t>
  </si>
  <si>
    <t xml:space="preserve">                  Desulfohalobium retbaense</t>
  </si>
  <si>
    <t xml:space="preserve">                    Desulfohalobium retbaense DSM 5692</t>
  </si>
  <si>
    <t xml:space="preserve">            Desulfobacterales</t>
  </si>
  <si>
    <t xml:space="preserve">              Desulfobacteraceae</t>
  </si>
  <si>
    <t xml:space="preserve">                Desulfococcus</t>
  </si>
  <si>
    <t xml:space="preserve">                  Desulfococcus oleovorans</t>
  </si>
  <si>
    <t xml:space="preserve">                    Desulfococcus oleovorans Hxd3</t>
  </si>
  <si>
    <t xml:space="preserve">                  Desulfococcus multivorans</t>
  </si>
  <si>
    <t xml:space="preserve">                Desulfobacterium</t>
  </si>
  <si>
    <t xml:space="preserve">                  Desulfobacterium autotrophicum</t>
  </si>
  <si>
    <t xml:space="preserve">                    Desulfobacterium autotrophicum HRM2</t>
  </si>
  <si>
    <t xml:space="preserve">                Desulfobacter</t>
  </si>
  <si>
    <t xml:space="preserve">                  Desulfobacter postgatei</t>
  </si>
  <si>
    <t xml:space="preserve">                    Desulfobacter postgatei 2ac9</t>
  </si>
  <si>
    <t xml:space="preserve">                Desulfatibacillum</t>
  </si>
  <si>
    <t xml:space="preserve">                  Desulfatibacillum alkenivorans</t>
  </si>
  <si>
    <t xml:space="preserve">                    Desulfatibacillum alkenivorans AK-01</t>
  </si>
  <si>
    <t xml:space="preserve">              Desulfobulbaceae</t>
  </si>
  <si>
    <t xml:space="preserve">                Desulfobulbus</t>
  </si>
  <si>
    <t xml:space="preserve">                  Desulfobulbus oralis</t>
  </si>
  <si>
    <t xml:space="preserve">                Desulfotalea</t>
  </si>
  <si>
    <t xml:space="preserve">                  Desulfotalea psychrophila</t>
  </si>
  <si>
    <t xml:space="preserve">                    Desulfotalea psychrophila LSv54</t>
  </si>
  <si>
    <t xml:space="preserve">                Desulfurivibrio</t>
  </si>
  <si>
    <t xml:space="preserve">                  Desulfurivibrio alkaliphilus</t>
  </si>
  <si>
    <t xml:space="preserve">                    Desulfurivibrio alkaliphilus AHT 2</t>
  </si>
  <si>
    <t xml:space="preserve">                Desulfocapsa</t>
  </si>
  <si>
    <t xml:space="preserve">                  Desulfocapsa sulfexigens</t>
  </si>
  <si>
    <t xml:space="preserve">                    Desulfocapsa sulfexigens DSM 10523</t>
  </si>
  <si>
    <t xml:space="preserve">            Syntrophobacterales</t>
  </si>
  <si>
    <t xml:space="preserve">              Syntrophobacteraceae</t>
  </si>
  <si>
    <t xml:space="preserve">                Syntrophobacter</t>
  </si>
  <si>
    <t xml:space="preserve">                  Syntrophobacter fumaroxidans</t>
  </si>
  <si>
    <t xml:space="preserve">                    Syntrophobacter fumaroxidans MPOB</t>
  </si>
  <si>
    <t xml:space="preserve">              Syntrophaceae</t>
  </si>
  <si>
    <t xml:space="preserve">                Syntrophus</t>
  </si>
  <si>
    <t xml:space="preserve">                  Syntrophus aciditrophicus</t>
  </si>
  <si>
    <t xml:space="preserve">                    Syntrophus aciditrophicus SB</t>
  </si>
  <si>
    <t xml:space="preserve">                Desulfobacca</t>
  </si>
  <si>
    <t xml:space="preserve">                  Desulfobacca acetoxidans</t>
  </si>
  <si>
    <t xml:space="preserve">                    Desulfobacca acetoxidans DSM 11109</t>
  </si>
  <si>
    <t xml:space="preserve">                Desulfomonile</t>
  </si>
  <si>
    <t xml:space="preserve">                  Desulfomonile tiedjei</t>
  </si>
  <si>
    <t xml:space="preserve">                    Desulfomonile tiedjei DSM 6799</t>
  </si>
  <si>
    <t xml:space="preserve">            Desulfurellales</t>
  </si>
  <si>
    <t xml:space="preserve">              Desulfurellaceae</t>
  </si>
  <si>
    <t xml:space="preserve">                Desulfurella</t>
  </si>
  <si>
    <t xml:space="preserve">                  Desulfurella acetivorans</t>
  </si>
  <si>
    <t xml:space="preserve">                    Desulfurella acetivorans A63</t>
  </si>
  <si>
    <t xml:space="preserve">                Hippea</t>
  </si>
  <si>
    <t xml:space="preserve">                  Hippea maritima</t>
  </si>
  <si>
    <t xml:space="preserve">                    Hippea maritima DSM 10411</t>
  </si>
  <si>
    <t xml:space="preserve">            Desulfarculales</t>
  </si>
  <si>
    <t xml:space="preserve">              Desulfarculaceae</t>
  </si>
  <si>
    <t xml:space="preserve">                Desulfarculus</t>
  </si>
  <si>
    <t xml:space="preserve">                  Desulfarculus baarsii</t>
  </si>
  <si>
    <t xml:space="preserve">                    Desulfarculus baarsii DSM 2075</t>
  </si>
  <si>
    <t xml:space="preserve">            Bradymonadales</t>
  </si>
  <si>
    <t xml:space="preserve">              Bradymonadaceae</t>
  </si>
  <si>
    <t xml:space="preserve">                Bradymonas</t>
  </si>
  <si>
    <t xml:space="preserve">                  Bradymonas sediminis</t>
  </si>
  <si>
    <t xml:space="preserve">            Candidatus Desulfofervidaceae</t>
  </si>
  <si>
    <t xml:space="preserve">              Candidatus Desulfofervidus</t>
  </si>
  <si>
    <t xml:space="preserve">                Candidatus Desulfofervidus auxilii</t>
  </si>
  <si>
    <t xml:space="preserve">          Epsilonproteobacteria</t>
  </si>
  <si>
    <t xml:space="preserve">            Campylobacterales</t>
  </si>
  <si>
    <t xml:space="preserve">              Campylobacteraceae</t>
  </si>
  <si>
    <t xml:space="preserve">                Campylobacter</t>
  </si>
  <si>
    <t xml:space="preserve">                  Campylobacter coli</t>
  </si>
  <si>
    <t xml:space="preserve">                  unclassified Campylobacter</t>
  </si>
  <si>
    <t xml:space="preserve">                    Campylobacter sp. RM12175</t>
  </si>
  <si>
    <t xml:space="preserve">                    Campylobacter sp. RM8964</t>
  </si>
  <si>
    <t xml:space="preserve">                    Campylobacter sp. RM16704</t>
  </si>
  <si>
    <t xml:space="preserve">                    Campylobacter sp. RM6137</t>
  </si>
  <si>
    <t xml:space="preserve">                  Campylobacter volucris</t>
  </si>
  <si>
    <t xml:space="preserve">                    Campylobacter volucris LMG 24379</t>
  </si>
  <si>
    <t xml:space="preserve">                  Campylobacter jejuni</t>
  </si>
  <si>
    <t xml:space="preserve">                    Campylobacter jejuni subsp. jejuni</t>
  </si>
  <si>
    <t xml:space="preserve">                  Campylobacter iguaniorum</t>
  </si>
  <si>
    <t xml:space="preserve">                  Campylobacter cuniculorum</t>
  </si>
  <si>
    <t xml:space="preserve">                    Campylobacter cuniculorum DSM 23162 = LMG 24588</t>
  </si>
  <si>
    <t xml:space="preserve">                  Campylobacter lari</t>
  </si>
  <si>
    <t xml:space="preserve">                    Campylobacter lari RM16701</t>
  </si>
  <si>
    <t xml:space="preserve">                    Campylobacter lari RM16712</t>
  </si>
  <si>
    <t xml:space="preserve">                  Campylobacter hepaticus</t>
  </si>
  <si>
    <t xml:space="preserve">                  Campylobacter ureolyticus</t>
  </si>
  <si>
    <t xml:space="preserve">                    Campylobacter ureolyticus RIGS 9880</t>
  </si>
  <si>
    <t xml:space="preserve">                  Campylobacter curvus</t>
  </si>
  <si>
    <t xml:space="preserve">                    Campylobacter curvus 525.92</t>
  </si>
  <si>
    <t xml:space="preserve">                  Campylobacter insulaenigrae</t>
  </si>
  <si>
    <t xml:space="preserve">                    Campylobacter insulaenigrae NCTC 12927</t>
  </si>
  <si>
    <t xml:space="preserve">                  Campylobacter concisus</t>
  </si>
  <si>
    <t xml:space="preserve">                  Campylobacter sputorum</t>
  </si>
  <si>
    <t xml:space="preserve">                    Campylobacter sputorum biovar faecalis</t>
  </si>
  <si>
    <t xml:space="preserve">                      Campylobacter sputorum bv. faecalis CCUG 20703</t>
  </si>
  <si>
    <t xml:space="preserve">                  Campylobacter pinnipediorum</t>
  </si>
  <si>
    <t xml:space="preserve">                    Campylobacter pinnipediorum subsp. caledonicus</t>
  </si>
  <si>
    <t xml:space="preserve">                  Campylobacter gracilis</t>
  </si>
  <si>
    <t xml:space="preserve">                  Campylobacter helveticus</t>
  </si>
  <si>
    <t xml:space="preserve">                Arcobacter group</t>
  </si>
  <si>
    <t xml:space="preserve">                  Arcobacter</t>
  </si>
  <si>
    <t xml:space="preserve">                    Arcobacter molluscorum</t>
  </si>
  <si>
    <t xml:space="preserve">                      Arcobacter molluscorum LMG 25693</t>
  </si>
  <si>
    <t xml:space="preserve">                    Arcobacter halophilus</t>
  </si>
  <si>
    <t xml:space="preserve">                    Arcobacter nitrofigilis</t>
  </si>
  <si>
    <t xml:space="preserve">                      Arcobacter nitrofigilis DSM 7299</t>
  </si>
  <si>
    <t xml:space="preserve">                    Arcobacter skirrowii</t>
  </si>
  <si>
    <t xml:space="preserve">                      Arcobacter skirrowii CCUG 10374</t>
  </si>
  <si>
    <t xml:space="preserve">                    Arcobacter mytili</t>
  </si>
  <si>
    <t xml:space="preserve">                      Arcobacter mytili LMG 24559</t>
  </si>
  <si>
    <t xml:space="preserve">                    Arcobacter marinus</t>
  </si>
  <si>
    <t xml:space="preserve">                    Arcobacter bivalviorum</t>
  </si>
  <si>
    <t xml:space="preserve">                    Arcobacter butzleri</t>
  </si>
  <si>
    <t xml:space="preserve">                    Arcobacter ellisii</t>
  </si>
  <si>
    <t xml:space="preserve">                    Arcobacter trophiarum</t>
  </si>
  <si>
    <t xml:space="preserve">                      Arcobacter trophiarum LMG 25534</t>
  </si>
  <si>
    <t xml:space="preserve">                    Arcobacter suis</t>
  </si>
  <si>
    <t xml:space="preserve">                      Arcobacter suis CECT 7833</t>
  </si>
  <si>
    <t xml:space="preserve">                    Arcobacter cryaerophilus</t>
  </si>
  <si>
    <t xml:space="preserve">                    Arcobacter peruensis</t>
  </si>
  <si>
    <t xml:space="preserve">                  unclassified Arcobacter group</t>
  </si>
  <si>
    <t xml:space="preserve">                    Arcobacter sp. L</t>
  </si>
  <si>
    <t xml:space="preserve">                Sulfurospirillum</t>
  </si>
  <si>
    <t xml:space="preserve">                  Sulfurospirillum barnesii</t>
  </si>
  <si>
    <t xml:space="preserve">                    Sulfurospirillum barnesii SES-3</t>
  </si>
  <si>
    <t xml:space="preserve">                  unclassified Sulfurospirillum</t>
  </si>
  <si>
    <t xml:space="preserve">                    Sulfurospirillum sp. JPD-1</t>
  </si>
  <si>
    <t xml:space="preserve">                    Sulfurospirillum sp. UCH001</t>
  </si>
  <si>
    <t xml:space="preserve">                  Sulfurospirillum multivorans</t>
  </si>
  <si>
    <t xml:space="preserve">                    Sulfurospirillum multivorans DSM 12446</t>
  </si>
  <si>
    <t xml:space="preserve">                  Sulfurospirillum cavolei</t>
  </si>
  <si>
    <t xml:space="preserve">              Helicobacteraceae</t>
  </si>
  <si>
    <t xml:space="preserve">                Helicobacter</t>
  </si>
  <si>
    <t xml:space="preserve">                  Helicobacter felis</t>
  </si>
  <si>
    <t xml:space="preserve">                    Helicobacter felis ATCC 49179</t>
  </si>
  <si>
    <t xml:space="preserve">                  Helicobacter pylori</t>
  </si>
  <si>
    <t xml:space="preserve">                    Helicobacter pylori Aklavik86</t>
  </si>
  <si>
    <t xml:space="preserve">                    Helicobacter pylori UM066</t>
  </si>
  <si>
    <t xml:space="preserve">                  Helicobacter apodemus</t>
  </si>
  <si>
    <t xml:space="preserve">                  Helicobacter bizzozeronii</t>
  </si>
  <si>
    <t xml:space="preserve">                    Helicobacter bizzozeronii CIII-1</t>
  </si>
  <si>
    <t xml:space="preserve">                  Helicobacter cinaedi</t>
  </si>
  <si>
    <t xml:space="preserve">                  Helicobacter himalayensis</t>
  </si>
  <si>
    <t xml:space="preserve">                  Helicobacter typhlonius</t>
  </si>
  <si>
    <t xml:space="preserve">                  Helicobacter hepaticus</t>
  </si>
  <si>
    <t xml:space="preserve">                    Helicobacter hepaticus ATCC 51449</t>
  </si>
  <si>
    <t xml:space="preserve">                  Helicobacter bilis</t>
  </si>
  <si>
    <t xml:space="preserve">                  Helicobacter canadensis</t>
  </si>
  <si>
    <t xml:space="preserve">                    Helicobacter canadensis MIT 98-5491</t>
  </si>
  <si>
    <t xml:space="preserve">                Sulfurimonas</t>
  </si>
  <si>
    <t xml:space="preserve">                  Sulfurimonas denitrificans</t>
  </si>
  <si>
    <t xml:space="preserve">                    Sulfurimonas denitrificans DSM 1251</t>
  </si>
  <si>
    <t xml:space="preserve">                  Sulfurimonas gotlandica</t>
  </si>
  <si>
    <t xml:space="preserve">                    Sulfurimonas gotlandica GD1</t>
  </si>
  <si>
    <t xml:space="preserve">                Sulfuricurvum</t>
  </si>
  <si>
    <t xml:space="preserve">                  Sulfuricurvum kujiense</t>
  </si>
  <si>
    <t xml:space="preserve">                    Sulfuricurvum kujiense DSM 16994</t>
  </si>
  <si>
    <t xml:space="preserve">              unclassified Campylobacterales</t>
  </si>
  <si>
    <t xml:space="preserve">                Nitratifractor</t>
  </si>
  <si>
    <t xml:space="preserve">                  Nitratifractor salsuginis</t>
  </si>
  <si>
    <t xml:space="preserve">                    Nitratifractor salsuginis DSM 16511</t>
  </si>
  <si>
    <t xml:space="preserve">            unclassified Epsilonproteobacteria</t>
  </si>
  <si>
    <t xml:space="preserve">              Sulfurovum</t>
  </si>
  <si>
    <t xml:space="preserve">                unclassified Sulfurovum</t>
  </si>
  <si>
    <t xml:space="preserve">                  Sulfurovum sp. NBC37-1</t>
  </si>
  <si>
    <t xml:space="preserve">                Sulfurovum lithotrophicum</t>
  </si>
  <si>
    <t xml:space="preserve">              Nitratiruptor</t>
  </si>
  <si>
    <t xml:space="preserve">                unclassified Nitratiruptor</t>
  </si>
  <si>
    <t xml:space="preserve">                  Nitratiruptor sp. SB155-2</t>
  </si>
  <si>
    <t xml:space="preserve">            Nautiliales</t>
  </si>
  <si>
    <t xml:space="preserve">              Nautiliaceae</t>
  </si>
  <si>
    <t xml:space="preserve">                Nautilia</t>
  </si>
  <si>
    <t xml:space="preserve">                  Nautilia profundicola</t>
  </si>
  <si>
    <t xml:space="preserve">                    Nautilia profundicola AmH</t>
  </si>
  <si>
    <t xml:space="preserve">        Acidithiobacillia</t>
  </si>
  <si>
    <t xml:space="preserve">          Acidithiobacillales</t>
  </si>
  <si>
    <t xml:space="preserve">            Acidithiobacillaceae</t>
  </si>
  <si>
    <t xml:space="preserve">              Acidithiobacillus</t>
  </si>
  <si>
    <t xml:space="preserve">                Acidithiobacillus ferrivorans</t>
  </si>
  <si>
    <t xml:space="preserve">                  Acidithiobacillus ferrivorans SS3</t>
  </si>
  <si>
    <t xml:space="preserve">                Acidithiobacillus ferrooxidans</t>
  </si>
  <si>
    <t xml:space="preserve">                  Acidithiobacillus ferrooxidans ATCC 23270</t>
  </si>
  <si>
    <t xml:space="preserve">                Acidithiobacillus caldus</t>
  </si>
  <si>
    <t xml:space="preserve">                  Acidithiobacillus caldus SM-1</t>
  </si>
  <si>
    <t xml:space="preserve">                  Acidithiobacillus caldus ATCC 51756</t>
  </si>
  <si>
    <t xml:space="preserve">        Oligoflexia</t>
  </si>
  <si>
    <t xml:space="preserve">          Bdellovibrionales</t>
  </si>
  <si>
    <t xml:space="preserve">            Bdellovibrionaceae</t>
  </si>
  <si>
    <t xml:space="preserve">              Bdellovibrio</t>
  </si>
  <si>
    <t xml:space="preserve">                Bdellovibrio bacteriovorus</t>
  </si>
  <si>
    <t xml:space="preserve">                  Bdellovibrio bacteriovorus str. Tiberius</t>
  </si>
  <si>
    <t xml:space="preserve">                  Bdellovibrio bacteriovorus W</t>
  </si>
  <si>
    <t xml:space="preserve">                Bdellovibrio exovorus</t>
  </si>
  <si>
    <t xml:space="preserve">                  Bdellovibrio exovorus JSS</t>
  </si>
  <si>
    <t xml:space="preserve">          Bacteriovoracales</t>
  </si>
  <si>
    <t xml:space="preserve">            Halobacteriovoraceae</t>
  </si>
  <si>
    <t xml:space="preserve">              Halobacteriovorax</t>
  </si>
  <si>
    <t xml:space="preserve">                unclassified Halobacteriovorax</t>
  </si>
  <si>
    <t xml:space="preserve">                  Halobacteriovorax sp. BALOs_7</t>
  </si>
  <si>
    <t xml:space="preserve">            Bacteriovoracaceae</t>
  </si>
  <si>
    <t xml:space="preserve">              Bacteriovorax</t>
  </si>
  <si>
    <t xml:space="preserve">                Bacteriovorax stolpii</t>
  </si>
  <si>
    <t xml:space="preserve">        Zetaproteobacteria</t>
  </si>
  <si>
    <t xml:space="preserve">          Mariprofundales</t>
  </si>
  <si>
    <t xml:space="preserve">            Mariprofundaceae</t>
  </si>
  <si>
    <t xml:space="preserve">              Mariprofundus</t>
  </si>
  <si>
    <t xml:space="preserve">                Mariprofundus aestuarium</t>
  </si>
  <si>
    <t xml:space="preserve">                Mariprofundus ferrinatatus</t>
  </si>
  <si>
    <t xml:space="preserve">        Hydrogenophilalia</t>
  </si>
  <si>
    <t xml:space="preserve">          Hydrogenophilales</t>
  </si>
  <si>
    <t xml:space="preserve">            Hydrogenophilaceae</t>
  </si>
  <si>
    <t xml:space="preserve">              Hydrogenophilus</t>
  </si>
  <si>
    <t xml:space="preserve">                Hydrogenophilus thermoluteolus</t>
  </si>
  <si>
    <t>D1</t>
  </si>
  <si>
    <t xml:space="preserve">      Terrabacteria group</t>
  </si>
  <si>
    <t xml:space="preserve">        Firmicutes</t>
  </si>
  <si>
    <t xml:space="preserve">          Bacilli</t>
  </si>
  <si>
    <t xml:space="preserve">            Lactobacillales</t>
  </si>
  <si>
    <t xml:space="preserve">              Lactobacillaceae</t>
  </si>
  <si>
    <t xml:space="preserve">                Lactobacillus</t>
  </si>
  <si>
    <t xml:space="preserve">                  Lactobacillus nagelii</t>
  </si>
  <si>
    <t xml:space="preserve">                    Lactobacillus nagelii DSM 13675</t>
  </si>
  <si>
    <t xml:space="preserve">                  Lactobacillus fermentum</t>
  </si>
  <si>
    <t xml:space="preserve">                    Lactobacillus fermentum 3872</t>
  </si>
  <si>
    <t xml:space="preserve">                    Lactobacillus fermentum CECT 5716</t>
  </si>
  <si>
    <t xml:space="preserve">                    Lactobacillus fermentum F-6</t>
  </si>
  <si>
    <t xml:space="preserve">                    Lactobacillus fermentum IFO 3956</t>
  </si>
  <si>
    <t xml:space="preserve">                  Lactobacillus plantarum</t>
  </si>
  <si>
    <t xml:space="preserve">                    Lactobacillus plantarum 16</t>
  </si>
  <si>
    <t xml:space="preserve">                    Lactobacillus plantarum subsp. argentoratensis</t>
  </si>
  <si>
    <t xml:space="preserve">                    Lactobacillus plantarum subsp. plantarum</t>
  </si>
  <si>
    <t xml:space="preserve">                      Lactobacillus plantarum subsp. plantarum P-8</t>
  </si>
  <si>
    <t xml:space="preserve">                    Lactobacillus plantarum CMPG5300</t>
  </si>
  <si>
    <t xml:space="preserve">                    Lactobacillus plantarum WCFS1</t>
  </si>
  <si>
    <t xml:space="preserve">                    Lactobacillus plantarum DOMLa</t>
  </si>
  <si>
    <t xml:space="preserve">                    Lactobacillus plantarum ZJ316</t>
  </si>
  <si>
    <t xml:space="preserve">                  Lactobacillus backii</t>
  </si>
  <si>
    <t xml:space="preserve">                  Lactobacillus casei group</t>
  </si>
  <si>
    <t xml:space="preserve">                    Lactobacillus paracasei</t>
  </si>
  <si>
    <t xml:space="preserve">                      Lactobacillus paracasei N1115</t>
  </si>
  <si>
    <t xml:space="preserve">                      Lactobacillus paracasei subsp. paracasei</t>
  </si>
  <si>
    <t xml:space="preserve">                        Lactobacillus paracasei subsp. paracasei JCM 8130</t>
  </si>
  <si>
    <t xml:space="preserve">                        Lactobacillus paracasei subsp. paracasei 8700:2</t>
  </si>
  <si>
    <t xml:space="preserve">                      Lactobacillus paracasei ATCC 334</t>
  </si>
  <si>
    <t xml:space="preserve">                    Lactobacillus casei</t>
  </si>
  <si>
    <t xml:space="preserve">                      Lactobacillus casei subsp. casei ATCC 393</t>
  </si>
  <si>
    <t xml:space="preserve">                  Lactobacillus brevis</t>
  </si>
  <si>
    <t xml:space="preserve">                    Lactobacillus brevis ATCC 367</t>
  </si>
  <si>
    <t xml:space="preserve">                    Lactobacillus brevis KB290</t>
  </si>
  <si>
    <t xml:space="preserve">                  Lactobacillus buchneri</t>
  </si>
  <si>
    <t xml:space="preserve">                    Lactobacillus buchneri NRRL B-30929</t>
  </si>
  <si>
    <t xml:space="preserve">                    Lactobacillus buchneri CD034</t>
  </si>
  <si>
    <t xml:space="preserve">                  Lactobacillus paracollinoides</t>
  </si>
  <si>
    <t xml:space="preserve">                  Lactobacillus salivarius</t>
  </si>
  <si>
    <t xml:space="preserve">                    Lactobacillus salivarius UCC118</t>
  </si>
  <si>
    <t xml:space="preserve">                    Lactobacillus salivarius str. Ren</t>
  </si>
  <si>
    <t xml:space="preserve">                  Lactobacillus sakei</t>
  </si>
  <si>
    <t xml:space="preserve">                    Lactobacillus sakei subsp. sakei</t>
  </si>
  <si>
    <t xml:space="preserve">                      Lactobacillus sakei subsp. sakei 23K</t>
  </si>
  <si>
    <t xml:space="preserve">                  Lactobacillus acidipiscis</t>
  </si>
  <si>
    <t xml:space="preserve">                  unclassified Lactobacillus</t>
  </si>
  <si>
    <t xml:space="preserve">                    Lactobacillus sp. CBA3606</t>
  </si>
  <si>
    <t xml:space="preserve">                    Lactobacillus sp. CBA3605</t>
  </si>
  <si>
    <t xml:space="preserve">                    Lactobacillus sp. HBUAS52074</t>
  </si>
  <si>
    <t xml:space="preserve">                    Lactobacillus sp. BHWM-4</t>
  </si>
  <si>
    <t xml:space="preserve">                    Lactobacillus sp. wkB8</t>
  </si>
  <si>
    <t xml:space="preserve">                    Lactobacillus sp. D1501</t>
  </si>
  <si>
    <t xml:space="preserve">                  Lactobacillus coryniformis</t>
  </si>
  <si>
    <t xml:space="preserve">                    Lactobacillus coryniformis subsp. torquens</t>
  </si>
  <si>
    <t xml:space="preserve">                      Lactobacillus coryniformis subsp. torquens DSM 20004 = KCTC 3535</t>
  </si>
  <si>
    <t xml:space="preserve">                    Lactobacillus coryniformis subsp. coryniformis</t>
  </si>
  <si>
    <t xml:space="preserve">                      Lactobacillus coryniformis subsp. coryniformis KCTC 3167 = DSM 20001</t>
  </si>
  <si>
    <t xml:space="preserve">                  Lactobacillus helveticus</t>
  </si>
  <si>
    <t xml:space="preserve">                    Lactobacillus helveticus H10</t>
  </si>
  <si>
    <t xml:space="preserve">                    Lactobacillus helveticus R0052</t>
  </si>
  <si>
    <t xml:space="preserve">                    Lactobacillus helveticus CNRZ32</t>
  </si>
  <si>
    <t xml:space="preserve">                    Lactobacillus helveticus H9</t>
  </si>
  <si>
    <t xml:space="preserve">                  Lactobacillus bombi</t>
  </si>
  <si>
    <t xml:space="preserve">                  Lactobacillus crustorum</t>
  </si>
  <si>
    <t xml:space="preserve">                  Lactobacillus reuteri</t>
  </si>
  <si>
    <t xml:space="preserve">                    Lactobacillus reuteri 1063</t>
  </si>
  <si>
    <t xml:space="preserve">                      Lactobacillus reuteri ATCC 53608</t>
  </si>
  <si>
    <t xml:space="preserve">                    Lactobacillus reuteri SD2112</t>
  </si>
  <si>
    <t xml:space="preserve">                    Lactobacillus reuteri I5007</t>
  </si>
  <si>
    <t xml:space="preserve">                    Lactobacillus reuteri TD1</t>
  </si>
  <si>
    <t xml:space="preserve">                  Lactobacillus gallinarum</t>
  </si>
  <si>
    <t xml:space="preserve">                  Lactobacillus sanfranciscensis</t>
  </si>
  <si>
    <t xml:space="preserve">                    Lactobacillus sanfranciscensis TMW 1.1304</t>
  </si>
  <si>
    <t xml:space="preserve">                  Lactobacillus curvatus</t>
  </si>
  <si>
    <t xml:space="preserve">                  Lactobacillus gasseri</t>
  </si>
  <si>
    <t xml:space="preserve">                    Lactobacillus gasseri DSM 14869</t>
  </si>
  <si>
    <t xml:space="preserve">                    Lactobacillus gasseri ATCC 33323 = JCM 1131</t>
  </si>
  <si>
    <t xml:space="preserve">                  Lactobacillus hokkaidonensis</t>
  </si>
  <si>
    <t xml:space="preserve">                    Lactobacillus hokkaidonensis JCM 18461</t>
  </si>
  <si>
    <t xml:space="preserve">                  Lactobacillus jensenii</t>
  </si>
  <si>
    <t xml:space="preserve">                    Lactobacillus jensenii JV-V16</t>
  </si>
  <si>
    <t xml:space="preserve">                  Lactobacillus johnsonii</t>
  </si>
  <si>
    <t xml:space="preserve">                    Lactobacillus johnsonii FI9785</t>
  </si>
  <si>
    <t xml:space="preserve">                    Lactobacillus johnsonii NCC 533</t>
  </si>
  <si>
    <t xml:space="preserve">                    Lactobacillus johnsonii N6.2</t>
  </si>
  <si>
    <t xml:space="preserve">                  Lactobacillus agilis</t>
  </si>
  <si>
    <t xml:space="preserve">                  Lactobacillus delbrueckii</t>
  </si>
  <si>
    <t xml:space="preserve">                    Lactobacillus delbrueckii subsp. bulgaricus</t>
  </si>
  <si>
    <t xml:space="preserve">                      Lactobacillus delbrueckii subsp. bulgaricus 2038</t>
  </si>
  <si>
    <t xml:space="preserve">                      Lactobacillus delbrueckii subsp. bulgaricus ATCC 11842 = JCM 1002</t>
  </si>
  <si>
    <t xml:space="preserve">                    Lactobacillus delbrueckii subsp. indicus</t>
  </si>
  <si>
    <t xml:space="preserve">                    Lactobacillus delbrueckii subsp. jakobsenii</t>
  </si>
  <si>
    <t xml:space="preserve">                      Lactobacillus delbrueckii subsp. jakobsenii ZN7a-9 = DSM 26046</t>
  </si>
  <si>
    <t xml:space="preserve">                    Lactobacillus delbrueckii subsp. lactis</t>
  </si>
  <si>
    <t xml:space="preserve">                      Lactobacillus delbrueckii subsp. lactis DSM 20072</t>
  </si>
  <si>
    <t xml:space="preserve">                    Lactobacillus delbrueckii subsp. delbrueckii</t>
  </si>
  <si>
    <t xml:space="preserve">                      Lactobacillus delbrueckii subsp. delbrueckii DSM 20074 = JCM 1012</t>
  </si>
  <si>
    <t xml:space="preserve">                    Lactobacillus delbrueckii subsp. sunkii</t>
  </si>
  <si>
    <t xml:space="preserve">                  Lactobacillus pentosus</t>
  </si>
  <si>
    <t xml:space="preserve">                    Lactobacillus pentosus KCA1</t>
  </si>
  <si>
    <t xml:space="preserve">                  Lactobacillus paraplantarum</t>
  </si>
  <si>
    <t xml:space="preserve">                  Lactobacillus mucosae</t>
  </si>
  <si>
    <t xml:space="preserve">                    Lactobacillus mucosae LM1</t>
  </si>
  <si>
    <t xml:space="preserve">                  Lactobacillus parabuchneri</t>
  </si>
  <si>
    <t xml:space="preserve">                  Lactobacillus heilongjiangensis</t>
  </si>
  <si>
    <t xml:space="preserve">                  Lactobacillus amylophilus</t>
  </si>
  <si>
    <t xml:space="preserve">                    Lactobacillus amylophilus DSM 20533 = JCM 1125</t>
  </si>
  <si>
    <t xml:space="preserve">                  Lactobacillus rhamnosus</t>
  </si>
  <si>
    <t xml:space="preserve">                    Lactobacillus rhamnosus DSM 14870</t>
  </si>
  <si>
    <t xml:space="preserve">                    Lactobacillus rhamnosus Lc 705</t>
  </si>
  <si>
    <t xml:space="preserve">                  Lactobacillus oligofermentans</t>
  </si>
  <si>
    <t xml:space="preserve">                    Lactobacillus oligofermentans DSM 15707 = LMG 22743</t>
  </si>
  <si>
    <t xml:space="preserve">                  Lactobacillus murinus</t>
  </si>
  <si>
    <t xml:space="preserve">                  Lactobacillus alimentarius</t>
  </si>
  <si>
    <t xml:space="preserve">                    Lactobacillus alimentarius DSM 20249</t>
  </si>
  <si>
    <t xml:space="preserve">                  Lactobacillus amylovorus</t>
  </si>
  <si>
    <t xml:space="preserve">                    Lactobacillus amylovorus DSM 20531</t>
  </si>
  <si>
    <t xml:space="preserve">                    Lactobacillus amylovorus GRL1118</t>
  </si>
  <si>
    <t xml:space="preserve">                  Lactobacillus ruminis</t>
  </si>
  <si>
    <t xml:space="preserve">                    Lactobacillus ruminis ATCC 27782</t>
  </si>
  <si>
    <t xml:space="preserve">                  Lactobacillus ginsenosidimutans</t>
  </si>
  <si>
    <t xml:space="preserve">                  Lactobacillus fuchuensis</t>
  </si>
  <si>
    <t xml:space="preserve">                  Lactobacillus kefiranofaciens</t>
  </si>
  <si>
    <t xml:space="preserve">                    Lactobacillus kefiranofaciens ZW3</t>
  </si>
  <si>
    <t xml:space="preserve">                  Lactobacillus lindneri</t>
  </si>
  <si>
    <t xml:space="preserve">                  Lactobacillus acetotolerans</t>
  </si>
  <si>
    <t xml:space="preserve">                  Lactobacillus kullabergensis</t>
  </si>
  <si>
    <t xml:space="preserve">                  Lactobacillus zymae</t>
  </si>
  <si>
    <t xml:space="preserve">                  Lactobacillus curieae</t>
  </si>
  <si>
    <t xml:space="preserve">                  Lactobacillus terrae</t>
  </si>
  <si>
    <t xml:space="preserve">                  Lactobacillus amylolyticus</t>
  </si>
  <si>
    <t xml:space="preserve">                  Lactobacillus allii</t>
  </si>
  <si>
    <t xml:space="preserve">                  Lactobacillus farciminis</t>
  </si>
  <si>
    <t xml:space="preserve">                    Lactobacillus farciminis KCTC 3681 = DSM 20184</t>
  </si>
  <si>
    <t xml:space="preserve">                  Lactobacillus crispatus</t>
  </si>
  <si>
    <t xml:space="preserve">                    Lactobacillus crispatus ST1</t>
  </si>
  <si>
    <t xml:space="preserve">                  Lactobacillus acidophilus</t>
  </si>
  <si>
    <t xml:space="preserve">                    Lactobacillus acidophilus NCFM</t>
  </si>
  <si>
    <t xml:space="preserve">                  Lactobacillus paragasseri</t>
  </si>
  <si>
    <t xml:space="preserve">                  Lactobacillus apis</t>
  </si>
  <si>
    <t xml:space="preserve">                  Lactobacillus kunkeei</t>
  </si>
  <si>
    <t xml:space="preserve">                  Lactobacillus koreensis</t>
  </si>
  <si>
    <t xml:space="preserve">                  Lactobacillus helsingborgensis</t>
  </si>
  <si>
    <t xml:space="preserve">                Pediococcus</t>
  </si>
  <si>
    <t xml:space="preserve">                  Pediococcus pentosaceus</t>
  </si>
  <si>
    <t xml:space="preserve">                    Pediococcus pentosaceus ATCC 25745</t>
  </si>
  <si>
    <t xml:space="preserve">                    Pediococcus pentosaceus SL4</t>
  </si>
  <si>
    <t xml:space="preserve">                  Pediococcus damnosus</t>
  </si>
  <si>
    <t xml:space="preserve">                  Pediococcus acidilactici group</t>
  </si>
  <si>
    <t xml:space="preserve">                    Pediococcus acidilactici</t>
  </si>
  <si>
    <t xml:space="preserve">                  Pediococcus claussenii</t>
  </si>
  <si>
    <t xml:space="preserve">                    Pediococcus claussenii ATCC BAA-344</t>
  </si>
  <si>
    <t xml:space="preserve">                  Pediococcus inopinatus</t>
  </si>
  <si>
    <t xml:space="preserve">              Leuconostocaceae</t>
  </si>
  <si>
    <t xml:space="preserve">                Oenococcus</t>
  </si>
  <si>
    <t xml:space="preserve">                  Oenococcus oeni</t>
  </si>
  <si>
    <t xml:space="preserve">                    Oenococcus oeni PSU-1</t>
  </si>
  <si>
    <t xml:space="preserve">                  Oenococcus kitaharae</t>
  </si>
  <si>
    <t xml:space="preserve">                    Oenococcus kitaharae DSM 17330</t>
  </si>
  <si>
    <t xml:space="preserve">                Leuconostoc</t>
  </si>
  <si>
    <t xml:space="preserve">                  Leuconostoc gelidum</t>
  </si>
  <si>
    <t xml:space="preserve">                    Leuconostoc gelidum subsp. gasicomitatum</t>
  </si>
  <si>
    <t xml:space="preserve">                      Leuconostoc gelidum subsp. gasicomitatum KG16-1</t>
  </si>
  <si>
    <t xml:space="preserve">                      Leuconostoc gelidum subsp. gasicomitatum LMG 18811</t>
  </si>
  <si>
    <t xml:space="preserve">                    Leuconostoc gelidum JB7</t>
  </si>
  <si>
    <t xml:space="preserve">                  Leuconostoc mesenteroides</t>
  </si>
  <si>
    <t xml:space="preserve">                    Leuconostoc mesenteroides subsp. mesenteroides</t>
  </si>
  <si>
    <t xml:space="preserve">                      Leuconostoc mesenteroides subsp. mesenteroides ATCC 8293</t>
  </si>
  <si>
    <t xml:space="preserve">                    Leuconostoc mesenteroides subsp. dextranicum</t>
  </si>
  <si>
    <t xml:space="preserve">                    Leuconostoc mesenteroides subsp. jonggajibkimchii</t>
  </si>
  <si>
    <t xml:space="preserve">                    Leuconostoc mesenteroides KFRI-MG</t>
  </si>
  <si>
    <t xml:space="preserve">                  Leuconostoc carnosum</t>
  </si>
  <si>
    <t xml:space="preserve">                    Leuconostoc carnosum JB16</t>
  </si>
  <si>
    <t xml:space="preserve">                  Leuconostoc kimchii</t>
  </si>
  <si>
    <t xml:space="preserve">                    Leuconostoc kimchii IMSNU 11154</t>
  </si>
  <si>
    <t xml:space="preserve">                  Leuconostoc garlicum</t>
  </si>
  <si>
    <t xml:space="preserve">                  Leuconostoc citreum</t>
  </si>
  <si>
    <t xml:space="preserve">                    Leuconostoc citreum KM20</t>
  </si>
  <si>
    <t xml:space="preserve">                  Leuconostoc lactis</t>
  </si>
  <si>
    <t xml:space="preserve">                  Leuconostoc suionicum</t>
  </si>
  <si>
    <t xml:space="preserve">                  unclassified Leuconostoc</t>
  </si>
  <si>
    <t xml:space="preserve">                    Leuconostoc sp. C2</t>
  </si>
  <si>
    <t xml:space="preserve">                Weissella</t>
  </si>
  <si>
    <t xml:space="preserve">                  Weissella jogaejeotgali</t>
  </si>
  <si>
    <t xml:space="preserve">                  Weissella cibaria</t>
  </si>
  <si>
    <t xml:space="preserve">                  Weissella koreensis</t>
  </si>
  <si>
    <t xml:space="preserve">                    Weissella koreensis KACC 15510</t>
  </si>
  <si>
    <t xml:space="preserve">                  Weissella paramesenteroides</t>
  </si>
  <si>
    <t xml:space="preserve">                  Weissella ceti</t>
  </si>
  <si>
    <t xml:space="preserve">                  Weissella soli</t>
  </si>
  <si>
    <t xml:space="preserve">                  Weissella viridescens</t>
  </si>
  <si>
    <t xml:space="preserve">              Enterococcaceae</t>
  </si>
  <si>
    <t xml:space="preserve">                Enterococcus</t>
  </si>
  <si>
    <t xml:space="preserve">                  Enterococcus faecalis</t>
  </si>
  <si>
    <t xml:space="preserve">                    Enterococcus faecalis ARO1/DG</t>
  </si>
  <si>
    <t xml:space="preserve">                    Enterococcus faecalis V583</t>
  </si>
  <si>
    <t xml:space="preserve">                    Enterococcus faecalis D32</t>
  </si>
  <si>
    <t xml:space="preserve">                    Enterococcus faecalis ATCC 29212</t>
  </si>
  <si>
    <t xml:space="preserve">                    Enterococcus faecalis str. Symbioflor 1</t>
  </si>
  <si>
    <t xml:space="preserve">                    Enterococcus faecalis OG1RF</t>
  </si>
  <si>
    <t xml:space="preserve">                    Enterococcus faecalis DENG1</t>
  </si>
  <si>
    <t xml:space="preserve">                  Enterococcus faecium</t>
  </si>
  <si>
    <t xml:space="preserve">                    Enterococcus faecium ATCC 8459 = NRRL B-2354</t>
  </si>
  <si>
    <t xml:space="preserve">                    Enterococcus faecium Aus0085</t>
  </si>
  <si>
    <t xml:space="preserve">                  Enterococcus hirae</t>
  </si>
  <si>
    <t xml:space="preserve">                    Enterococcus hirae ATCC 9790</t>
  </si>
  <si>
    <t xml:space="preserve">                  Enterococcus mundtii</t>
  </si>
  <si>
    <t xml:space="preserve">                    Enterococcus mundtii QU 25</t>
  </si>
  <si>
    <t xml:space="preserve">                  Enterococcus wangshanyuanii</t>
  </si>
  <si>
    <t xml:space="preserve">                  unclassified Enterococcus</t>
  </si>
  <si>
    <t xml:space="preserve">                    Enterococcus sp. FDAARGOS_553</t>
  </si>
  <si>
    <t xml:space="preserve">                    Enterococcus sp. FDAARGOS_375</t>
  </si>
  <si>
    <t xml:space="preserve">                  Enterococcus thailandicus</t>
  </si>
  <si>
    <t xml:space="preserve">                  Enterococcus cecorum</t>
  </si>
  <si>
    <t xml:space="preserve">                  Enterococcus durans</t>
  </si>
  <si>
    <t xml:space="preserve">                  Enterococcus gilvus</t>
  </si>
  <si>
    <t xml:space="preserve">                  Enterococcus casseliflavus</t>
  </si>
  <si>
    <t xml:space="preserve">                    Enterococcus casseliflavus EC20</t>
  </si>
  <si>
    <t xml:space="preserve">                  Enterococcus gallinarum</t>
  </si>
  <si>
    <t xml:space="preserve">                Vagococcus</t>
  </si>
  <si>
    <t xml:space="preserve">                  Vagococcus teuberi</t>
  </si>
  <si>
    <t xml:space="preserve">                  Vagococcus penaei</t>
  </si>
  <si>
    <t xml:space="preserve">                Tetragenococcus</t>
  </si>
  <si>
    <t xml:space="preserve">                  Tetragenococcus halophilus</t>
  </si>
  <si>
    <t xml:space="preserve">                    Tetragenococcus halophilus NBRC 12172</t>
  </si>
  <si>
    <t xml:space="preserve">                  Tetragenococcus osmophilus</t>
  </si>
  <si>
    <t xml:space="preserve">                  Tetragenococcus koreensis</t>
  </si>
  <si>
    <t xml:space="preserve">                Melissococcus</t>
  </si>
  <si>
    <t xml:space="preserve">                  Melissococcus plutonius</t>
  </si>
  <si>
    <t xml:space="preserve">                    Melissococcus plutonius DAT561</t>
  </si>
  <si>
    <t xml:space="preserve">              Streptococcaceae</t>
  </si>
  <si>
    <t xml:space="preserve">                Lactococcus</t>
  </si>
  <si>
    <t xml:space="preserve">                  Lactococcus lactis</t>
  </si>
  <si>
    <t xml:space="preserve">                    Lactococcus lactis subsp. lactis</t>
  </si>
  <si>
    <t xml:space="preserve">                      Lactococcus lactis subsp. lactis KLDS 4.0325</t>
  </si>
  <si>
    <t xml:space="preserve">                      Lactococcus lactis subsp. lactis bv. diacetylactis</t>
  </si>
  <si>
    <t xml:space="preserve">                      Lactococcus lactis subsp. lactis KF147</t>
  </si>
  <si>
    <t xml:space="preserve">                    Lactococcus lactis subsp. cremoris</t>
  </si>
  <si>
    <t xml:space="preserve">                      Lactococcus lactis subsp. cremoris UC509.9</t>
  </si>
  <si>
    <t xml:space="preserve">                      Lactococcus lactis subsp. cremoris IBB477</t>
  </si>
  <si>
    <t xml:space="preserve">                      Lactococcus lactis subsp. cremoris SK11</t>
  </si>
  <si>
    <t xml:space="preserve">                  unclassified Lactococcus</t>
  </si>
  <si>
    <t xml:space="preserve">                    Lactococcus sp. 1JSPR-7</t>
  </si>
  <si>
    <t xml:space="preserve">                  Lactococcus piscium</t>
  </si>
  <si>
    <t xml:space="preserve">                    Lactococcus piscium MKFS47</t>
  </si>
  <si>
    <t xml:space="preserve">                  Lactococcus garvieae</t>
  </si>
  <si>
    <t xml:space="preserve">                  Lactococcus raffinolactis</t>
  </si>
  <si>
    <t xml:space="preserve">                Streptococcus</t>
  </si>
  <si>
    <t xml:space="preserve">                  unclassified Streptococcus</t>
  </si>
  <si>
    <t xml:space="preserve">                    Streptococcus sp. Z15</t>
  </si>
  <si>
    <t xml:space="preserve">                    Streptococcus sp. oral taxon 431</t>
  </si>
  <si>
    <t xml:space="preserve">                    Streptococcus sp. FDAARGOS_192</t>
  </si>
  <si>
    <t xml:space="preserve">                    Streptococcus sp. FDAARGOS_521</t>
  </si>
  <si>
    <t xml:space="preserve">                    Streptococcus sp. NPS 308</t>
  </si>
  <si>
    <t xml:space="preserve">                    Streptococcus sp. I-G2</t>
  </si>
  <si>
    <t xml:space="preserve">                    Streptococcus sp. oral taxon 064</t>
  </si>
  <si>
    <t xml:space="preserve">                    Streptococcus sp. A12</t>
  </si>
  <si>
    <t xml:space="preserve">                  Streptococcus anginosus group</t>
  </si>
  <si>
    <t xml:space="preserve">                    Streptococcus intermedius</t>
  </si>
  <si>
    <t xml:space="preserve">                    Streptococcus anginosus</t>
  </si>
  <si>
    <t xml:space="preserve">                      Streptococcus anginosus subsp. whileyi</t>
  </si>
  <si>
    <t xml:space="preserve">                        Streptococcus anginosus subsp. whileyi MAS624</t>
  </si>
  <si>
    <t xml:space="preserve">                    Streptococcus constellatus</t>
  </si>
  <si>
    <t xml:space="preserve">                      Streptococcus constellatus subsp. pharyngis</t>
  </si>
  <si>
    <t xml:space="preserve">                  Streptococcus thermophilus</t>
  </si>
  <si>
    <t xml:space="preserve">                    Streptococcus thermophilus M17PTZA496</t>
  </si>
  <si>
    <t xml:space="preserve">                    Streptococcus thermophilus TH982</t>
  </si>
  <si>
    <t xml:space="preserve">                  Streptococcus mutans</t>
  </si>
  <si>
    <t xml:space="preserve">                    Streptococcus mutans GS-5</t>
  </si>
  <si>
    <t xml:space="preserve">                  Streptococcus ferus</t>
  </si>
  <si>
    <t xml:space="preserve">                  Streptococcus salivarius</t>
  </si>
  <si>
    <t xml:space="preserve">                    Streptococcus salivarius CCHSS3</t>
  </si>
  <si>
    <t xml:space="preserve">                    Streptococcus salivarius JIM8777</t>
  </si>
  <si>
    <t xml:space="preserve">                  Streptococcus suis</t>
  </si>
  <si>
    <t xml:space="preserve">                    Streptococcus suis D12</t>
  </si>
  <si>
    <t xml:space="preserve">                  Streptococcus halotolerans</t>
  </si>
  <si>
    <t xml:space="preserve">                  Streptococcus gordonii</t>
  </si>
  <si>
    <t xml:space="preserve">                    Streptococcus gordonii str. Challis</t>
  </si>
  <si>
    <t xml:space="preserve">                      Streptococcus gordonii str. Challis substr. CH1</t>
  </si>
  <si>
    <t xml:space="preserve">                  Streptococcus respiraculi</t>
  </si>
  <si>
    <t xml:space="preserve">                  Streptococcus sanguinis</t>
  </si>
  <si>
    <t xml:space="preserve">                    Streptococcus sanguinis SK36</t>
  </si>
  <si>
    <t xml:space="preserve">                  Streptococcus sobrinus</t>
  </si>
  <si>
    <t xml:space="preserve">                  Streptococcus dysgalactiae group</t>
  </si>
  <si>
    <t xml:space="preserve">                    Streptococcus equi</t>
  </si>
  <si>
    <t xml:space="preserve">                      Streptococcus equi subsp. zooepidemicus</t>
  </si>
  <si>
    <t xml:space="preserve">                    Streptococcus dysgalactiae</t>
  </si>
  <si>
    <t xml:space="preserve">                      Streptococcus dysgalactiae subsp. equisimilis</t>
  </si>
  <si>
    <t xml:space="preserve">                  Streptococcus marmotae</t>
  </si>
  <si>
    <t xml:space="preserve">                  Streptococcus mitis</t>
  </si>
  <si>
    <t xml:space="preserve">                    Streptococcus mitis B6</t>
  </si>
  <si>
    <t xml:space="preserve">                  Streptococcus pantholopis</t>
  </si>
  <si>
    <t xml:space="preserve">                  Streptococcus porcinus</t>
  </si>
  <si>
    <t xml:space="preserve">                  Streptococcus parasanguinis</t>
  </si>
  <si>
    <t xml:space="preserve">                    Streptococcus parasanguinis FW213</t>
  </si>
  <si>
    <t xml:space="preserve">                    Streptococcus parasanguinis ATCC 15912</t>
  </si>
  <si>
    <t xml:space="preserve">                  Streptococcus acidominimus</t>
  </si>
  <si>
    <t xml:space="preserve">                  Streptococcus pluranimalium</t>
  </si>
  <si>
    <t xml:space="preserve">                  Streptococcus infantarius</t>
  </si>
  <si>
    <t xml:space="preserve">                    Streptococcus infantarius subsp. infantarius</t>
  </si>
  <si>
    <t xml:space="preserve">                      Streptococcus infantarius subsp. infantarius CJ18</t>
  </si>
  <si>
    <t xml:space="preserve">                  Streptococcus gwangjuense</t>
  </si>
  <si>
    <t xml:space="preserve">                  Streptococcus pasteurianus</t>
  </si>
  <si>
    <t xml:space="preserve">                  Streptococcus iniae</t>
  </si>
  <si>
    <t xml:space="preserve">                  Streptococcus pneumoniae</t>
  </si>
  <si>
    <t xml:space="preserve">                    Streptococcus pneumoniae 670-6B</t>
  </si>
  <si>
    <t xml:space="preserve">                    Streptococcus pneumoniae TCH8431/19A</t>
  </si>
  <si>
    <t xml:space="preserve">                    Streptococcus pneumoniae CGSP14</t>
  </si>
  <si>
    <t xml:space="preserve">                  Streptococcus parauberis</t>
  </si>
  <si>
    <t xml:space="preserve">                    Streptococcus parauberis NCFD 2020</t>
  </si>
  <si>
    <t xml:space="preserve">                  Streptococcus uberis</t>
  </si>
  <si>
    <t xml:space="preserve">                  Streptococcus ruminantium</t>
  </si>
  <si>
    <t xml:space="preserve">                  Streptococcus oralis</t>
  </si>
  <si>
    <t xml:space="preserve">                    Streptococcus oralis subsp. tigurinus</t>
  </si>
  <si>
    <t xml:space="preserve">                    Streptococcus oralis Uo5</t>
  </si>
  <si>
    <t xml:space="preserve">                  Streptococcus gallolyticus</t>
  </si>
  <si>
    <t xml:space="preserve">                    Streptococcus gallolyticus subsp. gallolyticus</t>
  </si>
  <si>
    <t xml:space="preserve">                      Streptococcus gallolyticus subsp. gallolyticus ATCC BAA-2069</t>
  </si>
  <si>
    <t xml:space="preserve">                  Streptococcus pyogenes</t>
  </si>
  <si>
    <t xml:space="preserve">                  Streptococcus pseudopneumoniae</t>
  </si>
  <si>
    <t xml:space="preserve">                    Streptococcus pseudopneumoniae IS7493</t>
  </si>
  <si>
    <t xml:space="preserve">                  Streptococcus lutetiensis</t>
  </si>
  <si>
    <t xml:space="preserve">                  Streptococcus cristatus</t>
  </si>
  <si>
    <t xml:space="preserve">                  Streptococcus agalactiae</t>
  </si>
  <si>
    <t xml:space="preserve">                    Streptococcus agalactiae ILRI005</t>
  </si>
  <si>
    <t xml:space="preserve">                  Streptococcus merionis</t>
  </si>
  <si>
    <t xml:space="preserve">                  Streptococcus himalayensis</t>
  </si>
  <si>
    <t xml:space="preserve">                  Streptococcus australis</t>
  </si>
  <si>
    <t xml:space="preserve">                  Streptococcus equinus</t>
  </si>
  <si>
    <t xml:space="preserve">                  Streptococcus koreensis</t>
  </si>
  <si>
    <t xml:space="preserve">              Carnobacteriaceae</t>
  </si>
  <si>
    <t xml:space="preserve">                Carnobacterium</t>
  </si>
  <si>
    <t xml:space="preserve">                  unclassified Carnobacterium</t>
  </si>
  <si>
    <t xml:space="preserve">                    Carnobacterium sp. CP1</t>
  </si>
  <si>
    <t xml:space="preserve">                    Carnobacterium sp. 17-4</t>
  </si>
  <si>
    <t xml:space="preserve">                  Carnobacterium maltaromaticum</t>
  </si>
  <si>
    <t xml:space="preserve">                    Carnobacterium maltaromaticum LMA28</t>
  </si>
  <si>
    <t xml:space="preserve">                  Carnobacterium divergens</t>
  </si>
  <si>
    <t xml:space="preserve">                  Carnobacterium inhibens</t>
  </si>
  <si>
    <t xml:space="preserve">                    Carnobacterium inhibens subsp. gilichinskyi</t>
  </si>
  <si>
    <t xml:space="preserve">                Jeotgalibaca</t>
  </si>
  <si>
    <t xml:space="preserve">                  unclassified Jeotgalibaca</t>
  </si>
  <si>
    <t xml:space="preserve">                    Jeotgalibaca sp. PTS2502</t>
  </si>
  <si>
    <t xml:space="preserve">                  Jeotgalibaca dankookensis</t>
  </si>
  <si>
    <t xml:space="preserve">                Marinilactibacillus</t>
  </si>
  <si>
    <t xml:space="preserve">                  unclassified Marinilactibacillus</t>
  </si>
  <si>
    <t xml:space="preserve">                    Marinilactibacillus sp. 15R</t>
  </si>
  <si>
    <t xml:space="preserve">              Aerococcaceae</t>
  </si>
  <si>
    <t xml:space="preserve">                Aerococcus</t>
  </si>
  <si>
    <t xml:space="preserve">                  Aerococcus christensenii</t>
  </si>
  <si>
    <t xml:space="preserve">                  Aerococcus urinaeequi</t>
  </si>
  <si>
    <t xml:space="preserve">                  Aerococcus sanguinicola</t>
  </si>
  <si>
    <t xml:space="preserve">                  Aerococcus urinae</t>
  </si>
  <si>
    <t xml:space="preserve">                    Aerococcus urinae ACS-120-V-Col10a</t>
  </si>
  <si>
    <t xml:space="preserve">                  Aerococcus viridans</t>
  </si>
  <si>
    <t xml:space="preserve">                  Aerococcus urinaehominis</t>
  </si>
  <si>
    <t xml:space="preserve">                Suicoccus</t>
  </si>
  <si>
    <t xml:space="preserve">                  Suicoccus acidiformans</t>
  </si>
  <si>
    <t xml:space="preserve">            Bacillales</t>
  </si>
  <si>
    <t xml:space="preserve">              Bacillaceae</t>
  </si>
  <si>
    <t xml:space="preserve">                Bacillus</t>
  </si>
  <si>
    <t xml:space="preserve">                  Bacillus subtilis group</t>
  </si>
  <si>
    <t xml:space="preserve">                    Bacillus subtilis</t>
  </si>
  <si>
    <t xml:space="preserve">                      Bacillus subtilis subsp. spizizenii</t>
  </si>
  <si>
    <t xml:space="preserve">                        Bacillus subtilis subsp. spizizenii str. W23</t>
  </si>
  <si>
    <t xml:space="preserve">                        Bacillus subtilis subsp. spizizenii TU-B-10</t>
  </si>
  <si>
    <t xml:space="preserve">                      Bacillus subtilis subsp. inaquosorum</t>
  </si>
  <si>
    <t xml:space="preserve">                      Bacillus subtilis subsp. subtilis</t>
  </si>
  <si>
    <t xml:space="preserve">                        Bacillus subtilis subsp. subtilis str. RO-NN-1</t>
  </si>
  <si>
    <t xml:space="preserve">                        Bacillus subtilis subsp. subtilis str. BSP1</t>
  </si>
  <si>
    <t xml:space="preserve">                        Bacillus subtilis subsp. subtilis str. 168</t>
  </si>
  <si>
    <t xml:space="preserve">                        Bacillus subtilis subsp. subtilis str. OH 131.1</t>
  </si>
  <si>
    <t xml:space="preserve">                        Bacillus subtilis subsp. subtilis str. BAB-1</t>
  </si>
  <si>
    <t xml:space="preserve">                      Bacillus subtilis BSn5</t>
  </si>
  <si>
    <t xml:space="preserve">                      Bacillus subtilis XF-1</t>
  </si>
  <si>
    <t xml:space="preserve">                      Bacillus subtilis subsp. natto</t>
  </si>
  <si>
    <t xml:space="preserve">                      Bacillus subtilis QB928</t>
  </si>
  <si>
    <t xml:space="preserve">                    Bacillus vallismortis</t>
  </si>
  <si>
    <t xml:space="preserve">                    Bacillus amyloliquefaciens group</t>
  </si>
  <si>
    <t xml:space="preserve">                      Bacillus velezensis</t>
  </si>
  <si>
    <t xml:space="preserve">                        Bacillus velezensis NJN-6</t>
  </si>
  <si>
    <t xml:space="preserve">                        Bacillus velezensis AS43.3</t>
  </si>
  <si>
    <t xml:space="preserve">                      Bacillus amyloliquefaciens</t>
  </si>
  <si>
    <t xml:space="preserve">                        Bacillus amyloliquefaciens KHG19</t>
  </si>
  <si>
    <t xml:space="preserve">                        Bacillus amyloliquefaciens XH7</t>
  </si>
  <si>
    <t xml:space="preserve">                        Bacillus amyloliquefaciens UMAF6639</t>
  </si>
  <si>
    <t xml:space="preserve">                    Bacillus atrophaeus</t>
  </si>
  <si>
    <t xml:space="preserve">                      Bacillus atrophaeus UCMB-5137</t>
  </si>
  <si>
    <t xml:space="preserve">                      Bacillus atrophaeus subsp. globigii</t>
  </si>
  <si>
    <t xml:space="preserve">                    Bacillus sonorensis</t>
  </si>
  <si>
    <t xml:space="preserve">                    Bacillus paralicheniformis</t>
  </si>
  <si>
    <t xml:space="preserve">                    Bacillus licheniformis</t>
  </si>
  <si>
    <t xml:space="preserve">                  Bacillus coagulans</t>
  </si>
  <si>
    <t xml:space="preserve">                    Bacillus coagulans DSM 1 = ATCC 7050</t>
  </si>
  <si>
    <t xml:space="preserve">                    Bacillus coagulans 2-6</t>
  </si>
  <si>
    <t xml:space="preserve">                    Bacillus coagulans 36D1</t>
  </si>
  <si>
    <t xml:space="preserve">                  Bacillus cereus group</t>
  </si>
  <si>
    <t xml:space="preserve">                    Bacillus cereus</t>
  </si>
  <si>
    <t xml:space="preserve">                      Bacillus cereus m1550</t>
  </si>
  <si>
    <t xml:space="preserve">                      Bacillus cereus m1293</t>
  </si>
  <si>
    <t xml:space="preserve">                      Bacillus cereus AH1271</t>
  </si>
  <si>
    <t xml:space="preserve">                      Bacillus cereus D17</t>
  </si>
  <si>
    <t xml:space="preserve">                      Bacillus cereus Rock3-44</t>
  </si>
  <si>
    <t xml:space="preserve">                      Bacillus cereus 03BB102</t>
  </si>
  <si>
    <t xml:space="preserve">                      Bacillus cereus C1L</t>
  </si>
  <si>
    <t xml:space="preserve">                      Bacillus cereus ATCC 10876</t>
  </si>
  <si>
    <t xml:space="preserve">                      Bacillus cereus Rock3-29</t>
  </si>
  <si>
    <t xml:space="preserve">                      Bacillus cereus G9241</t>
  </si>
  <si>
    <t xml:space="preserve">                      Bacillus cereus F65185</t>
  </si>
  <si>
    <t xml:space="preserve">                      Bacillus cereus FRI-35</t>
  </si>
  <si>
    <t xml:space="preserve">                      Bacillus cereus G9842</t>
  </si>
  <si>
    <t xml:space="preserve">                      Bacillus cereus Q1</t>
  </si>
  <si>
    <t xml:space="preserve">                      Bacillus cereus 03BB108</t>
  </si>
  <si>
    <t xml:space="preserve">                      Bacillus cereus AH676</t>
  </si>
  <si>
    <t xml:space="preserve">                      Bacillus cereus ATCC 4342</t>
  </si>
  <si>
    <t xml:space="preserve">                      Bacillus cereus AH820</t>
  </si>
  <si>
    <t xml:space="preserve">                      Bacillus cereus ATCC 10987</t>
  </si>
  <si>
    <t xml:space="preserve">                      Bacillus cereus Rock1-3</t>
  </si>
  <si>
    <t xml:space="preserve">                      Bacillus cereus Rock4-18</t>
  </si>
  <si>
    <t xml:space="preserve">                      Bacillus cereus Rock3-42</t>
  </si>
  <si>
    <t xml:space="preserve">                    Bacillus mycoides</t>
  </si>
  <si>
    <t xml:space="preserve">                      Bacillus mycoides KBAB4</t>
  </si>
  <si>
    <t xml:space="preserve">                    Bacillus wiedmannii</t>
  </si>
  <si>
    <t xml:space="preserve">                    Bacillus thuringiensis</t>
  </si>
  <si>
    <t xml:space="preserve">                      Bacillus thuringiensis HD-771</t>
  </si>
  <si>
    <t xml:space="preserve">                      Bacillus thuringiensis serovar kurstaki</t>
  </si>
  <si>
    <t xml:space="preserve">                        Bacillus thuringiensis serovar kurstaki str. HD-1</t>
  </si>
  <si>
    <t xml:space="preserve">                        Bacillus thuringiensis serovar kurstaki str. HD73</t>
  </si>
  <si>
    <t xml:space="preserve">                        Bacillus thuringiensis serovar kurstaki str. YBT-1520</t>
  </si>
  <si>
    <t xml:space="preserve">                      Bacillus thuringiensis serovar finitimus</t>
  </si>
  <si>
    <t xml:space="preserve">                        Bacillus thuringiensis serovar finitimus YBT-020</t>
  </si>
  <si>
    <t xml:space="preserve">                      Bacillus thuringiensis MC28</t>
  </si>
  <si>
    <t xml:space="preserve">                      Bacillus thuringiensis IBL 200</t>
  </si>
  <si>
    <t xml:space="preserve">                      Bacillus thuringiensis LM1212</t>
  </si>
  <si>
    <t xml:space="preserve">                      Bacillus thuringiensis serovar galleriae</t>
  </si>
  <si>
    <t xml:space="preserve">                      Bacillus thuringiensis Bt18247</t>
  </si>
  <si>
    <t xml:space="preserve">                      Bacillus thuringiensis serovar pakistani</t>
  </si>
  <si>
    <t xml:space="preserve">                        Bacillus thuringiensis serovar pakistani str. T13001</t>
  </si>
  <si>
    <t xml:space="preserve">                      Bacillus thuringiensis DAR 81934</t>
  </si>
  <si>
    <t xml:space="preserve">                      Bacillus thuringiensis serovar indiana</t>
  </si>
  <si>
    <t xml:space="preserve">                      Bacillus thuringiensis serovar tochigiensis</t>
  </si>
  <si>
    <t xml:space="preserve">                        Bacillus thuringiensis serovar tochigiensis BGSC 4Y1</t>
  </si>
  <si>
    <t xml:space="preserve">                      Bacillus thuringiensis serovar andalousiensis</t>
  </si>
  <si>
    <t xml:space="preserve">                        Bacillus thuringiensis serovar andalousiensis BGSC 4AW1</t>
  </si>
  <si>
    <t xml:space="preserve">                      Bacillus thuringiensis serovar pulsiensis</t>
  </si>
  <si>
    <t xml:space="preserve">                        Bacillus thuringiensis serovar pulsiensis BGSC 4CC1</t>
  </si>
  <si>
    <t xml:space="preserve">                      Bacillus thuringiensis YBT-1518</t>
  </si>
  <si>
    <t xml:space="preserve">                    Bacillus pseudomycoides</t>
  </si>
  <si>
    <t xml:space="preserve">                      Bacillus pseudomycoides DSM 12442</t>
  </si>
  <si>
    <t xml:space="preserve">                    Bacillus anthracis</t>
  </si>
  <si>
    <t xml:space="preserve">                    Bacillus cytotoxicus</t>
  </si>
  <si>
    <t xml:space="preserve">                    Bacillus sp. ABP14</t>
  </si>
  <si>
    <t xml:space="preserve">                    Bacillus mobilis</t>
  </si>
  <si>
    <t xml:space="preserve">                    Bacillus sp. HBCD-sjtu</t>
  </si>
  <si>
    <t xml:space="preserve">                  Bacillus flexus</t>
  </si>
  <si>
    <t xml:space="preserve">                  unclassified Bacillus</t>
  </si>
  <si>
    <t xml:space="preserve">                    Bacillus sp. JS</t>
  </si>
  <si>
    <t xml:space="preserve">                    Bacillus sp. MD-5</t>
  </si>
  <si>
    <t xml:space="preserve">                    Bacillus sp. X1(2014)</t>
  </si>
  <si>
    <t xml:space="preserve">                    Bacillus sp. FJAT-22090</t>
  </si>
  <si>
    <t xml:space="preserve">                    Bacillus sp. 1NLA3E</t>
  </si>
  <si>
    <t xml:space="preserve">                    Bacillus sp. OxB-1</t>
  </si>
  <si>
    <t xml:space="preserve">                    Bacillus sp. FJAT-18017</t>
  </si>
  <si>
    <t xml:space="preserve">                    Bacillus sp. FJAT-42376</t>
  </si>
  <si>
    <t xml:space="preserve">                    Bacillus sp. Y1</t>
  </si>
  <si>
    <t xml:space="preserve">                    Bacillus sp. FJAT-45348</t>
  </si>
  <si>
    <t xml:space="preserve">                    Bacillus sp. SJ-10</t>
  </si>
  <si>
    <t xml:space="preserve">                    Bacillus sp. Lzh-5</t>
  </si>
  <si>
    <t xml:space="preserve">                    Bacillus sp. LM 4-2</t>
  </si>
  <si>
    <t xml:space="preserve">                    Bacillus sp. IHB B 7164</t>
  </si>
  <si>
    <t xml:space="preserve">                    Bacillus sp. FJAT-14266</t>
  </si>
  <si>
    <t xml:space="preserve">                    Bacillus sp. 275</t>
  </si>
  <si>
    <t xml:space="preserve">                  Bacillus megaterium</t>
  </si>
  <si>
    <t xml:space="preserve">                    Bacillus megaterium Q3</t>
  </si>
  <si>
    <t xml:space="preserve">                    Bacillus megaterium NBRC 15308 = ATCC 14581</t>
  </si>
  <si>
    <t xml:space="preserve">                    Bacillus megaterium WSH-002</t>
  </si>
  <si>
    <t xml:space="preserve">                    Bacillus megaterium DSM 319</t>
  </si>
  <si>
    <t xml:space="preserve">                    Bacillus megaterium QM B1551</t>
  </si>
  <si>
    <t xml:space="preserve">                  Bacillus beveridgei</t>
  </si>
  <si>
    <t xml:space="preserve">                  Bacillus circulans</t>
  </si>
  <si>
    <t xml:space="preserve">                  Bacillus thermoamylovorans</t>
  </si>
  <si>
    <t xml:space="preserve">                  Bacillus cellulosilyticus</t>
  </si>
  <si>
    <t xml:space="preserve">                    Bacillus cellulosilyticus DSM 2522</t>
  </si>
  <si>
    <t xml:space="preserve">                  Bacillus krulwichiae</t>
  </si>
  <si>
    <t xml:space="preserve">                  Bacillus muralis</t>
  </si>
  <si>
    <t xml:space="preserve">                  Bacillus gobiensis</t>
  </si>
  <si>
    <t xml:space="preserve">                  Bacillus butanolivorans</t>
  </si>
  <si>
    <t xml:space="preserve">                  Bacillus clausii</t>
  </si>
  <si>
    <t xml:space="preserve">                    Bacillus clausii KSM-K16</t>
  </si>
  <si>
    <t xml:space="preserve">                  Bacillus lentus</t>
  </si>
  <si>
    <t xml:space="preserve">                  Bacillus glycinifermentans</t>
  </si>
  <si>
    <t xml:space="preserve">                  Bacillus horikoshii</t>
  </si>
  <si>
    <t xml:space="preserve">                  Bacillus halodurans</t>
  </si>
  <si>
    <t xml:space="preserve">                    Bacillus halodurans C-125</t>
  </si>
  <si>
    <t xml:space="preserve">                  Bacillus pumilus</t>
  </si>
  <si>
    <t xml:space="preserve">                    Bacillus pumilus SAFR-032</t>
  </si>
  <si>
    <t xml:space="preserve">                  Bacillus litoralis</t>
  </si>
  <si>
    <t xml:space="preserve">                  Bacillus filamentosus</t>
  </si>
  <si>
    <t xml:space="preserve">                  Bacillus foraminis</t>
  </si>
  <si>
    <t xml:space="preserve">                  Bacillus kochii</t>
  </si>
  <si>
    <t xml:space="preserve">                  Bacillus safensis</t>
  </si>
  <si>
    <t xml:space="preserve">                    Bacillus safensis FO-36b</t>
  </si>
  <si>
    <t xml:space="preserve">                  Bacillus jeotgali</t>
  </si>
  <si>
    <t xml:space="preserve">                  Bacillus simplex</t>
  </si>
  <si>
    <t xml:space="preserve">                    Bacillus simplex NBRC 15720 = DSM 1321</t>
  </si>
  <si>
    <t xml:space="preserve">                  Bacillus weihaiensis</t>
  </si>
  <si>
    <t xml:space="preserve">                  Bacillus pseudofirmus</t>
  </si>
  <si>
    <t xml:space="preserve">                    Bacillus pseudofirmus OF4</t>
  </si>
  <si>
    <t xml:space="preserve">                  Bacillus methanolicus</t>
  </si>
  <si>
    <t xml:space="preserve">                    Bacillus methanolicus MGA3</t>
  </si>
  <si>
    <t xml:space="preserve">                  Bacillus marisflavi</t>
  </si>
  <si>
    <t xml:space="preserve">                  Bacillus cohnii</t>
  </si>
  <si>
    <t xml:space="preserve">                  Bacillus altitudinis complex</t>
  </si>
  <si>
    <t xml:space="preserve">                    Bacillus altitudinis</t>
  </si>
  <si>
    <t xml:space="preserve">                  Bacillus aryabhattai</t>
  </si>
  <si>
    <t xml:space="preserve">                  Bacillus smithii</t>
  </si>
  <si>
    <t xml:space="preserve">                  Bacillus infantis</t>
  </si>
  <si>
    <t xml:space="preserve">                    Bacillus infantis NRRL B-14911</t>
  </si>
  <si>
    <t xml:space="preserve">                  Bacillus oceanisediminis</t>
  </si>
  <si>
    <t xml:space="preserve">                    Bacillus oceanisediminis 2691</t>
  </si>
  <si>
    <t xml:space="preserve">                  Bacillus lehensis</t>
  </si>
  <si>
    <t xml:space="preserve">                    Bacillus lehensis G1</t>
  </si>
  <si>
    <t xml:space="preserve">                  Bacillus xiamenensis</t>
  </si>
  <si>
    <t xml:space="preserve">                Geobacillus</t>
  </si>
  <si>
    <t xml:space="preserve">                  Geobacillus thermoleovorans group</t>
  </si>
  <si>
    <t xml:space="preserve">                    Geobacillus kaustophilus</t>
  </si>
  <si>
    <t xml:space="preserve">                      Geobacillus kaustophilus HTA426</t>
  </si>
  <si>
    <t xml:space="preserve">                    Geobacillus thermoleovorans</t>
  </si>
  <si>
    <t xml:space="preserve">                      Geobacillus thermoleovorans CCB_US3_UF5</t>
  </si>
  <si>
    <t xml:space="preserve">                    Geobacillus thermocatenulatus</t>
  </si>
  <si>
    <t xml:space="preserve">                  unclassified Geobacillus</t>
  </si>
  <si>
    <t xml:space="preserve">                    Geobacillus sp. GHH01</t>
  </si>
  <si>
    <t xml:space="preserve">                    Geobacillus sp. WCH70</t>
  </si>
  <si>
    <t xml:space="preserve">                    Geobacillus sp. C56-T3</t>
  </si>
  <si>
    <t xml:space="preserve">                  Geobacillus subterraneus</t>
  </si>
  <si>
    <t xml:space="preserve">                  Geobacillus genomosp. 3</t>
  </si>
  <si>
    <t xml:space="preserve">                  Geobacillus stearothermophilus</t>
  </si>
  <si>
    <t xml:space="preserve">                    Geobacillus stearothermophilus 10</t>
  </si>
  <si>
    <t xml:space="preserve">                  Geobacillus thermodenitrificans</t>
  </si>
  <si>
    <t xml:space="preserve">                Lysinibacillus</t>
  </si>
  <si>
    <t xml:space="preserve">                  Lysinibacillus sphaericus</t>
  </si>
  <si>
    <t xml:space="preserve">                  Lysinibacillus timonensis</t>
  </si>
  <si>
    <t xml:space="preserve">                  unclassified Lysinibacillus</t>
  </si>
  <si>
    <t xml:space="preserve">                    Lysinibacillus sp. 2017</t>
  </si>
  <si>
    <t xml:space="preserve">                    Lysinibacillus sp. YS11</t>
  </si>
  <si>
    <t xml:space="preserve">                  Lysinibacillus fusiformis</t>
  </si>
  <si>
    <t xml:space="preserve">                Virgibacillus</t>
  </si>
  <si>
    <t xml:space="preserve">                  unclassified Virgibacillus</t>
  </si>
  <si>
    <t xml:space="preserve">                    Virgibacillus sp. 6R</t>
  </si>
  <si>
    <t xml:space="preserve">                    Virgibacillus sp. Bac332</t>
  </si>
  <si>
    <t xml:space="preserve">                    Virgibacillus sp. SK37</t>
  </si>
  <si>
    <t xml:space="preserve">                    Virgibacillus sp. Bac330</t>
  </si>
  <si>
    <t xml:space="preserve">                  Virgibacillus halodenitrificans</t>
  </si>
  <si>
    <t xml:space="preserve">                  Virgibacillus phasianinus</t>
  </si>
  <si>
    <t xml:space="preserve">                  Virgibacillus necropolis</t>
  </si>
  <si>
    <t xml:space="preserve">                  Virgibacillus dokdonensis</t>
  </si>
  <si>
    <t xml:space="preserve">                Paraliobacillus</t>
  </si>
  <si>
    <t xml:space="preserve">                  unclassified Paraliobacillus</t>
  </si>
  <si>
    <t xml:space="preserve">                    Paraliobacillus sp. X-1125</t>
  </si>
  <si>
    <t xml:space="preserve">                Oceanobacillus</t>
  </si>
  <si>
    <t xml:space="preserve">                  unclassified Oceanobacillus</t>
  </si>
  <si>
    <t xml:space="preserve">                    Oceanobacillus sp. 160</t>
  </si>
  <si>
    <t xml:space="preserve">                  Oceanobacillus iheyensis</t>
  </si>
  <si>
    <t xml:space="preserve">                    Oceanobacillus iheyensis HTE831</t>
  </si>
  <si>
    <t xml:space="preserve">                  Oceanobacillus kimchii</t>
  </si>
  <si>
    <t xml:space="preserve">                    Oceanobacillus kimchii X50</t>
  </si>
  <si>
    <t xml:space="preserve">                Parageobacillus</t>
  </si>
  <si>
    <t xml:space="preserve">                  Parageobacillus thermoglucosidasius</t>
  </si>
  <si>
    <t xml:space="preserve">                    Parageobacillus thermoglucosidasius C56-YS93</t>
  </si>
  <si>
    <t xml:space="preserve">                    Parageobacillus thermoglucosidasius TNO-09.020</t>
  </si>
  <si>
    <t xml:space="preserve">                  Parageobacillus genomosp. 1</t>
  </si>
  <si>
    <t xml:space="preserve">                Amphibacillus</t>
  </si>
  <si>
    <t xml:space="preserve">                  Amphibacillus xylanus</t>
  </si>
  <si>
    <t xml:space="preserve">                    Amphibacillus xylanus NBRC 15112</t>
  </si>
  <si>
    <t xml:space="preserve">                Lentibacillus</t>
  </si>
  <si>
    <t xml:space="preserve">                  Lentibacillus amyloliquefaciens</t>
  </si>
  <si>
    <t xml:space="preserve">                Anoxybacillus</t>
  </si>
  <si>
    <t xml:space="preserve">                  Anoxybacillus flavithermus</t>
  </si>
  <si>
    <t xml:space="preserve">                    Anoxybacillus flavithermus WK1</t>
  </si>
  <si>
    <t xml:space="preserve">                  Anoxybacillus amylolyticus</t>
  </si>
  <si>
    <t xml:space="preserve">                  Anoxybacillus gonensis</t>
  </si>
  <si>
    <t xml:space="preserve">                  unclassified Anoxybacillus</t>
  </si>
  <si>
    <t xml:space="preserve">                  Anoxybacillus kamchatkensis</t>
  </si>
  <si>
    <t xml:space="preserve">                    Anoxybacillus kamchatkensis G10</t>
  </si>
  <si>
    <t xml:space="preserve">                Aeribacillus</t>
  </si>
  <si>
    <t xml:space="preserve">                  Aeribacillus pallidus</t>
  </si>
  <si>
    <t xml:space="preserve">                Salimicrobium</t>
  </si>
  <si>
    <t xml:space="preserve">                  Salimicrobium jeotgali</t>
  </si>
  <si>
    <t xml:space="preserve">                Terribacillus</t>
  </si>
  <si>
    <t xml:space="preserve">                  Terribacillus goriensis</t>
  </si>
  <si>
    <t xml:space="preserve">                Salicibibacter</t>
  </si>
  <si>
    <t xml:space="preserve">                  Salicibibacter kimchii</t>
  </si>
  <si>
    <t xml:space="preserve">                Fictibacillus</t>
  </si>
  <si>
    <t xml:space="preserve">                  Fictibacillus phosphorivorans</t>
  </si>
  <si>
    <t xml:space="preserve">                  Fictibacillus arsenicus</t>
  </si>
  <si>
    <t xml:space="preserve">                Halobacillus</t>
  </si>
  <si>
    <t xml:space="preserve">                  Halobacillus halophilus</t>
  </si>
  <si>
    <t xml:space="preserve">                  Halobacillus mangrovi</t>
  </si>
  <si>
    <t xml:space="preserve">              Listeriaceae</t>
  </si>
  <si>
    <t xml:space="preserve">                Listeria</t>
  </si>
  <si>
    <t xml:space="preserve">                  Listeria monocytogenes</t>
  </si>
  <si>
    <t xml:space="preserve">                    Listeria monocytogenes FSL J1-208</t>
  </si>
  <si>
    <t xml:space="preserve">                    Listeria monocytogenes J1816</t>
  </si>
  <si>
    <t xml:space="preserve">                    Listeria monocytogenes serotype 4b</t>
  </si>
  <si>
    <t xml:space="preserve">                      Listeria monocytogenes serotype 4b str. CLIP 80459</t>
  </si>
  <si>
    <t xml:space="preserve">                      Listeria monocytogenes serotype 4b str. 81-0861</t>
  </si>
  <si>
    <t xml:space="preserve">                      Listeria monocytogenes serotype 4b str. F2365</t>
  </si>
  <si>
    <t xml:space="preserve">                    Listeria monocytogenes SLCC2540</t>
  </si>
  <si>
    <t xml:space="preserve">                    Listeria monocytogenes 07PF0776</t>
  </si>
  <si>
    <t xml:space="preserve">                    Listeria monocytogenes SLCC7179</t>
  </si>
  <si>
    <t xml:space="preserve">                    Listeria monocytogenes FSL R2-561</t>
  </si>
  <si>
    <t xml:space="preserve">                    Listeria monocytogenes Finland 1998</t>
  </si>
  <si>
    <t xml:space="preserve">                    Listeria monocytogenes str. Scott A</t>
  </si>
  <si>
    <t xml:space="preserve">                    Listeria monocytogenes EGD-e</t>
  </si>
  <si>
    <t xml:space="preserve">                    Listeria monocytogenes serotype 7 str. SLCC2482</t>
  </si>
  <si>
    <t xml:space="preserve">                    Listeria monocytogenes SLCC2755</t>
  </si>
  <si>
    <t xml:space="preserve">                    Listeria monocytogenes L312</t>
  </si>
  <si>
    <t xml:space="preserve">                    Listeria monocytogenes ATCC 19117</t>
  </si>
  <si>
    <t xml:space="preserve">                    Listeria monocytogenes serotype 1/2b</t>
  </si>
  <si>
    <t xml:space="preserve">                    Listeria monocytogenes WSLC1042</t>
  </si>
  <si>
    <t xml:space="preserve">                    Listeria monocytogenes WSLC1001</t>
  </si>
  <si>
    <t xml:space="preserve">                    Listeria monocytogenes 10403S</t>
  </si>
  <si>
    <t xml:space="preserve">                    Listeria monocytogenes R479a</t>
  </si>
  <si>
    <t xml:space="preserve">                    Listeria monocytogenes serotype 3a</t>
  </si>
  <si>
    <t xml:space="preserve">                      Listeria monocytogenes serotype 3a str. 88-1059</t>
  </si>
  <si>
    <t xml:space="preserve">                    Listeria monocytogenes serotype 1/2a</t>
  </si>
  <si>
    <t xml:space="preserve">                      Listeria monocytogenes serotype 1/2a str. 08-7669</t>
  </si>
  <si>
    <t xml:space="preserve">                    Listeria monocytogenes HCC23</t>
  </si>
  <si>
    <t xml:space="preserve">                    Listeria monocytogenes SLCC5850</t>
  </si>
  <si>
    <t xml:space="preserve">                    Listeria monocytogenes SLCC2378</t>
  </si>
  <si>
    <t xml:space="preserve">                    Listeria monocytogenes 08-5578</t>
  </si>
  <si>
    <t xml:space="preserve">                  Listeria innocua</t>
  </si>
  <si>
    <t xml:space="preserve">                    Listeria innocua Clip11262</t>
  </si>
  <si>
    <t xml:space="preserve">                    Listeria innocua FSL J1-023</t>
  </si>
  <si>
    <t xml:space="preserve">                  Listeria ivanovii</t>
  </si>
  <si>
    <t xml:space="preserve">                    Listeria ivanovii subsp. londoniensis</t>
  </si>
  <si>
    <t xml:space="preserve">                    Listeria ivanovii subsp. ivanovii</t>
  </si>
  <si>
    <t xml:space="preserve">                      Listeria ivanovii subsp. ivanovii PAM 55</t>
  </si>
  <si>
    <t xml:space="preserve">                  Listeria seeligeri</t>
  </si>
  <si>
    <t xml:space="preserve">                    Listeria seeligeri serovar 1/2b str. SLCC3954</t>
  </si>
  <si>
    <t xml:space="preserve">                    Listeria seeligeri FSL N1-067</t>
  </si>
  <si>
    <t xml:space="preserve">                  Listeria welshimeri</t>
  </si>
  <si>
    <t xml:space="preserve">                Brochothrix</t>
  </si>
  <si>
    <t xml:space="preserve">                  Brochothrix thermosphacta</t>
  </si>
  <si>
    <t xml:space="preserve">              Staphylococcaceae</t>
  </si>
  <si>
    <t xml:space="preserve">                Staphylococcus</t>
  </si>
  <si>
    <t xml:space="preserve">                  Staphylococcus aureus</t>
  </si>
  <si>
    <t xml:space="preserve">                    Staphylococcus aureus subsp. aureus</t>
  </si>
  <si>
    <t xml:space="preserve">                      Staphylococcus aureus subsp. aureus JKD6159</t>
  </si>
  <si>
    <t xml:space="preserve">                      Staphylococcus aureus subsp. aureus Tager 104</t>
  </si>
  <si>
    <t xml:space="preserve">                      Staphylococcus aureus subsp. aureus TCH60</t>
  </si>
  <si>
    <t xml:space="preserve">                      Staphylococcus aureus subsp. aureus LGA251</t>
  </si>
  <si>
    <t xml:space="preserve">                      Staphylococcus aureus subsp. aureus ST772-MRSA-V</t>
  </si>
  <si>
    <t xml:space="preserve">                      Staphylococcus aureus subsp. aureus T0131</t>
  </si>
  <si>
    <t xml:space="preserve">                      Staphylococcus aureus subsp. aureus M013</t>
  </si>
  <si>
    <t xml:space="preserve">                      Staphylococcus aureus subsp. aureus 6850</t>
  </si>
  <si>
    <t xml:space="preserve">                      Staphylococcus aureus subsp. aureus ST398</t>
  </si>
  <si>
    <t xml:space="preserve">                        Staphylococcus aureus subsp. aureus 71193</t>
  </si>
  <si>
    <t xml:space="preserve">                      Staphylococcus aureus subsp. aureus ST228</t>
  </si>
  <si>
    <t xml:space="preserve">                      Staphylococcus aureus subsp. aureus VC40</t>
  </si>
  <si>
    <t xml:space="preserve">                      Staphylococcus aureus subsp. aureus str. JKD6008</t>
  </si>
  <si>
    <t xml:space="preserve">                      Staphylococcus aureus subsp. aureus ST72</t>
  </si>
  <si>
    <t xml:space="preserve">                        Staphylococcus aureus subsp. aureus CN1</t>
  </si>
  <si>
    <t xml:space="preserve">                      Staphylococcus aureus subsp. aureus ED133</t>
  </si>
  <si>
    <t xml:space="preserve">                      Staphylococcus aureus subsp. aureus MN8</t>
  </si>
  <si>
    <t xml:space="preserve">                      Staphylococcus aureus subsp. aureus 11819-97</t>
  </si>
  <si>
    <t xml:space="preserve">                      Staphylococcus aureus subsp. aureus TW20</t>
  </si>
  <si>
    <t xml:space="preserve">                      Staphylococcus aureus subsp. aureus SA268</t>
  </si>
  <si>
    <t xml:space="preserve">                      Staphylococcus aureus subsp. aureus ECT-R 2</t>
  </si>
  <si>
    <t xml:space="preserve">                      Staphylococcus aureus subsp. aureus Z172</t>
  </si>
  <si>
    <t xml:space="preserve">                    Staphylococcus aureus RF122</t>
  </si>
  <si>
    <t xml:space="preserve">                    Staphylococcus aureus O46</t>
  </si>
  <si>
    <t xml:space="preserve">                    Staphylococcus aureus CA-347</t>
  </si>
  <si>
    <t xml:space="preserve">                    Staphylococcus aureus 08BA02176</t>
  </si>
  <si>
    <t xml:space="preserve">                  Staphylococcus epidermidis</t>
  </si>
  <si>
    <t xml:space="preserve">                    Staphylococcus epidermidis PM221</t>
  </si>
  <si>
    <t xml:space="preserve">                    Staphylococcus epidermidis ATCC 12228</t>
  </si>
  <si>
    <t xml:space="preserve">                  Staphylococcus hyicus</t>
  </si>
  <si>
    <t xml:space="preserve">                  Staphylococcus nepalensis</t>
  </si>
  <si>
    <t xml:space="preserve">                  Staphylococcus pasteuri</t>
  </si>
  <si>
    <t xml:space="preserve">                    Staphylococcus pasteuri SP1</t>
  </si>
  <si>
    <t xml:space="preserve">                  Staphylococcus capitis</t>
  </si>
  <si>
    <t xml:space="preserve">                    Staphylococcus capitis subsp. capitis</t>
  </si>
  <si>
    <t xml:space="preserve">                  Staphylococcus argenteus</t>
  </si>
  <si>
    <t xml:space="preserve">                  Staphylococcus simulans</t>
  </si>
  <si>
    <t xml:space="preserve">                  Staphylococcus haemolyticus</t>
  </si>
  <si>
    <t xml:space="preserve">                    Staphylococcus haemolyticus JCSC1435</t>
  </si>
  <si>
    <t xml:space="preserve">                  Staphylococcus cohnii</t>
  </si>
  <si>
    <t xml:space="preserve">                  Staphylococcus xylosus</t>
  </si>
  <si>
    <t xml:space="preserve">                  Staphylococcus warneri</t>
  </si>
  <si>
    <t xml:space="preserve">                    Staphylococcus warneri SG1</t>
  </si>
  <si>
    <t xml:space="preserve">                  Staphylococcus lugdunensis</t>
  </si>
  <si>
    <t xml:space="preserve">                    Staphylococcus lugdunensis HKU09-01</t>
  </si>
  <si>
    <t xml:space="preserve">                  Staphylococcus auricularis</t>
  </si>
  <si>
    <t xml:space="preserve">                  Staphylococcus simiae</t>
  </si>
  <si>
    <t xml:space="preserve">                  Staphylococcus hominis</t>
  </si>
  <si>
    <t xml:space="preserve">                    Staphylococcus hominis subsp. hominis</t>
  </si>
  <si>
    <t xml:space="preserve">                  Staphylococcus kloosii</t>
  </si>
  <si>
    <t xml:space="preserve">                  Staphylococcus schleiferi</t>
  </si>
  <si>
    <t xml:space="preserve">                  Staphylococcus condimenti</t>
  </si>
  <si>
    <t xml:space="preserve">                  unclassified Staphylococcus</t>
  </si>
  <si>
    <t xml:space="preserve">                    Staphylococcus sp. M0911</t>
  </si>
  <si>
    <t xml:space="preserve">                    Staphylococcus sp. SDB 2975</t>
  </si>
  <si>
    <t xml:space="preserve">                  Staphylococcus muscae</t>
  </si>
  <si>
    <t xml:space="preserve">                  Staphylococcus saprophyticus</t>
  </si>
  <si>
    <t xml:space="preserve">                  Staphylococcus sciuri</t>
  </si>
  <si>
    <t xml:space="preserve">                  Staphylococcus pseudintermedius</t>
  </si>
  <si>
    <t xml:space="preserve">                    Staphylococcus pseudintermedius HKU10-03</t>
  </si>
  <si>
    <t xml:space="preserve">                  Staphylococcus carnosus</t>
  </si>
  <si>
    <t xml:space="preserve">                  Staphylococcus equorum</t>
  </si>
  <si>
    <t xml:space="preserve">                  Staphylococcus pettenkoferi</t>
  </si>
  <si>
    <t xml:space="preserve">                  Staphylococcus lutrae</t>
  </si>
  <si>
    <t xml:space="preserve">                  Staphylococcus succinus</t>
  </si>
  <si>
    <t xml:space="preserve">                  Staphylococcus stepanovicii</t>
  </si>
  <si>
    <t xml:space="preserve">                  Staphylococcus piscifermentans</t>
  </si>
  <si>
    <t xml:space="preserve">                  Staphylococcus felis</t>
  </si>
  <si>
    <t xml:space="preserve">                Macrococcus</t>
  </si>
  <si>
    <t xml:space="preserve">                  unclassified Macrococcus</t>
  </si>
  <si>
    <t xml:space="preserve">                    Macrococcus sp. IME1552</t>
  </si>
  <si>
    <t xml:space="preserve">                  Macrococcus caseolyticus</t>
  </si>
  <si>
    <t xml:space="preserve">                    Macrococcus caseolyticus JCSC5402</t>
  </si>
  <si>
    <t xml:space="preserve">                Salinicoccus</t>
  </si>
  <si>
    <t xml:space="preserve">                  Salinicoccus halodurans</t>
  </si>
  <si>
    <t xml:space="preserve">                Jeotgalicoccus</t>
  </si>
  <si>
    <t xml:space="preserve">                  Jeotgalicoccus saudimassiliensis</t>
  </si>
  <si>
    <t xml:space="preserve">                Auricoccus</t>
  </si>
  <si>
    <t xml:space="preserve">                  Auricoccus indicus</t>
  </si>
  <si>
    <t xml:space="preserve">              Paenibacillaceae</t>
  </si>
  <si>
    <t xml:space="preserve">                Paenibacillus</t>
  </si>
  <si>
    <t xml:space="preserve">                  unclassified Paenibacillus</t>
  </si>
  <si>
    <t xml:space="preserve">                    Paenibacillus sp. CAA11</t>
  </si>
  <si>
    <t xml:space="preserve">                    Paenibacillus sp. FSL R5-0912</t>
  </si>
  <si>
    <t xml:space="preserve">                    Paenibacillus sp. FSL R7-0273</t>
  </si>
  <si>
    <t xml:space="preserve">                    Paenibacillus sp. FSL H7-0357</t>
  </si>
  <si>
    <t xml:space="preserve">                    Paenibacillus sp. 32O-W</t>
  </si>
  <si>
    <t xml:space="preserve">                    Paenibacillus sp. FSL P4-0081</t>
  </si>
  <si>
    <t xml:space="preserve">                    Paenibacillus sp. BIHB4019</t>
  </si>
  <si>
    <t xml:space="preserve">                    Paenibacillus sp. FSL R7-0331</t>
  </si>
  <si>
    <t xml:space="preserve">                    Paenibacillus sp. IHBB 10380</t>
  </si>
  <si>
    <t xml:space="preserve">                    Paenibacillus sp. JDR-2</t>
  </si>
  <si>
    <t xml:space="preserve">                    Paenibacillus sp. Y412MC10</t>
  </si>
  <si>
    <t xml:space="preserve">                    Paenibacillus sp. RUD330</t>
  </si>
  <si>
    <t xml:space="preserve">                    Paenibacillus sp. FSL R5-0345</t>
  </si>
  <si>
    <t xml:space="preserve">                    Paenibacillus sp. FSL H7-0737</t>
  </si>
  <si>
    <t xml:space="preserve">                    Paenibacillus sp. lzh-N1</t>
  </si>
  <si>
    <t xml:space="preserve">                  Paenibacillus terrae</t>
  </si>
  <si>
    <t xml:space="preserve">                    Paenibacillus terrae HPL-003</t>
  </si>
  <si>
    <t xml:space="preserve">                  Paenibacillus donghaensis</t>
  </si>
  <si>
    <t xml:space="preserve">                  Paenibacillus kribbensis</t>
  </si>
  <si>
    <t xml:space="preserve">                  Paenibacillus physcomitrellae</t>
  </si>
  <si>
    <t xml:space="preserve">                  Paenibacillus durus</t>
  </si>
  <si>
    <t xml:space="preserve">                    Paenibacillus durus ATCC 35681</t>
  </si>
  <si>
    <t xml:space="preserve">                  Paenibacillus mucilaginosus</t>
  </si>
  <si>
    <t xml:space="preserve">                    Paenibacillus mucilaginosus K02</t>
  </si>
  <si>
    <t xml:space="preserve">                  Paenibacillus odorifer</t>
  </si>
  <si>
    <t xml:space="preserve">                  Paenibacillus lentus</t>
  </si>
  <si>
    <t xml:space="preserve">                  Paenibacillus beijingensis</t>
  </si>
  <si>
    <t xml:space="preserve">                  Paenibacillus stellifer</t>
  </si>
  <si>
    <t xml:space="preserve">                  Paenibacillus sabinae</t>
  </si>
  <si>
    <t xml:space="preserve">                    Paenibacillus sabinae T27</t>
  </si>
  <si>
    <t xml:space="preserve">                  Paenibacillus larvae</t>
  </si>
  <si>
    <t xml:space="preserve">                    Paenibacillus larvae subsp. larvae</t>
  </si>
  <si>
    <t xml:space="preserve">                      Paenibacillus larvae subsp. larvae DSM 25430</t>
  </si>
  <si>
    <t xml:space="preserve">                    Paenibacillus larvae subsp. pulvifaciens</t>
  </si>
  <si>
    <t xml:space="preserve">                  Paenibacillus bovis</t>
  </si>
  <si>
    <t xml:space="preserve">                  Paenibacillus naphthalenovorans</t>
  </si>
  <si>
    <t xml:space="preserve">                  Paenibacillus xylanexedens</t>
  </si>
  <si>
    <t xml:space="preserve">                  Paenibacillus glucanolyticus</t>
  </si>
  <si>
    <t xml:space="preserve">                  Paenibacillus polymyxa</t>
  </si>
  <si>
    <t xml:space="preserve">                    Paenibacillus polymyxa SQR-21</t>
  </si>
  <si>
    <t xml:space="preserve">                    Paenibacillus polymyxa SC2</t>
  </si>
  <si>
    <t xml:space="preserve">                  Paenibacillus lautus</t>
  </si>
  <si>
    <t xml:space="preserve">                  Paenibacillus swuensis</t>
  </si>
  <si>
    <t xml:space="preserve">                  Paenibacillus graminis</t>
  </si>
  <si>
    <t xml:space="preserve">                  Paenibacillus yonginensis</t>
  </si>
  <si>
    <t xml:space="preserve">                  Paenibacillus sonchi group</t>
  </si>
  <si>
    <t xml:space="preserve">                    Paenibacillus riograndensis</t>
  </si>
  <si>
    <t xml:space="preserve">                      Paenibacillus riograndensis SBR5</t>
  </si>
  <si>
    <t xml:space="preserve">                  Paenibacillus crassostreae</t>
  </si>
  <si>
    <t xml:space="preserve">                  Paenibacillus ihbetae</t>
  </si>
  <si>
    <t xml:space="preserve">                  Paenibacillus borealis</t>
  </si>
  <si>
    <t xml:space="preserve">                Aneurinibacillus group</t>
  </si>
  <si>
    <t xml:space="preserve">                  Aneurinibacillus</t>
  </si>
  <si>
    <t xml:space="preserve">                    unclassified Aneurinibacillus</t>
  </si>
  <si>
    <t xml:space="preserve">                      Aneurinibacillus sp. XH2</t>
  </si>
  <si>
    <t xml:space="preserve">                    Aneurinibacillus soli</t>
  </si>
  <si>
    <t xml:space="preserve">                Brevibacillus</t>
  </si>
  <si>
    <t xml:space="preserve">                  Brevibacillus laterosporus</t>
  </si>
  <si>
    <t xml:space="preserve">                  Brevibacillus brevis</t>
  </si>
  <si>
    <t xml:space="preserve">                    Brevibacillus brevis NBRC 100599</t>
  </si>
  <si>
    <t xml:space="preserve">                    Brevibacillus brevis X23</t>
  </si>
  <si>
    <t xml:space="preserve">                  Brevibacillus formosus</t>
  </si>
  <si>
    <t xml:space="preserve">                unclassified Paenibacillaceae</t>
  </si>
  <si>
    <t xml:space="preserve">                  Paenibacillaceae bacterium GAS479</t>
  </si>
  <si>
    <t xml:space="preserve">                Thermobacillus</t>
  </si>
  <si>
    <t xml:space="preserve">                  Thermobacillus composti</t>
  </si>
  <si>
    <t xml:space="preserve">                    Thermobacillus composti KWC4</t>
  </si>
  <si>
    <t xml:space="preserve">              Planococcaceae</t>
  </si>
  <si>
    <t xml:space="preserve">                Planococcus</t>
  </si>
  <si>
    <t xml:space="preserve">                  unclassified Planococcus</t>
  </si>
  <si>
    <t xml:space="preserve">                    Planococcus sp. MB-3u-03</t>
  </si>
  <si>
    <t xml:space="preserve">                    Planococcus sp. PAMC 21323</t>
  </si>
  <si>
    <t xml:space="preserve">                    Planococcus sp. Y42</t>
  </si>
  <si>
    <t xml:space="preserve">                  Planococcus halocryophilus</t>
  </si>
  <si>
    <t xml:space="preserve">                  Planococcus antarcticus</t>
  </si>
  <si>
    <t xml:space="preserve">                    Planococcus antarcticus DSM 14505</t>
  </si>
  <si>
    <t xml:space="preserve">                  Planococcus maritimus</t>
  </si>
  <si>
    <t xml:space="preserve">                  Planococcus kocurii</t>
  </si>
  <si>
    <t xml:space="preserve">                  Planococcus rifietoensis</t>
  </si>
  <si>
    <t xml:space="preserve">                  Planococcus versutus</t>
  </si>
  <si>
    <t xml:space="preserve">                  Planococcus donghaensis</t>
  </si>
  <si>
    <t xml:space="preserve">                  Planococcus plakortidis</t>
  </si>
  <si>
    <t xml:space="preserve">                  Planococcus faecalis</t>
  </si>
  <si>
    <t xml:space="preserve">                Sporosarcina</t>
  </si>
  <si>
    <t xml:space="preserve">                  Sporosarcina ureae</t>
  </si>
  <si>
    <t xml:space="preserve">                  unclassified Sporosarcina</t>
  </si>
  <si>
    <t xml:space="preserve">                    Sporosarcina sp. PTS2304</t>
  </si>
  <si>
    <t xml:space="preserve">                    Sporosarcina sp. P37</t>
  </si>
  <si>
    <t xml:space="preserve">                  Sporosarcina psychrophila</t>
  </si>
  <si>
    <t xml:space="preserve">                Kurthia</t>
  </si>
  <si>
    <t xml:space="preserve">                  unclassified Kurthia</t>
  </si>
  <si>
    <t xml:space="preserve">                    Kurthia sp. 11kri321</t>
  </si>
  <si>
    <t xml:space="preserve">                Solibacillus</t>
  </si>
  <si>
    <t xml:space="preserve">                  unclassified Solibacillus</t>
  </si>
  <si>
    <t xml:space="preserve">                    Solibacillus sp. R5-41</t>
  </si>
  <si>
    <t xml:space="preserve">                  Solibacillus silvestris</t>
  </si>
  <si>
    <t xml:space="preserve">                    Solibacillus silvestris StLB046</t>
  </si>
  <si>
    <t xml:space="preserve">                Rummeliibacillus</t>
  </si>
  <si>
    <t xml:space="preserve">                  Rummeliibacillus stabekisii</t>
  </si>
  <si>
    <t xml:space="preserve">                Jeotgalibacillus</t>
  </si>
  <si>
    <t xml:space="preserve">                  Jeotgalibacillus malaysiensis</t>
  </si>
  <si>
    <t xml:space="preserve">                Paenisporosarcina</t>
  </si>
  <si>
    <t xml:space="preserve">                  unclassified Paenisporosarcina</t>
  </si>
  <si>
    <t xml:space="preserve">                    Paenisporosarcina sp. K2R23-3</t>
  </si>
  <si>
    <t xml:space="preserve">              Thermoactinomycetaceae</t>
  </si>
  <si>
    <t xml:space="preserve">                Laceyella</t>
  </si>
  <si>
    <t xml:space="preserve">                  Laceyella sacchari</t>
  </si>
  <si>
    <t xml:space="preserve">                Staphylospora</t>
  </si>
  <si>
    <t xml:space="preserve">                  Staphylospora marina</t>
  </si>
  <si>
    <t xml:space="preserve">                Novibacillus</t>
  </si>
  <si>
    <t xml:space="preserve">                  Novibacillus thermophilus</t>
  </si>
  <si>
    <t xml:space="preserve">              Bacillales incertae sedis</t>
  </si>
  <si>
    <t xml:space="preserve">                Bacillales Family XII. Incertae Sedis</t>
  </si>
  <si>
    <t xml:space="preserve">                  Exiguobacterium</t>
  </si>
  <si>
    <t xml:space="preserve">                    unclassified Exiguobacterium</t>
  </si>
  <si>
    <t xml:space="preserve">                      Exiguobacterium sp. N4-1P</t>
  </si>
  <si>
    <t xml:space="preserve">                      Exiguobacterium sp. MH3</t>
  </si>
  <si>
    <t xml:space="preserve">                      Exiguobacterium sp. AT1b</t>
  </si>
  <si>
    <t xml:space="preserve">                      Exiguobacterium sp. U13-1</t>
  </si>
  <si>
    <t xml:space="preserve">                      Exiguobacterium sp. ZWU0009</t>
  </si>
  <si>
    <t xml:space="preserve">                    Exiguobacterium antarcticum</t>
  </si>
  <si>
    <t xml:space="preserve">                      Exiguobacterium antarcticum B7</t>
  </si>
  <si>
    <t xml:space="preserve">                    Exiguobacterium sibiricum</t>
  </si>
  <si>
    <t xml:space="preserve">                      Exiguobacterium sibiricum 255-15</t>
  </si>
  <si>
    <t xml:space="preserve">                Bacillales Family XI. Incertae Sedis</t>
  </si>
  <si>
    <t xml:space="preserve">                  Gemella</t>
  </si>
  <si>
    <t xml:space="preserve">                    unclassified Gemella</t>
  </si>
  <si>
    <t xml:space="preserve">                    Gemella morbillorum</t>
  </si>
  <si>
    <t xml:space="preserve">              Alicyclobacillaceae</t>
  </si>
  <si>
    <t xml:space="preserve">                Alicyclobacillus</t>
  </si>
  <si>
    <t xml:space="preserve">                  Alicyclobacillus acidocaldarius</t>
  </si>
  <si>
    <t xml:space="preserve">                    Alicyclobacillus acidocaldarius subsp. acidocaldarius</t>
  </si>
  <si>
    <t xml:space="preserve">                      Alicyclobacillus acidocaldarius subsp. acidocaldarius DSM 446</t>
  </si>
  <si>
    <t xml:space="preserve">                      Alicyclobacillus acidocaldarius subsp. acidocaldarius Tc-4-1</t>
  </si>
  <si>
    <t xml:space="preserve">                Tumebacillus</t>
  </si>
  <si>
    <t xml:space="preserve">                  Tumebacillus avium</t>
  </si>
  <si>
    <t xml:space="preserve">                  Tumebacillus algifaecis</t>
  </si>
  <si>
    <t xml:space="preserve">                Kyrpidia</t>
  </si>
  <si>
    <t xml:space="preserve">                  Kyrpidia tusciae</t>
  </si>
  <si>
    <t xml:space="preserve">                    Kyrpidia tusciae DSM 2912</t>
  </si>
  <si>
    <t xml:space="preserve">                  Kyrpidia spormannii</t>
  </si>
  <si>
    <t xml:space="preserve">              Sporolactobacillaceae</t>
  </si>
  <si>
    <t xml:space="preserve">                unclassified Sporolactobacillaceae</t>
  </si>
  <si>
    <t xml:space="preserve">                  [Bacillus] selenitireducens</t>
  </si>
  <si>
    <t xml:space="preserve">                    [Bacillus] selenitireducens MLS10</t>
  </si>
  <si>
    <t xml:space="preserve">          Clostridia</t>
  </si>
  <si>
    <t xml:space="preserve">            Clostridiales</t>
  </si>
  <si>
    <t xml:space="preserve">              Clostridiaceae</t>
  </si>
  <si>
    <t xml:space="preserve">                Clostridium</t>
  </si>
  <si>
    <t xml:space="preserve">                  Clostridium botulinum</t>
  </si>
  <si>
    <t xml:space="preserve">                    Clostridium botulinum A</t>
  </si>
  <si>
    <t xml:space="preserve">                      Clostridium botulinum A3 str. Loch Maree</t>
  </si>
  <si>
    <t xml:space="preserve">                      Clostridium botulinum A str. ATCC 3502</t>
  </si>
  <si>
    <t xml:space="preserve">                    Clostridium botulinum 202F</t>
  </si>
  <si>
    <t xml:space="preserve">                    Clostridium botulinum B</t>
  </si>
  <si>
    <t xml:space="preserve">                      Clostridium botulinum B str. Eklund 17B (NRP)</t>
  </si>
  <si>
    <t xml:space="preserve">                    Clostridium botulinum BKT015925</t>
  </si>
  <si>
    <t xml:space="preserve">                    Clostridium botulinum F</t>
  </si>
  <si>
    <t xml:space="preserve">                      Clostridium botulinum F str. 230613</t>
  </si>
  <si>
    <t xml:space="preserve">                  unclassified Clostridium</t>
  </si>
  <si>
    <t xml:space="preserve">                    Clostridium sp. JN-1</t>
  </si>
  <si>
    <t xml:space="preserve">                    Clostridium sp. SY8519</t>
  </si>
  <si>
    <t xml:space="preserve">                    Clostridium sp. DL-VIII</t>
  </si>
  <si>
    <t xml:space="preserve">                    Clostridium sp. JN500901</t>
  </si>
  <si>
    <t xml:space="preserve">                    Clostridium sp. BNL1100</t>
  </si>
  <si>
    <t xml:space="preserve">                    Clostridium sp. MF28</t>
  </si>
  <si>
    <t xml:space="preserve">                  Clostridium autoethanogenum</t>
  </si>
  <si>
    <t xml:space="preserve">                    Clostridium autoethanogenum DSM 10061</t>
  </si>
  <si>
    <t xml:space="preserve">                  Clostridium bornimense</t>
  </si>
  <si>
    <t xml:space="preserve">                  Clostridium tetani</t>
  </si>
  <si>
    <t xml:space="preserve">                    Clostridium tetani 12124569</t>
  </si>
  <si>
    <t xml:space="preserve">                    Clostridium tetani E88</t>
  </si>
  <si>
    <t xml:space="preserve">                  Clostridium kluyveri</t>
  </si>
  <si>
    <t xml:space="preserve">                    Clostridium kluyveri DSM 555</t>
  </si>
  <si>
    <t xml:space="preserve">                  Clostridium beijerinckii</t>
  </si>
  <si>
    <t xml:space="preserve">                    Clostridium beijerinckii NCIMB 8052</t>
  </si>
  <si>
    <t xml:space="preserve">                    Clostridium beijerinckii NRRL B-598</t>
  </si>
  <si>
    <t xml:space="preserve">                  Clostridium pasteurianum</t>
  </si>
  <si>
    <t xml:space="preserve">                    Clostridium pasteurianum BC1</t>
  </si>
  <si>
    <t xml:space="preserve">                  Clostridium saccharoperbutylacetonicum</t>
  </si>
  <si>
    <t xml:space="preserve">                    Clostridium saccharoperbutylacetonicum N1-4</t>
  </si>
  <si>
    <t xml:space="preserve">                      Clostridium saccharoperbutylacetonicum N1-4(HMT)</t>
  </si>
  <si>
    <t xml:space="preserve">                  Clostridium perfringens</t>
  </si>
  <si>
    <t xml:space="preserve">                    Clostridium perfringens F262</t>
  </si>
  <si>
    <t xml:space="preserve">                  Clostridium isatidis</t>
  </si>
  <si>
    <t xml:space="preserve">                  Clostridium sporogenes</t>
  </si>
  <si>
    <t xml:space="preserve">                  Clostridium novyi</t>
  </si>
  <si>
    <t xml:space="preserve">                    Clostridium novyi NT</t>
  </si>
  <si>
    <t xml:space="preserve">                  Clostridium taeniosporum</t>
  </si>
  <si>
    <t xml:space="preserve">                  Clostridium drakei</t>
  </si>
  <si>
    <t xml:space="preserve">                  Clostridium estertheticum</t>
  </si>
  <si>
    <t xml:space="preserve">                    Clostridium estertheticum subsp. estertheticum</t>
  </si>
  <si>
    <t xml:space="preserve">                  Clostridium argentinense</t>
  </si>
  <si>
    <t xml:space="preserve">                  Clostridium baratii</t>
  </si>
  <si>
    <t xml:space="preserve">                    Clostridium baratii str. Sullivan</t>
  </si>
  <si>
    <t xml:space="preserve">                  Clostridium saccharobutylicum</t>
  </si>
  <si>
    <t xml:space="preserve">                  Clostridium carboxidivorans</t>
  </si>
  <si>
    <t xml:space="preserve">                    Clostridium carboxidivorans P7</t>
  </si>
  <si>
    <t xml:space="preserve">                  Clostridium cellulovorans</t>
  </si>
  <si>
    <t xml:space="preserve">                    Clostridium cellulovorans 743B</t>
  </si>
  <si>
    <t xml:space="preserve">                  Clostridium scatologenes</t>
  </si>
  <si>
    <t xml:space="preserve">                  Clostridium butyricum</t>
  </si>
  <si>
    <t xml:space="preserve">                  Clostridium chauvoei</t>
  </si>
  <si>
    <t xml:space="preserve">                  Clostridium tyrobutyricum</t>
  </si>
  <si>
    <t xml:space="preserve">                  Clostridium cochlearium</t>
  </si>
  <si>
    <t xml:space="preserve">                  Clostridium aceticum</t>
  </si>
  <si>
    <t xml:space="preserve">                  Clostridium formicaceticum</t>
  </si>
  <si>
    <t xml:space="preserve">                  Clostridium septicum</t>
  </si>
  <si>
    <t xml:space="preserve">                  Clostridium ljungdahlii</t>
  </si>
  <si>
    <t xml:space="preserve">                    Clostridium ljungdahlii DSM 13528</t>
  </si>
  <si>
    <t xml:space="preserve">                  Clostridium acetobutylicum</t>
  </si>
  <si>
    <t xml:space="preserve">                Candidatus Arthromitus</t>
  </si>
  <si>
    <t xml:space="preserve">                  unclassified Candidatus Arthromitus</t>
  </si>
  <si>
    <t xml:space="preserve">                    Candidatus Arthromitus sp. SFB-rat-Yit</t>
  </si>
  <si>
    <t xml:space="preserve">                unclassified Clostridiaceae</t>
  </si>
  <si>
    <t xml:space="preserve">                  Clostridiaceae bacterium 14S0207</t>
  </si>
  <si>
    <t xml:space="preserve">                Geosporobacter</t>
  </si>
  <si>
    <t xml:space="preserve">                  Geosporobacter ferrireducens</t>
  </si>
  <si>
    <t xml:space="preserve">                Alkaliphilus</t>
  </si>
  <si>
    <t xml:space="preserve">                  Alkaliphilus metalliredigens</t>
  </si>
  <si>
    <t xml:space="preserve">                    Alkaliphilus metalliredigens QYMF</t>
  </si>
  <si>
    <t xml:space="preserve">                  Alkaliphilus oremlandii</t>
  </si>
  <si>
    <t xml:space="preserve">                    Alkaliphilus oremlandii OhILAs</t>
  </si>
  <si>
    <t xml:space="preserve">                Mordavella</t>
  </si>
  <si>
    <t xml:space="preserve">                  unclassified Mordavella</t>
  </si>
  <si>
    <t xml:space="preserve">                    Mordavella sp. Marseille-P3756</t>
  </si>
  <si>
    <t xml:space="preserve">              unclassified Clostridiales</t>
  </si>
  <si>
    <t xml:space="preserve">                Monoglobus</t>
  </si>
  <si>
    <t xml:space="preserve">                  Monoglobus pectinilyticus</t>
  </si>
  <si>
    <t xml:space="preserve">                unclassified Clostridiales (miscellaneous)</t>
  </si>
  <si>
    <t xml:space="preserve">                  Clostridiales bacterium CCNA10</t>
  </si>
  <si>
    <t xml:space="preserve">                Intestinimonas</t>
  </si>
  <si>
    <t xml:space="preserve">                  Intestinimonas butyriciproducens</t>
  </si>
  <si>
    <t xml:space="preserve">              Peptococcaceae</t>
  </si>
  <si>
    <t xml:space="preserve">                Dehalobacter</t>
  </si>
  <si>
    <t xml:space="preserve">                  Dehalobacter restrictus</t>
  </si>
  <si>
    <t xml:space="preserve">                    Dehalobacter restrictus DSM 9455</t>
  </si>
  <si>
    <t xml:space="preserve">                  unclassified Dehalobacter</t>
  </si>
  <si>
    <t xml:space="preserve">                    Dehalobacter sp. CF</t>
  </si>
  <si>
    <t xml:space="preserve">                Desulfitobacterium</t>
  </si>
  <si>
    <t xml:space="preserve">                  Desulfitobacterium hafniense</t>
  </si>
  <si>
    <t xml:space="preserve">                    Desulfitobacterium hafniense Y51</t>
  </si>
  <si>
    <t xml:space="preserve">                    Desulfitobacterium hafniense DCB-2</t>
  </si>
  <si>
    <t xml:space="preserve">                  Desulfitobacterium dehalogenans</t>
  </si>
  <si>
    <t xml:space="preserve">                    Desulfitobacterium dehalogenans ATCC 51507</t>
  </si>
  <si>
    <t xml:space="preserve">                  Desulfitobacterium metallireducens</t>
  </si>
  <si>
    <t xml:space="preserve">                    Desulfitobacterium metallireducens DSM 15288</t>
  </si>
  <si>
    <t xml:space="preserve">                  Desulfitobacterium dichloroeliminans</t>
  </si>
  <si>
    <t xml:space="preserve">                    Desulfitobacterium dichloroeliminans LMG P-21439</t>
  </si>
  <si>
    <t xml:space="preserve">                Dehalobacterium</t>
  </si>
  <si>
    <t xml:space="preserve">                  Dehalobacterium formicoaceticum</t>
  </si>
  <si>
    <t xml:space="preserve">                Candidatus Desulforudis</t>
  </si>
  <si>
    <t xml:space="preserve">                  Candidatus Desulforudis audaxviator</t>
  </si>
  <si>
    <t xml:space="preserve">                    Candidatus Desulforudis audaxviator MP104C</t>
  </si>
  <si>
    <t xml:space="preserve">                Desulfotomaculum</t>
  </si>
  <si>
    <t xml:space="preserve">                  Desulfotomaculum reducens</t>
  </si>
  <si>
    <t xml:space="preserve">                    Desulfotomaculum reducens MI-1</t>
  </si>
  <si>
    <t xml:space="preserve">                  Desulfotomaculum ruminis</t>
  </si>
  <si>
    <t xml:space="preserve">                    Desulfotomaculum ruminis DSM 2154</t>
  </si>
  <si>
    <t xml:space="preserve">                  Desulfotomaculum nigrificans</t>
  </si>
  <si>
    <t xml:space="preserve">                    Desulfotomaculum nigrificans CO-1-SRB</t>
  </si>
  <si>
    <t xml:space="preserve">                  Desulfotomaculum ferrireducens</t>
  </si>
  <si>
    <t xml:space="preserve">                Desulfosporosinus</t>
  </si>
  <si>
    <t xml:space="preserve">                  Desulfosporosinus meridiei</t>
  </si>
  <si>
    <t xml:space="preserve">                    Desulfosporosinus meridiei DSM 13257</t>
  </si>
  <si>
    <t xml:space="preserve">                  Desulfosporosinus youngiae</t>
  </si>
  <si>
    <t xml:space="preserve">                    Desulfosporosinus youngiae DSM 17734</t>
  </si>
  <si>
    <t xml:space="preserve">                  Desulfosporosinus acidiphilus</t>
  </si>
  <si>
    <t xml:space="preserve">                    Desulfosporosinus acidiphilus SJ4</t>
  </si>
  <si>
    <t xml:space="preserve">                  Desulfosporosinus orientis</t>
  </si>
  <si>
    <t xml:space="preserve">                    Desulfosporosinus orientis DSM 765</t>
  </si>
  <si>
    <t xml:space="preserve">                Syntrophobotulus</t>
  </si>
  <si>
    <t xml:space="preserve">                  Syntrophobotulus glycolicus</t>
  </si>
  <si>
    <t xml:space="preserve">                    Syntrophobotulus glycolicus DSM 8271</t>
  </si>
  <si>
    <t xml:space="preserve">                Thermincola</t>
  </si>
  <si>
    <t xml:space="preserve">                  Thermincola potens</t>
  </si>
  <si>
    <t xml:space="preserve">                    Thermincola potens JR</t>
  </si>
  <si>
    <t xml:space="preserve">                Desulfallas</t>
  </si>
  <si>
    <t xml:space="preserve">                  Desulfallas gibsoniae</t>
  </si>
  <si>
    <t xml:space="preserve">                    Desulfallas gibsoniae DSM 7213</t>
  </si>
  <si>
    <t xml:space="preserve">                Desulfofarcimen</t>
  </si>
  <si>
    <t xml:space="preserve">                  Desulfofarcimen acetoxidans</t>
  </si>
  <si>
    <t xml:space="preserve">                    Desulfofarcimen acetoxidans DSM 771</t>
  </si>
  <si>
    <t xml:space="preserve">              Lachnospiraceae</t>
  </si>
  <si>
    <t xml:space="preserve">                Lachnoclostridium</t>
  </si>
  <si>
    <t xml:space="preserve">                  [Clostridium] saccharolyticum</t>
  </si>
  <si>
    <t xml:space="preserve">                    [Clostridium] saccharolyticum WM1</t>
  </si>
  <si>
    <t xml:space="preserve">                  Lachnoclostridium phocaeense</t>
  </si>
  <si>
    <t xml:space="preserve">                  Lachnoclostridium phytofermentans</t>
  </si>
  <si>
    <t xml:space="preserve">                    Lachnoclostridium phytofermentans ISDg</t>
  </si>
  <si>
    <t xml:space="preserve">                  [Clostridium] sphenoides</t>
  </si>
  <si>
    <t xml:space="preserve">                    [Clostridium] sphenoides JCM 1415</t>
  </si>
  <si>
    <t xml:space="preserve">                  [Clostridium] bolteae</t>
  </si>
  <si>
    <t xml:space="preserve">                Roseburia</t>
  </si>
  <si>
    <t xml:space="preserve">                  Roseburia hominis</t>
  </si>
  <si>
    <t xml:space="preserve">                    Roseburia hominis A2-183</t>
  </si>
  <si>
    <t xml:space="preserve">                Butyrivibrio</t>
  </si>
  <si>
    <t xml:space="preserve">                  Butyrivibrio hungatei</t>
  </si>
  <si>
    <t xml:space="preserve">                  Butyrivibrio fibrisolvens</t>
  </si>
  <si>
    <t xml:space="preserve">                  Butyrivibrio proteoclasticus</t>
  </si>
  <si>
    <t xml:space="preserve">                    Butyrivibrio proteoclasticus B316</t>
  </si>
  <si>
    <t xml:space="preserve">                Anaerostipes</t>
  </si>
  <si>
    <t xml:space="preserve">                  Anaerostipes hadrus</t>
  </si>
  <si>
    <t xml:space="preserve">                unclassified Lachnospiraceae</t>
  </si>
  <si>
    <t xml:space="preserve">                  Lachnospiraceae bacterium oral taxon 500</t>
  </si>
  <si>
    <t xml:space="preserve">                  [Eubacterium] rectale</t>
  </si>
  <si>
    <t xml:space="preserve">                    [Eubacterium] rectale ATCC 33656</t>
  </si>
  <si>
    <t xml:space="preserve">                  Lachnospiraceae bacterium Choco86</t>
  </si>
  <si>
    <t xml:space="preserve">                  Lachnospiraceae bacterium GAM79</t>
  </si>
  <si>
    <t xml:space="preserve">                Blautia</t>
  </si>
  <si>
    <t xml:space="preserve">                  unclassified Blautia</t>
  </si>
  <si>
    <t xml:space="preserve">                    Blautia sp. N6H1-15</t>
  </si>
  <si>
    <t xml:space="preserve">                  Blautia hansenii</t>
  </si>
  <si>
    <t xml:space="preserve">                    Blautia hansenii DSM 20583</t>
  </si>
  <si>
    <t xml:space="preserve">                Anaerobutyricum</t>
  </si>
  <si>
    <t xml:space="preserve">                  Anaerobutyricum hallii</t>
  </si>
  <si>
    <t xml:space="preserve">                Herbinix</t>
  </si>
  <si>
    <t xml:space="preserve">                  Herbinix luporum</t>
  </si>
  <si>
    <t xml:space="preserve">                Cellulosilyticum</t>
  </si>
  <si>
    <t xml:space="preserve">                  Cellulosilyticum lentocellum</t>
  </si>
  <si>
    <t xml:space="preserve">                    Cellulosilyticum lentocellum DSM 5427</t>
  </si>
  <si>
    <t xml:space="preserve">                Lachnoanaerobaculum</t>
  </si>
  <si>
    <t xml:space="preserve">                  Lachnoanaerobaculum umeaense</t>
  </si>
  <si>
    <t xml:space="preserve">                Anaerotignum</t>
  </si>
  <si>
    <t xml:space="preserve">                  Anaerotignum propionicum</t>
  </si>
  <si>
    <t xml:space="preserve">                    Anaerotignum propionicum DSM 1682</t>
  </si>
  <si>
    <t xml:space="preserve">              Peptostreptococcaceae</t>
  </si>
  <si>
    <t xml:space="preserve">                Clostridioides</t>
  </si>
  <si>
    <t xml:space="preserve">                  Clostridioides difficile</t>
  </si>
  <si>
    <t xml:space="preserve">                    Clostridioides difficile QCD-76w55</t>
  </si>
  <si>
    <t xml:space="preserve">                    Clostridioides difficile 630</t>
  </si>
  <si>
    <t xml:space="preserve">                unclassified Peptostreptococcaceae</t>
  </si>
  <si>
    <t xml:space="preserve">                  Peptostreptococcaceae bacterium oral taxon 929</t>
  </si>
  <si>
    <t xml:space="preserve">                Paeniclostridium</t>
  </si>
  <si>
    <t xml:space="preserve">                  Paeniclostridium sordellii</t>
  </si>
  <si>
    <t xml:space="preserve">                Acetoanaerobium</t>
  </si>
  <si>
    <t xml:space="preserve">                  Acetoanaerobium sticklandii</t>
  </si>
  <si>
    <t xml:space="preserve">                Peptoclostridium</t>
  </si>
  <si>
    <t xml:space="preserve">                  Peptoclostridium acidaminophilum</t>
  </si>
  <si>
    <t xml:space="preserve">                    Peptoclostridium acidaminophilum DSM 3953</t>
  </si>
  <si>
    <t xml:space="preserve">              Oscillospiraceae</t>
  </si>
  <si>
    <t xml:space="preserve">                Oscillibacter</t>
  </si>
  <si>
    <t xml:space="preserve">                  unclassified Oscillibacter</t>
  </si>
  <si>
    <t xml:space="preserve">                    Oscillibacter sp. PEA192</t>
  </si>
  <si>
    <t xml:space="preserve">                  Oscillibacter valericigenes</t>
  </si>
  <si>
    <t xml:space="preserve">                    Oscillibacter valericigenes Sjm18-20</t>
  </si>
  <si>
    <t xml:space="preserve">              Eubacteriaceae</t>
  </si>
  <si>
    <t xml:space="preserve">                Eubacterium</t>
  </si>
  <si>
    <t xml:space="preserve">                  [Eubacterium] cellulosolvens</t>
  </si>
  <si>
    <t xml:space="preserve">                    [Eubacterium] cellulosolvens 6</t>
  </si>
  <si>
    <t xml:space="preserve">                  Eubacterium callanderi</t>
  </si>
  <si>
    <t xml:space="preserve">                  Eubacterium limosum</t>
  </si>
  <si>
    <t xml:space="preserve">                Acetobacterium</t>
  </si>
  <si>
    <t xml:space="preserve">                  Acetobacterium woodii</t>
  </si>
  <si>
    <t xml:space="preserve">                    Acetobacterium woodii DSM 1030</t>
  </si>
  <si>
    <t xml:space="preserve">                  unclassified Acetobacterium</t>
  </si>
  <si>
    <t xml:space="preserve">                    Acetobacterium sp. KB-1</t>
  </si>
  <si>
    <t xml:space="preserve">              Ruminococcaceae</t>
  </si>
  <si>
    <t xml:space="preserve">                unclassified Ruminococcaceae</t>
  </si>
  <si>
    <t xml:space="preserve">                  unclassified Ruminococcaceae (miscellaneous)</t>
  </si>
  <si>
    <t xml:space="preserve">                    Ruminococcaceae bacterium CPB6</t>
  </si>
  <si>
    <t xml:space="preserve">                  [Clostridium] cellulosi</t>
  </si>
  <si>
    <t xml:space="preserve">                Faecalibacterium</t>
  </si>
  <si>
    <t xml:space="preserve">                  Faecalibacterium prausnitzii</t>
  </si>
  <si>
    <t xml:space="preserve">                Ethanoligenens</t>
  </si>
  <si>
    <t xml:space="preserve">                  Ethanoligenens harbinense</t>
  </si>
  <si>
    <t xml:space="preserve">                Ruminococcus</t>
  </si>
  <si>
    <t xml:space="preserve">                  Ruminococcus albus</t>
  </si>
  <si>
    <t xml:space="preserve">                    Ruminococcus albus 7 = DSM 20455</t>
  </si>
  <si>
    <t xml:space="preserve">                  Ruminococcus bicirculans</t>
  </si>
  <si>
    <t xml:space="preserve">                  Ruminococcus champanellensis</t>
  </si>
  <si>
    <t xml:space="preserve">                    Ruminococcus champanellensis 18P13 = JCM 17042</t>
  </si>
  <si>
    <t xml:space="preserve">                Flavonifractor</t>
  </si>
  <si>
    <t xml:space="preserve">                  Flavonifractor plautii</t>
  </si>
  <si>
    <t xml:space="preserve">              Hungateiclostridiaceae</t>
  </si>
  <si>
    <t xml:space="preserve">                Hungateiclostridium</t>
  </si>
  <si>
    <t xml:space="preserve">                  Hungateiclostridium thermocellum</t>
  </si>
  <si>
    <t xml:space="preserve">                    Hungateiclostridium thermocellum ATCC 27405</t>
  </si>
  <si>
    <t xml:space="preserve">                  Hungateiclostridium clariflavum</t>
  </si>
  <si>
    <t xml:space="preserve">                    Hungateiclostridium clariflavum DSM 19732</t>
  </si>
  <si>
    <t xml:space="preserve">                  Hungateiclostridium saccincola</t>
  </si>
  <si>
    <t xml:space="preserve">                Ruminiclostridium</t>
  </si>
  <si>
    <t xml:space="preserve">                  Ruminiclostridium cellulolyticum</t>
  </si>
  <si>
    <t xml:space="preserve">                    Ruminiclostridium cellulolyticum H10</t>
  </si>
  <si>
    <t xml:space="preserve">                Fastidiosipila</t>
  </si>
  <si>
    <t xml:space="preserve">                  Fastidiosipila sanguinis</t>
  </si>
  <si>
    <t xml:space="preserve">                Mageeibacillus</t>
  </si>
  <si>
    <t xml:space="preserve">                  Mageeibacillus indolicus</t>
  </si>
  <si>
    <t xml:space="preserve">                    Mageeibacillus indolicus UPII9-5</t>
  </si>
  <si>
    <t xml:space="preserve">                Pseudoclostridium</t>
  </si>
  <si>
    <t xml:space="preserve">                  Pseudoclostridium thermosuccinogenes</t>
  </si>
  <si>
    <t xml:space="preserve">                Thermoclostridium</t>
  </si>
  <si>
    <t xml:space="preserve">                  Thermoclostridium stercorarium</t>
  </si>
  <si>
    <t xml:space="preserve">              Christensenellaceae</t>
  </si>
  <si>
    <t xml:space="preserve">                Christensenella</t>
  </si>
  <si>
    <t xml:space="preserve">                  Christensenella minuta</t>
  </si>
  <si>
    <t xml:space="preserve">                  Christensenella massiliensis</t>
  </si>
  <si>
    <t xml:space="preserve">                  unclassified Christensenella</t>
  </si>
  <si>
    <t xml:space="preserve">                    Christensenella sp. Marseille-P3954</t>
  </si>
  <si>
    <t xml:space="preserve">              Clostridiales incertae sedis</t>
  </si>
  <si>
    <t xml:space="preserve">                Clostridiales Family XVII. Incertae Sedis</t>
  </si>
  <si>
    <t xml:space="preserve">                  Thermaerobacter</t>
  </si>
  <si>
    <t xml:space="preserve">                    Thermaerobacter marianensis</t>
  </si>
  <si>
    <t xml:space="preserve">                      Thermaerobacter marianensis DSM 12885</t>
  </si>
  <si>
    <t xml:space="preserve">                Clostridiales Family XIII. Incertae Sedis</t>
  </si>
  <si>
    <t xml:space="preserve">                  Mogibacterium</t>
  </si>
  <si>
    <t xml:space="preserve">                    Mogibacterium diversum</t>
  </si>
  <si>
    <t xml:space="preserve">                    Mogibacterium pumilum</t>
  </si>
  <si>
    <t xml:space="preserve">                  [Eubacterium] sulci</t>
  </si>
  <si>
    <t xml:space="preserve">                    Eubacterium sulci ATCC 35585</t>
  </si>
  <si>
    <t xml:space="preserve">                Clostridiales Family XVI. Incertae Sedis</t>
  </si>
  <si>
    <t xml:space="preserve">                  Carboxydocella</t>
  </si>
  <si>
    <t xml:space="preserve">                    Carboxydocella thermautotrophica</t>
  </si>
  <si>
    <t xml:space="preserve">              Heliobacteriaceae</t>
  </si>
  <si>
    <t xml:space="preserve">                Heliobacterium</t>
  </si>
  <si>
    <t xml:space="preserve">                  Heliobacterium modesticaldum</t>
  </si>
  <si>
    <t xml:space="preserve">                    Heliobacterium modesticaldum Ice1</t>
  </si>
  <si>
    <t xml:space="preserve">              Vallitaleaceae</t>
  </si>
  <si>
    <t xml:space="preserve">                Petrocella</t>
  </si>
  <si>
    <t xml:space="preserve">                  Petrocella atlantisensis</t>
  </si>
  <si>
    <t xml:space="preserve">              Symbiobacteriaceae</t>
  </si>
  <si>
    <t xml:space="preserve">                Symbiobacterium</t>
  </si>
  <si>
    <t xml:space="preserve">                  Symbiobacterium thermophilum</t>
  </si>
  <si>
    <t xml:space="preserve">                    Symbiobacterium thermophilum IAM 14863</t>
  </si>
  <si>
    <t xml:space="preserve">              Syntrophomonadaceae</t>
  </si>
  <si>
    <t xml:space="preserve">                Syntrophomonas</t>
  </si>
  <si>
    <t xml:space="preserve">                  Syntrophomonas wolfei</t>
  </si>
  <si>
    <t xml:space="preserve">                    Syntrophomonas wolfei subsp. wolfei</t>
  </si>
  <si>
    <t xml:space="preserve">                      Syntrophomonas wolfei subsp. wolfei str. Goettingen G311</t>
  </si>
  <si>
    <t xml:space="preserve">                Syntrophothermus</t>
  </si>
  <si>
    <t xml:space="preserve">                  Syntrophothermus lipocalidus</t>
  </si>
  <si>
    <t xml:space="preserve">                    Syntrophothermus lipocalidus DSM 12680</t>
  </si>
  <si>
    <t xml:space="preserve">            Thermoanaerobacterales</t>
  </si>
  <si>
    <t xml:space="preserve">              Thermoanaerobacterales Family III. Incertae Sedis</t>
  </si>
  <si>
    <t xml:space="preserve">                Thermoanaerobacterium</t>
  </si>
  <si>
    <t xml:space="preserve">                  unclassified Thermoanaerobacterium</t>
  </si>
  <si>
    <t xml:space="preserve">                    Thermoanaerobacterium sp. RBIITD</t>
  </si>
  <si>
    <t xml:space="preserve">                  Thermoanaerobacterium thermosaccharolyticum</t>
  </si>
  <si>
    <t xml:space="preserve">                    Thermoanaerobacterium thermosaccharolyticum DSM 571</t>
  </si>
  <si>
    <t xml:space="preserve">                  Thermoanaerobacterium xylanolyticum</t>
  </si>
  <si>
    <t xml:space="preserve">                    Thermoanaerobacterium xylanolyticum LX-11</t>
  </si>
  <si>
    <t xml:space="preserve">                Caldicellulosiruptor</t>
  </si>
  <si>
    <t xml:space="preserve">                  Caldicellulosiruptor saccharolyticus</t>
  </si>
  <si>
    <t xml:space="preserve">                    Caldicellulosiruptor saccharolyticus DSM 8903</t>
  </si>
  <si>
    <t xml:space="preserve">                  Caldicellulosiruptor hydrothermalis</t>
  </si>
  <si>
    <t xml:space="preserve">                    Caldicellulosiruptor hydrothermalis 108</t>
  </si>
  <si>
    <t xml:space="preserve">                  Caldicellulosiruptor kronotskyensis</t>
  </si>
  <si>
    <t xml:space="preserve">                    Caldicellulosiruptor kronotskyensis 2002</t>
  </si>
  <si>
    <t xml:space="preserve">                  Caldicellulosiruptor kristjanssonii</t>
  </si>
  <si>
    <t xml:space="preserve">                    Caldicellulosiruptor kristjanssonii I77R1B</t>
  </si>
  <si>
    <t xml:space="preserve">                  Caldicellulosiruptor owensensis</t>
  </si>
  <si>
    <t xml:space="preserve">                    Caldicellulosiruptor owensensis OL</t>
  </si>
  <si>
    <t xml:space="preserve">                Thermosediminibacter</t>
  </si>
  <si>
    <t xml:space="preserve">                  Thermosediminibacter oceani</t>
  </si>
  <si>
    <t xml:space="preserve">                    Thermosediminibacter oceani DSM 16646</t>
  </si>
  <si>
    <t xml:space="preserve">              Thermoanaerobacteraceae</t>
  </si>
  <si>
    <t xml:space="preserve">                Thermoanaerobacter</t>
  </si>
  <si>
    <t xml:space="preserve">                  Thermoanaerobacter siderophilus</t>
  </si>
  <si>
    <t xml:space="preserve">                    Thermoanaerobacter siderophilus SR4</t>
  </si>
  <si>
    <t xml:space="preserve">                  Thermoanaerobacter kivui</t>
  </si>
  <si>
    <t xml:space="preserve">                  Thermoanaerobacter italicus</t>
  </si>
  <si>
    <t xml:space="preserve">                    Thermoanaerobacter italicus Ab9</t>
  </si>
  <si>
    <t xml:space="preserve">                Thermanaeromonas</t>
  </si>
  <si>
    <t xml:space="preserve">                  Thermanaeromonas toyohensis</t>
  </si>
  <si>
    <t xml:space="preserve">                    Thermanaeromonas toyohensis ToBE</t>
  </si>
  <si>
    <t xml:space="preserve">                Moorella group</t>
  </si>
  <si>
    <t xml:space="preserve">                  Moorella</t>
  </si>
  <si>
    <t xml:space="preserve">                    Moorella thermoacetica</t>
  </si>
  <si>
    <t xml:space="preserve">                  Ammonifex</t>
  </si>
  <si>
    <t xml:space="preserve">                    Ammonifex degensii</t>
  </si>
  <si>
    <t xml:space="preserve">                      Ammonifex degensii KC4</t>
  </si>
  <si>
    <t xml:space="preserve">                Caldanaerobacter</t>
  </si>
  <si>
    <t xml:space="preserve">                  Caldanaerobacter subterraneus</t>
  </si>
  <si>
    <t xml:space="preserve">                    Caldanaerobacter subterraneus subsp. tengcongensis</t>
  </si>
  <si>
    <t xml:space="preserve">                      Caldanaerobacter subterraneus subsp. tengcongensis MB4</t>
  </si>
  <si>
    <t xml:space="preserve">                Tepidanaerobacter</t>
  </si>
  <si>
    <t xml:space="preserve">                  Tepidanaerobacter acetatoxydans</t>
  </si>
  <si>
    <t xml:space="preserve">                    Tepidanaerobacter acetatoxydans Re1</t>
  </si>
  <si>
    <t xml:space="preserve">                Thermacetogenium</t>
  </si>
  <si>
    <t xml:space="preserve">                  Thermacetogenium phaeum</t>
  </si>
  <si>
    <t xml:space="preserve">                    Thermacetogenium phaeum DSM 12270</t>
  </si>
  <si>
    <t xml:space="preserve">                Carboxydothermus</t>
  </si>
  <si>
    <t xml:space="preserve">                  Carboxydothermus hydrogenoformans</t>
  </si>
  <si>
    <t xml:space="preserve">                    Carboxydothermus hydrogenoformans Z-2901</t>
  </si>
  <si>
    <t xml:space="preserve">              Thermodesulfobiaceae</t>
  </si>
  <si>
    <t xml:space="preserve">                Thermodesulfobium</t>
  </si>
  <si>
    <t xml:space="preserve">                  Thermodesulfobium narugense</t>
  </si>
  <si>
    <t xml:space="preserve">                    Thermodesulfobium narugense DSM 14796</t>
  </si>
  <si>
    <t xml:space="preserve">                  Thermodesulfobium acidiphilum</t>
  </si>
  <si>
    <t xml:space="preserve">              Thermoanaerobacterales Family IV. Incertae Sedis</t>
  </si>
  <si>
    <t xml:space="preserve">                Mahella</t>
  </si>
  <si>
    <t xml:space="preserve">                  Mahella australiensis</t>
  </si>
  <si>
    <t xml:space="preserve">                    Mahella australiensis 50-1 BON</t>
  </si>
  <si>
    <t xml:space="preserve">              unclassified Thermoanaerobacterales</t>
  </si>
  <si>
    <t xml:space="preserve">                Thermoanaerobacterales bacterium SK-G1</t>
  </si>
  <si>
    <t xml:space="preserve">            Halanaerobiales</t>
  </si>
  <si>
    <t xml:space="preserve">              Halanaerobiaceae</t>
  </si>
  <si>
    <t xml:space="preserve">                Halanaerobium</t>
  </si>
  <si>
    <t xml:space="preserve">                  Halanaerobium praevalens</t>
  </si>
  <si>
    <t xml:space="preserve">                    Halanaerobium praevalens DSM 2228</t>
  </si>
  <si>
    <t xml:space="preserve">                  Halanaerobium hydrogeniformans</t>
  </si>
  <si>
    <t xml:space="preserve">                Halothermothrix</t>
  </si>
  <si>
    <t xml:space="preserve">                  Halothermothrix orenii</t>
  </si>
  <si>
    <t xml:space="preserve">                    Halothermothrix orenii H 168</t>
  </si>
  <si>
    <t xml:space="preserve">              Halobacteroidaceae</t>
  </si>
  <si>
    <t xml:space="preserve">                Halobacteroides</t>
  </si>
  <si>
    <t xml:space="preserve">                  Halobacteroides halobius</t>
  </si>
  <si>
    <t xml:space="preserve">                    Halobacteroides halobius DSM 5150</t>
  </si>
  <si>
    <t xml:space="preserve">                Acetohalobium</t>
  </si>
  <si>
    <t xml:space="preserve">                  Acetohalobium arabaticum</t>
  </si>
  <si>
    <t xml:space="preserve">                    Acetohalobium arabaticum DSM 5501</t>
  </si>
  <si>
    <t xml:space="preserve">            Natranaerobiales</t>
  </si>
  <si>
    <t xml:space="preserve">              Natranaerobiaceae</t>
  </si>
  <si>
    <t xml:space="preserve">                Natranaerobius</t>
  </si>
  <si>
    <t xml:space="preserve">                  Natranaerobius thermophilus</t>
  </si>
  <si>
    <t xml:space="preserve">                    Natranaerobius thermophilus JW/NM-WN-LF</t>
  </si>
  <si>
    <t xml:space="preserve">          Negativicutes</t>
  </si>
  <si>
    <t xml:space="preserve">            Selenomonadales</t>
  </si>
  <si>
    <t xml:space="preserve">              Selenomonadaceae</t>
  </si>
  <si>
    <t xml:space="preserve">                Selenomonas</t>
  </si>
  <si>
    <t xml:space="preserve">                  unclassified Selenomonas</t>
  </si>
  <si>
    <t xml:space="preserve">                    Selenomonas sp. oral taxon 126</t>
  </si>
  <si>
    <t xml:space="preserve">                    Selenomonas sp. oral taxon 920</t>
  </si>
  <si>
    <t xml:space="preserve">                    Selenomonas sp. oral taxon 136</t>
  </si>
  <si>
    <t xml:space="preserve">                    Selenomonas sp. oral taxon 478</t>
  </si>
  <si>
    <t xml:space="preserve">                  Selenomonas ruminantium</t>
  </si>
  <si>
    <t xml:space="preserve">                    Selenomonas ruminantium subsp. lactilytica</t>
  </si>
  <si>
    <t xml:space="preserve">                      Selenomonas ruminantium subsp. lactilytica TAM6421</t>
  </si>
  <si>
    <t xml:space="preserve">                  Selenomonas sputigena</t>
  </si>
  <si>
    <t xml:space="preserve">                    Selenomonas sputigena ATCC 35185</t>
  </si>
  <si>
    <t xml:space="preserve">                Megamonas</t>
  </si>
  <si>
    <t xml:space="preserve">                  Megamonas hypermegale</t>
  </si>
  <si>
    <t xml:space="preserve">              Sporomusaceae</t>
  </si>
  <si>
    <t xml:space="preserve">                Pelosinus</t>
  </si>
  <si>
    <t xml:space="preserve">                  Pelosinus fermentans</t>
  </si>
  <si>
    <t xml:space="preserve">                    Pelosinus fermentans JBW45</t>
  </si>
  <si>
    <t xml:space="preserve">                  unclassified Pelosinus</t>
  </si>
  <si>
    <t xml:space="preserve">                    Pelosinus sp. UFO1</t>
  </si>
  <si>
    <t xml:space="preserve">            Veillonellales</t>
  </si>
  <si>
    <t xml:space="preserve">              Veillonellaceae</t>
  </si>
  <si>
    <t xml:space="preserve">                Megasphaera</t>
  </si>
  <si>
    <t xml:space="preserve">                  Megasphaera stantonii</t>
  </si>
  <si>
    <t xml:space="preserve">                  Megasphaera hexanoica</t>
  </si>
  <si>
    <t xml:space="preserve">                  Megasphaera elsdenii</t>
  </si>
  <si>
    <t xml:space="preserve">                    Megasphaera elsdenii DSM 20460</t>
  </si>
  <si>
    <t xml:space="preserve">                    Megasphaera elsdenii 14-14</t>
  </si>
  <si>
    <t xml:space="preserve">                Veillonella</t>
  </si>
  <si>
    <t xml:space="preserve">                  Veillonella parvula</t>
  </si>
  <si>
    <t xml:space="preserve">                  Veillonella rodentium</t>
  </si>
  <si>
    <t xml:space="preserve">                Dialister</t>
  </si>
  <si>
    <t xml:space="preserve">                  Dialister pneumosintes</t>
  </si>
  <si>
    <t xml:space="preserve">                  unclassified Dialister</t>
  </si>
  <si>
    <t xml:space="preserve">                    Dialister sp. Marseille-P5638</t>
  </si>
  <si>
    <t xml:space="preserve">                Negativicoccus</t>
  </si>
  <si>
    <t xml:space="preserve">                  Negativicoccus massiliensis</t>
  </si>
  <si>
    <t xml:space="preserve">            Acidaminococcales</t>
  </si>
  <si>
    <t xml:space="preserve">              Acidaminococcaceae</t>
  </si>
  <si>
    <t xml:space="preserve">                Acidaminococcus</t>
  </si>
  <si>
    <t xml:space="preserve">                  Acidaminococcus intestini</t>
  </si>
  <si>
    <t xml:space="preserve">                    Acidaminococcus intestini RyC-MR95</t>
  </si>
  <si>
    <t xml:space="preserve">                  Acidaminococcus fermentans</t>
  </si>
  <si>
    <t xml:space="preserve">                    Acidaminococcus fermentans DSM 20731</t>
  </si>
  <si>
    <t xml:space="preserve">          Erysipelotrichia</t>
  </si>
  <si>
    <t xml:space="preserve">            Erysipelotrichales</t>
  </si>
  <si>
    <t xml:space="preserve">              Erysipelotrichaceae</t>
  </si>
  <si>
    <t xml:space="preserve">                Erysipelothrix</t>
  </si>
  <si>
    <t xml:space="preserve">                  Erysipelothrix larvae</t>
  </si>
  <si>
    <t xml:space="preserve">                  Erysipelothrix rhusiopathiae</t>
  </si>
  <si>
    <t xml:space="preserve">                  unclassified Erysipelothrix</t>
  </si>
  <si>
    <t xml:space="preserve">                    Erysipelothrix sp. 15TAL0474</t>
  </si>
  <si>
    <t xml:space="preserve">                unclassified Erysipelotrichaceae</t>
  </si>
  <si>
    <t xml:space="preserve">                  unclassified Erysipelotrichaceae (miscellaneous)</t>
  </si>
  <si>
    <t xml:space="preserve">                    Erysipelotrichaceae bacterium GAM147</t>
  </si>
  <si>
    <t xml:space="preserve">                Turicibacter</t>
  </si>
  <si>
    <t xml:space="preserve">                  unclassified Turicibacter</t>
  </si>
  <si>
    <t xml:space="preserve">                    Turicibacter sp. H121</t>
  </si>
  <si>
    <t xml:space="preserve">                Intestinibaculum</t>
  </si>
  <si>
    <t xml:space="preserve">                  Intestinibaculum porci</t>
  </si>
  <si>
    <t xml:space="preserve">                Faecalibaculum</t>
  </si>
  <si>
    <t xml:space="preserve">                  Faecalibaculum rodentium</t>
  </si>
  <si>
    <t xml:space="preserve">                Faecalitalea</t>
  </si>
  <si>
    <t xml:space="preserve">                  Faecalitalea cylindroides</t>
  </si>
  <si>
    <t xml:space="preserve">                    Faecalitalea cylindroides T2-87</t>
  </si>
  <si>
    <t xml:space="preserve">          Tissierellia</t>
  </si>
  <si>
    <t xml:space="preserve">            Tissierellales</t>
  </si>
  <si>
    <t xml:space="preserve">              Peptoniphilaceae</t>
  </si>
  <si>
    <t xml:space="preserve">                Finegoldia</t>
  </si>
  <si>
    <t xml:space="preserve">                  Finegoldia magna</t>
  </si>
  <si>
    <t xml:space="preserve">                    Finegoldia magna ATCC 29328</t>
  </si>
  <si>
    <t xml:space="preserve">                    Finegoldia magna ATCC 53516</t>
  </si>
  <si>
    <t xml:space="preserve">                Anaerococcus</t>
  </si>
  <si>
    <t xml:space="preserve">                  Anaerococcus prevotii</t>
  </si>
  <si>
    <t xml:space="preserve">                    Anaerococcus prevotii DSM 20548</t>
  </si>
  <si>
    <t xml:space="preserve">                  Anaerococcus mediterraneensis</t>
  </si>
  <si>
    <t xml:space="preserve">                Parvimonas</t>
  </si>
  <si>
    <t xml:space="preserve">                  Parvimonas micra</t>
  </si>
  <si>
    <t xml:space="preserve">                Peptoniphilus</t>
  </si>
  <si>
    <t xml:space="preserve">                  unclassified Peptoniphilus</t>
  </si>
  <si>
    <t xml:space="preserve">                    Peptoniphilus sp. ING2-D1G</t>
  </si>
  <si>
    <t xml:space="preserve">                Murdochiella</t>
  </si>
  <si>
    <t xml:space="preserve">                  Murdochiella vaginalis</t>
  </si>
  <si>
    <t xml:space="preserve">              Gottschalkiaceae</t>
  </si>
  <si>
    <t xml:space="preserve">                Gottschalkia</t>
  </si>
  <si>
    <t xml:space="preserve">                  Gottschalkia acidurici</t>
  </si>
  <si>
    <t xml:space="preserve">                    Gottschalkia acidurici 9a</t>
  </si>
  <si>
    <t xml:space="preserve">              Tissierellaceae</t>
  </si>
  <si>
    <t xml:space="preserve">                [Clostridium] ultunense</t>
  </si>
  <si>
    <t xml:space="preserve">                  [Clostridium] ultunense Esp</t>
  </si>
  <si>
    <t xml:space="preserve">            unclassified Tissierellia</t>
  </si>
  <si>
    <t xml:space="preserve">              Ezakiella</t>
  </si>
  <si>
    <t xml:space="preserve">                Ezakiella massiliensis</t>
  </si>
  <si>
    <t xml:space="preserve">          unclassified Firmicutes sensu stricto</t>
  </si>
  <si>
    <t>P2</t>
  </si>
  <si>
    <t xml:space="preserve">            unclassified Firmicutes sensu stricto (miscellaneous)</t>
  </si>
  <si>
    <t xml:space="preserve">              endosymbiont 'TC1' of Trimyema compressum</t>
  </si>
  <si>
    <t xml:space="preserve">            Ndongobacter</t>
  </si>
  <si>
    <t xml:space="preserve">              Ndongobacter massiliensis</t>
  </si>
  <si>
    <t xml:space="preserve">          Limnochordia</t>
  </si>
  <si>
    <t xml:space="preserve">            Limnochordales</t>
  </si>
  <si>
    <t xml:space="preserve">              Limnochordaceae</t>
  </si>
  <si>
    <t xml:space="preserve">                Limnochorda</t>
  </si>
  <si>
    <t xml:space="preserve">                  Limnochorda pilosa</t>
  </si>
  <si>
    <t xml:space="preserve">        Actinobacteria</t>
  </si>
  <si>
    <t xml:space="preserve">          Actinobacteria</t>
  </si>
  <si>
    <t xml:space="preserve">            Streptomycetales</t>
  </si>
  <si>
    <t xml:space="preserve">              Streptomycetaceae</t>
  </si>
  <si>
    <t xml:space="preserve">                Streptomyces</t>
  </si>
  <si>
    <t xml:space="preserve">                  Streptomyces reticuli</t>
  </si>
  <si>
    <t xml:space="preserve">                  unclassified Streptomyces</t>
  </si>
  <si>
    <t xml:space="preserve">                    Streptomyces sp. GSSD-12</t>
  </si>
  <si>
    <t xml:space="preserve">                    Streptomyces sp. ZFG47</t>
  </si>
  <si>
    <t xml:space="preserve">                    Streptomyces sp. M56</t>
  </si>
  <si>
    <t xml:space="preserve">                    Streptomyces sp. SM18</t>
  </si>
  <si>
    <t xml:space="preserve">                    Streptomyces sp. 2323.1</t>
  </si>
  <si>
    <t xml:space="preserve">                    Streptomyces sp. ETH9427</t>
  </si>
  <si>
    <t xml:space="preserve">                    Streptomyces sp. P3</t>
  </si>
  <si>
    <t xml:space="preserve">                    Streptomyces sp. CdTB01</t>
  </si>
  <si>
    <t xml:space="preserve">                    Streptomyces sp. Mg1</t>
  </si>
  <si>
    <t xml:space="preserve">                    Streptomyces sp. RTd22</t>
  </si>
  <si>
    <t xml:space="preserve">                    Streptomyces sp. SirexAA-E</t>
  </si>
  <si>
    <t xml:space="preserve">                    Streptomyces sp. CFMR 7</t>
  </si>
  <si>
    <t xml:space="preserve">                    Streptomyces sp. ADI95-16</t>
  </si>
  <si>
    <t xml:space="preserve">                    Streptomyces sp. TLI_053</t>
  </si>
  <si>
    <t xml:space="preserve">                    Streptomyces sp. TN58</t>
  </si>
  <si>
    <t xml:space="preserve">                    Streptomyces sp. CNQ-509</t>
  </si>
  <si>
    <t xml:space="preserve">                    Streptomyces sp. SAT1</t>
  </si>
  <si>
    <t xml:space="preserve">                    Streptomyces sp. WAC00288</t>
  </si>
  <si>
    <t xml:space="preserve">                    Streptomyces sp. fd1-xmd</t>
  </si>
  <si>
    <t xml:space="preserve">                    Streptomyces sp. 3214.6</t>
  </si>
  <si>
    <t xml:space="preserve">                    Streptomyces sp. 11-1-2</t>
  </si>
  <si>
    <t xml:space="preserve">                    Streptomyces sp. NEAU-S7GS2</t>
  </si>
  <si>
    <t xml:space="preserve">                    Streptomyces sp. CB09001</t>
  </si>
  <si>
    <t xml:space="preserve">                    Streptomyces sp. Sge12</t>
  </si>
  <si>
    <t xml:space="preserve">                    Streptomyces sp. Z022</t>
  </si>
  <si>
    <t xml:space="preserve">                    Streptomyces sp. 769</t>
  </si>
  <si>
    <t xml:space="preserve">                    Streptomyces sp. SCSIO 03032</t>
  </si>
  <si>
    <t xml:space="preserve">                    Streptomyces sp. CCM_MD2014</t>
  </si>
  <si>
    <t xml:space="preserve">                    Streptomyces sp. 4F</t>
  </si>
  <si>
    <t xml:space="preserve">                    Streptomyces sp. PAMC 26508</t>
  </si>
  <si>
    <t xml:space="preserve">                    Streptomyces sp. Go-475</t>
  </si>
  <si>
    <t xml:space="preserve">                    Streptomyces sp. Tue 6075</t>
  </si>
  <si>
    <t xml:space="preserve">                    Streptomyces sp. 3211</t>
  </si>
  <si>
    <t xml:space="preserve">                    Streptomyces sp. MOE7</t>
  </si>
  <si>
    <t xml:space="preserve">                    Streptomyces sp. CLI2509</t>
  </si>
  <si>
    <t xml:space="preserve">                    Streptomyces sp. PVA 94-07</t>
  </si>
  <si>
    <t xml:space="preserve">                    Streptomyces sp. S8</t>
  </si>
  <si>
    <t xml:space="preserve">                    Streptomyces sp. CMB-StM0423</t>
  </si>
  <si>
    <t xml:space="preserve">                    Streptomyces sp. ICC1</t>
  </si>
  <si>
    <t xml:space="preserve">                    Streptomyces sp. FR-008</t>
  </si>
  <si>
    <t xml:space="preserve">                  Streptomyces griseus group</t>
  </si>
  <si>
    <t xml:space="preserve">                    Streptomyces anulatus subgroup</t>
  </si>
  <si>
    <t xml:space="preserve">                      Streptomyces anulatus</t>
  </si>
  <si>
    <t xml:space="preserve">                    Streptomyces albovinaceus subgroup</t>
  </si>
  <si>
    <t xml:space="preserve">                      Streptomyces globisporus</t>
  </si>
  <si>
    <t xml:space="preserve">                        Streptomyces globisporus C-1027</t>
  </si>
  <si>
    <t xml:space="preserve">                    Streptomyces griseus subgroup</t>
  </si>
  <si>
    <t xml:space="preserve">                      Streptomyces griseus</t>
  </si>
  <si>
    <t xml:space="preserve">                        Streptomyces griseus subsp. griseus</t>
  </si>
  <si>
    <t xml:space="preserve">                          Streptomyces griseus subsp. griseus NBRC 13350</t>
  </si>
  <si>
    <t xml:space="preserve">                    Streptomyces bacillaris subgroup</t>
  </si>
  <si>
    <t xml:space="preserve">                      Streptomyces bacillaris</t>
  </si>
  <si>
    <t xml:space="preserve">                  Streptomyces lavendulae</t>
  </si>
  <si>
    <t xml:space="preserve">                    Streptomyces lavendulae subsp. lavendulae</t>
  </si>
  <si>
    <t xml:space="preserve">                  Streptomyces xinghaiensis</t>
  </si>
  <si>
    <t xml:space="preserve">                    Streptomyces xinghaiensis S187</t>
  </si>
  <si>
    <t xml:space="preserve">                  Streptomyces atratus</t>
  </si>
  <si>
    <t xml:space="preserve">                  Streptomyces olivaceus</t>
  </si>
  <si>
    <t xml:space="preserve">                  Streptomyces vietnamensis</t>
  </si>
  <si>
    <t xml:space="preserve">                  Streptomyces albulus</t>
  </si>
  <si>
    <t xml:space="preserve">                    Streptomyces albulus ZPM</t>
  </si>
  <si>
    <t xml:space="preserve">                  Streptomyces violaceoruber</t>
  </si>
  <si>
    <t xml:space="preserve">                  Streptomyces lydicus</t>
  </si>
  <si>
    <t xml:space="preserve">                  Streptomyces lividans</t>
  </si>
  <si>
    <t xml:space="preserve">                    Streptomyces lividans 1326</t>
  </si>
  <si>
    <t xml:space="preserve">                  Streptomyces niveus</t>
  </si>
  <si>
    <t xml:space="preserve">                    Streptomyces niveus NCIMB 11891</t>
  </si>
  <si>
    <t xml:space="preserve">                  Streptomyces chartreusis</t>
  </si>
  <si>
    <t xml:space="preserve">                    Streptomyces chartreusis NRRL 3882</t>
  </si>
  <si>
    <t xml:space="preserve">                  Streptomyces nigra</t>
  </si>
  <si>
    <t xml:space="preserve">                  Streptomyces fungicidicus</t>
  </si>
  <si>
    <t xml:space="preserve">                  Streptomyces pluripotens</t>
  </si>
  <si>
    <t xml:space="preserve">                  Streptomyces davaonensis</t>
  </si>
  <si>
    <t xml:space="preserve">                    Streptomyces davaonensis JCM 4913</t>
  </si>
  <si>
    <t xml:space="preserve">                  Streptomyces qaidamensis</t>
  </si>
  <si>
    <t xml:space="preserve">                  Streptomyces noursei</t>
  </si>
  <si>
    <t xml:space="preserve">                    Streptomyces noursei ATCC 11455</t>
  </si>
  <si>
    <t xml:space="preserve">                  Streptomyces pristinaespiralis</t>
  </si>
  <si>
    <t xml:space="preserve">                  Streptomyces cavourensis</t>
  </si>
  <si>
    <t xml:space="preserve">                  Streptomyces albus</t>
  </si>
  <si>
    <t xml:space="preserve">                  Streptomyces venezuelae</t>
  </si>
  <si>
    <t xml:space="preserve">                  Streptomyces gilvosporeus</t>
  </si>
  <si>
    <t xml:space="preserve">                  Streptomyces scabiei</t>
  </si>
  <si>
    <t xml:space="preserve">                    Streptomyces scabiei 87.22</t>
  </si>
  <si>
    <t xml:space="preserve">                  Streptomyces bingchenggensis</t>
  </si>
  <si>
    <t xml:space="preserve">                    Streptomyces bingchenggensis BCW-1</t>
  </si>
  <si>
    <t xml:space="preserve">                  Streptomyces puniciscabiei</t>
  </si>
  <si>
    <t xml:space="preserve">                  Streptomyces rubrolavendulae</t>
  </si>
  <si>
    <t xml:space="preserve">                  Streptomyces xiamenensis</t>
  </si>
  <si>
    <t xml:space="preserve">                  Streptomyces formicae</t>
  </si>
  <si>
    <t xml:space="preserve">                  Streptomyces globosus</t>
  </si>
  <si>
    <t xml:space="preserve">                  Streptomyces avermitilis</t>
  </si>
  <si>
    <t xml:space="preserve">                    Streptomyces avermitilis MA-4680 = NBRC 14893</t>
  </si>
  <si>
    <t xml:space="preserve">                  Streptomyces alboflavus</t>
  </si>
  <si>
    <t xml:space="preserve">                  Streptomyces antibioticus</t>
  </si>
  <si>
    <t xml:space="preserve">                  Streptomyces olivoreticuli</t>
  </si>
  <si>
    <t xml:space="preserve">                    Streptomyces olivoreticuli subsp. olivoreticuli</t>
  </si>
  <si>
    <t xml:space="preserve">                  Streptomyces hygroscopicus</t>
  </si>
  <si>
    <t xml:space="preserve">                    Streptomyces hygroscopicus subsp. jinggangensis</t>
  </si>
  <si>
    <t xml:space="preserve">                    Streptomyces hygroscopicus subsp. limoneus</t>
  </si>
  <si>
    <t xml:space="preserve">                  Streptomyces spongiicola</t>
  </si>
  <si>
    <t xml:space="preserve">                  Streptomyces cyaneogriseus</t>
  </si>
  <si>
    <t xml:space="preserve">                    Streptomyces cyaneogriseus subsp. noncyanogenus</t>
  </si>
  <si>
    <t xml:space="preserve">                  Streptomyces ambofaciens</t>
  </si>
  <si>
    <t xml:space="preserve">                    Streptomyces ambofaciens ATCC 23877</t>
  </si>
  <si>
    <t xml:space="preserve">                  Streptomyces lunaelactis</t>
  </si>
  <si>
    <t xml:space="preserve">                  Streptomyces roseochromogenus</t>
  </si>
  <si>
    <t xml:space="preserve">                    Streptomyces roseochromogenus subsp. oscitans</t>
  </si>
  <si>
    <t xml:space="preserve">                      Streptomyces roseochromogenus subsp. oscitans DS 12.976</t>
  </si>
  <si>
    <t xml:space="preserve">                  Streptomyces parvulus</t>
  </si>
  <si>
    <t xml:space="preserve">                  Streptomyces clavuligerus</t>
  </si>
  <si>
    <t xml:space="preserve">                  Streptomyces hundungensis</t>
  </si>
  <si>
    <t xml:space="preserve">                  Streptomyces katrae</t>
  </si>
  <si>
    <t xml:space="preserve">                  Streptomyces cattleya</t>
  </si>
  <si>
    <t xml:space="preserve">                    Streptomyces cattleya NRRL 8057 = DSM 46488</t>
  </si>
  <si>
    <t xml:space="preserve">                  Streptomyces dengpaensis</t>
  </si>
  <si>
    <t xml:space="preserve">                  Streptomyces glaucescens</t>
  </si>
  <si>
    <t xml:space="preserve">                  Streptomyces peucetius</t>
  </si>
  <si>
    <t xml:space="preserve">                    Streptomyces peucetius subsp. caesius</t>
  </si>
  <si>
    <t xml:space="preserve">                      Streptomyces peucetius subsp. caesius ATCC 27952</t>
  </si>
  <si>
    <t xml:space="preserve">                  Streptomyces lincolnensis</t>
  </si>
  <si>
    <t xml:space="preserve">                  Streptomyces pactum</t>
  </si>
  <si>
    <t xml:space="preserve">                  Streptomyces actuosus</t>
  </si>
  <si>
    <t xml:space="preserve">                  Streptomyces koyangensis</t>
  </si>
  <si>
    <t xml:space="preserve">                  Streptomyces malaysiensis</t>
  </si>
  <si>
    <t xml:space="preserve">                  Streptomyces fulvissimus</t>
  </si>
  <si>
    <t xml:space="preserve">                    Streptomyces fulvissimus DSM 40593</t>
  </si>
  <si>
    <t xml:space="preserve">                  Streptomyces griseochromogenes</t>
  </si>
  <si>
    <t xml:space="preserve">                  Streptomyces tirandamycinicus</t>
  </si>
  <si>
    <t xml:space="preserve">                  Streptomyces collinus</t>
  </si>
  <si>
    <t xml:space="preserve">                    Streptomyces collinus Tu 365</t>
  </si>
  <si>
    <t xml:space="preserve">                  Streptomyces albireticuli</t>
  </si>
  <si>
    <t xml:space="preserve">                  Streptomyces nodosus</t>
  </si>
  <si>
    <t xml:space="preserve">                  Streptomyces leeuwenhoekii</t>
  </si>
  <si>
    <t xml:space="preserve">                  Streptomyces albidoflavus group</t>
  </si>
  <si>
    <t xml:space="preserve">                    Streptomyces albidoflavus</t>
  </si>
  <si>
    <t xml:space="preserve">                    Streptomyces sampsonii</t>
  </si>
  <si>
    <t xml:space="preserve">                  Streptomyces autolyticus</t>
  </si>
  <si>
    <t xml:space="preserve">                  Streptomyces griseorubiginosus</t>
  </si>
  <si>
    <t xml:space="preserve">                  Streptomyces violaceusniger</t>
  </si>
  <si>
    <t xml:space="preserve">                    Streptomyces violaceusniger Tu 4113</t>
  </si>
  <si>
    <t xml:space="preserve">                  Streptomyces pratensis</t>
  </si>
  <si>
    <t xml:space="preserve">                    Streptomyces pratensis ATCC 33331</t>
  </si>
  <si>
    <t xml:space="preserve">                Kitasatospora</t>
  </si>
  <si>
    <t xml:space="preserve">                  Kitasatospora setae</t>
  </si>
  <si>
    <t xml:space="preserve">                    Kitasatospora setae KM-6054</t>
  </si>
  <si>
    <t xml:space="preserve">                  unclassified Kitasatospora</t>
  </si>
  <si>
    <t xml:space="preserve">                    Kitasatospora sp. MMS16-BH015</t>
  </si>
  <si>
    <t xml:space="preserve">                  Kitasatospora albolonga</t>
  </si>
  <si>
    <t xml:space="preserve">                  Kitasatospora aureofaciens</t>
  </si>
  <si>
    <t xml:space="preserve">                Streptacidiphilus</t>
  </si>
  <si>
    <t xml:space="preserve">                  unclassified Streptacidiphilus</t>
  </si>
  <si>
    <t xml:space="preserve">                    Streptacidiphilus sp. DSM 106435</t>
  </si>
  <si>
    <t xml:space="preserve">            Micromonosporales</t>
  </si>
  <si>
    <t xml:space="preserve">              Micromonosporaceae</t>
  </si>
  <si>
    <t xml:space="preserve">                Micromonospora</t>
  </si>
  <si>
    <t xml:space="preserve">                  Micromonospora chokoriensis</t>
  </si>
  <si>
    <t xml:space="preserve">                  Micromonospora siamensis</t>
  </si>
  <si>
    <t xml:space="preserve">                  Micromonospora rifamycinica</t>
  </si>
  <si>
    <t xml:space="preserve">                  Micromonospora krabiensis</t>
  </si>
  <si>
    <t xml:space="preserve">                  unclassified Micromonospora</t>
  </si>
  <si>
    <t xml:space="preserve">                    Micromonospora sp. WMMA2032</t>
  </si>
  <si>
    <t xml:space="preserve">                    Micromonospora sp. B006</t>
  </si>
  <si>
    <t xml:space="preserve">                    Micromonospora sp. L5</t>
  </si>
  <si>
    <t xml:space="preserve">                  Micromonospora echinofusca</t>
  </si>
  <si>
    <t xml:space="preserve">                  Micromonospora auratinigra</t>
  </si>
  <si>
    <t xml:space="preserve">                  Micromonospora tulbaghiae</t>
  </si>
  <si>
    <t xml:space="preserve">                  Micromonospora echinospora</t>
  </si>
  <si>
    <t xml:space="preserve">                  Micromonospora zamorensis</t>
  </si>
  <si>
    <t xml:space="preserve">                  Micromonospora inositola</t>
  </si>
  <si>
    <t xml:space="preserve">                  Micromonospora viridifaciens</t>
  </si>
  <si>
    <t xml:space="preserve">                  Micromonospora narathiwatensis</t>
  </si>
  <si>
    <t xml:space="preserve">                  Micromonospora coxensis</t>
  </si>
  <si>
    <t xml:space="preserve">                  Micromonospora echinaurantiaca</t>
  </si>
  <si>
    <t xml:space="preserve">                  Micromonospora coriariae</t>
  </si>
  <si>
    <t xml:space="preserve">                  Micromonospora aurantiaca</t>
  </si>
  <si>
    <t xml:space="preserve">                    Micromonospora aurantiaca ATCC 27029</t>
  </si>
  <si>
    <t xml:space="preserve">                  Micromonospora purpureochromogenes</t>
  </si>
  <si>
    <t xml:space="preserve">                Plantactinospora</t>
  </si>
  <si>
    <t xml:space="preserve">                  unclassified Plantactinospora</t>
  </si>
  <si>
    <t xml:space="preserve">                    Plantactinospora sp. KBS50</t>
  </si>
  <si>
    <t xml:space="preserve">                    Plantactinospora sp. BB1</t>
  </si>
  <si>
    <t xml:space="preserve">                    Plantactinospora sp. BC1</t>
  </si>
  <si>
    <t xml:space="preserve">                Actinoplanes</t>
  </si>
  <si>
    <t xml:space="preserve">                  unclassified Actinoplanes</t>
  </si>
  <si>
    <t xml:space="preserve">                    Actinoplanes sp. N902-109</t>
  </si>
  <si>
    <t xml:space="preserve">                  Actinoplanes derwentensis</t>
  </si>
  <si>
    <t xml:space="preserve">                  Actinoplanes teichomyceticus</t>
  </si>
  <si>
    <t xml:space="preserve">                    Actinoplanes teichomyceticus ATCC 31121</t>
  </si>
  <si>
    <t xml:space="preserve">                  Actinoplanes missouriensis</t>
  </si>
  <si>
    <t xml:space="preserve">                    Actinoplanes missouriensis 431</t>
  </si>
  <si>
    <t xml:space="preserve">                  Actinoplanes friuliensis</t>
  </si>
  <si>
    <t xml:space="preserve">                    Actinoplanes friuliensis DSM 7358</t>
  </si>
  <si>
    <t xml:space="preserve">                Verrucosispora</t>
  </si>
  <si>
    <t xml:space="preserve">                  Verrucosispora maris</t>
  </si>
  <si>
    <t xml:space="preserve">                    Verrucosispora maris AB-18-032</t>
  </si>
  <si>
    <t xml:space="preserve">                Salinispora</t>
  </si>
  <si>
    <t xml:space="preserve">                  Salinispora arenicola</t>
  </si>
  <si>
    <t xml:space="preserve">                    Salinispora arenicola CNS-205</t>
  </si>
  <si>
    <t xml:space="preserve">                  Salinispora tropica</t>
  </si>
  <si>
    <t xml:space="preserve">                    Salinispora tropica CNB-440</t>
  </si>
  <si>
    <t xml:space="preserve">            Pseudonocardiales</t>
  </si>
  <si>
    <t xml:space="preserve">              Pseudonocardiaceae</t>
  </si>
  <si>
    <t xml:space="preserve">                Amycolatopsis</t>
  </si>
  <si>
    <t xml:space="preserve">                  Amycolatopsis albispora</t>
  </si>
  <si>
    <t xml:space="preserve">                  Amycolatopsis japonica</t>
  </si>
  <si>
    <t xml:space="preserve">                  Amycolatopsis orientalis</t>
  </si>
  <si>
    <t xml:space="preserve">                  unclassified Amycolatopsis</t>
  </si>
  <si>
    <t xml:space="preserve">                    Amycolatopsis sp. AA4</t>
  </si>
  <si>
    <t xml:space="preserve">                    Amycolatopsis sp. BJA-103</t>
  </si>
  <si>
    <t xml:space="preserve">                  Amycolatopsis keratiniphila</t>
  </si>
  <si>
    <t xml:space="preserve">                  Amycolatopsis mediterranei</t>
  </si>
  <si>
    <t xml:space="preserve">                  Amycolatopsis methanolica</t>
  </si>
  <si>
    <t xml:space="preserve">                    Amycolatopsis methanolica 239</t>
  </si>
  <si>
    <t xml:space="preserve">                Saccharopolyspora</t>
  </si>
  <si>
    <t xml:space="preserve">                  Saccharopolyspora erythraea</t>
  </si>
  <si>
    <t xml:space="preserve">                    Saccharopolyspora erythraea NRRL 2338</t>
  </si>
  <si>
    <t xml:space="preserve">                Pseudonocardia</t>
  </si>
  <si>
    <t xml:space="preserve">                  Pseudonocardia dioxanivorans</t>
  </si>
  <si>
    <t xml:space="preserve">                    Pseudonocardia dioxanivorans CB1190</t>
  </si>
  <si>
    <t xml:space="preserve">                  unclassified Pseudonocardia</t>
  </si>
  <si>
    <t xml:space="preserve">                    Pseudonocardia sp. HH130630-07</t>
  </si>
  <si>
    <t xml:space="preserve">                    Pseudonocardia sp. HH130629-09</t>
  </si>
  <si>
    <t xml:space="preserve">                    Pseudonocardia sp. AL041005-10</t>
  </si>
  <si>
    <t xml:space="preserve">                Actinoalloteichus</t>
  </si>
  <si>
    <t xml:space="preserve">                  Actinoalloteichus hoggarensis</t>
  </si>
  <si>
    <t xml:space="preserve">                  unclassified Actinoalloteichus</t>
  </si>
  <si>
    <t xml:space="preserve">                    Actinoalloteichus sp. AHMU CJ021</t>
  </si>
  <si>
    <t xml:space="preserve">                  Actinoalloteichus hymeniacidonis</t>
  </si>
  <si>
    <t xml:space="preserve">                Kutzneria</t>
  </si>
  <si>
    <t xml:space="preserve">                  Kutzneria albida</t>
  </si>
  <si>
    <t xml:space="preserve">                    Kutzneria albida DSM 43870</t>
  </si>
  <si>
    <t xml:space="preserve">                Saccharomonospora</t>
  </si>
  <si>
    <t xml:space="preserve">                  Saccharomonospora azurea</t>
  </si>
  <si>
    <t xml:space="preserve">                    Saccharomonospora azurea NA-128</t>
  </si>
  <si>
    <t xml:space="preserve">                  Saccharomonospora glauca</t>
  </si>
  <si>
    <t xml:space="preserve">                    Saccharomonospora glauca K62</t>
  </si>
  <si>
    <t xml:space="preserve">                  Saccharomonospora marina</t>
  </si>
  <si>
    <t xml:space="preserve">                    Saccharomonospora marina XMU15</t>
  </si>
  <si>
    <t xml:space="preserve">                  Saccharomonospora viridis</t>
  </si>
  <si>
    <t xml:space="preserve">                    Saccharomonospora viridis DSM 43017</t>
  </si>
  <si>
    <t xml:space="preserve">                  Saccharomonospora cyanea</t>
  </si>
  <si>
    <t xml:space="preserve">                    Saccharomonospora cyanea NA-134</t>
  </si>
  <si>
    <t xml:space="preserve">                Saccharothrix</t>
  </si>
  <si>
    <t xml:space="preserve">                  Saccharothrix espanaensis</t>
  </si>
  <si>
    <t xml:space="preserve">                    Saccharothrix espanaensis DSM 44229</t>
  </si>
  <si>
    <t xml:space="preserve">                Alloactinosynnema</t>
  </si>
  <si>
    <t xml:space="preserve">                  unclassified Alloactinosynnema</t>
  </si>
  <si>
    <t xml:space="preserve">                    Alloactinosynnema sp. L-07</t>
  </si>
  <si>
    <t xml:space="preserve">                Actinosynnema</t>
  </si>
  <si>
    <t xml:space="preserve">                  Actinosynnema pretiosum</t>
  </si>
  <si>
    <t xml:space="preserve">                    Actinosynnema pretiosum subsp. pretiosum</t>
  </si>
  <si>
    <t xml:space="preserve">                  Actinosynnema mirum</t>
  </si>
  <si>
    <t xml:space="preserve">                    Actinosynnema mirum DSM 43827</t>
  </si>
  <si>
    <t xml:space="preserve">                Kibdelosporangium</t>
  </si>
  <si>
    <t xml:space="preserve">                  Kibdelosporangium phytohabitans</t>
  </si>
  <si>
    <t xml:space="preserve">                Lentzea</t>
  </si>
  <si>
    <t xml:space="preserve">                  Lentzea guizhouensis</t>
  </si>
  <si>
    <t xml:space="preserve">                Prauserella</t>
  </si>
  <si>
    <t xml:space="preserve">                  Prauserella marina</t>
  </si>
  <si>
    <t xml:space="preserve">                Allokutzneria</t>
  </si>
  <si>
    <t xml:space="preserve">                  Allokutzneria albata</t>
  </si>
  <si>
    <t xml:space="preserve">            Corynebacteriales</t>
  </si>
  <si>
    <t xml:space="preserve">              Mycobacteriaceae</t>
  </si>
  <si>
    <t xml:space="preserve">                Mycobacteroides</t>
  </si>
  <si>
    <t xml:space="preserve">                  Mycobacteroides abscessus</t>
  </si>
  <si>
    <t xml:space="preserve">                    Mycobacteroides abscessus subsp. bolletii</t>
  </si>
  <si>
    <t xml:space="preserve">                      Mycobacteroides abscessus subsp. bolletii 50594</t>
  </si>
  <si>
    <t xml:space="preserve">                      Mycobacteroides abscessus subsp. bolletii BD</t>
  </si>
  <si>
    <t xml:space="preserve">                  [Mycobacterium] stephanolepidis</t>
  </si>
  <si>
    <t xml:space="preserve">                  Mycobacteroides chelonae</t>
  </si>
  <si>
    <t xml:space="preserve">                  Mycobacteroides immunogenum</t>
  </si>
  <si>
    <t xml:space="preserve">                  Mycobacteroides saopaulense</t>
  </si>
  <si>
    <t xml:space="preserve">                Mycobacterium</t>
  </si>
  <si>
    <t xml:space="preserve">                  unclassified Mycobacterium</t>
  </si>
  <si>
    <t xml:space="preserve">                    Mycobacterium sp. djl-10</t>
  </si>
  <si>
    <t xml:space="preserve">                    Mycobacterium sp. YC-RL4</t>
  </si>
  <si>
    <t xml:space="preserve">                    Mycobacterium sp. DL90</t>
  </si>
  <si>
    <t xml:space="preserve">                    Mycobacterium sp. JS623</t>
  </si>
  <si>
    <t xml:space="preserve">                    Mycobacterium sp. MS1601</t>
  </si>
  <si>
    <t xml:space="preserve">                    Mycobacterium sp. EPa45</t>
  </si>
  <si>
    <t xml:space="preserve">                    Mycobacterium sp. JLS</t>
  </si>
  <si>
    <t xml:space="preserve">                    Mycobacterium sp. VKM Ac-1817D</t>
  </si>
  <si>
    <t xml:space="preserve">                    Mycobacterium sp. WY10</t>
  </si>
  <si>
    <t xml:space="preserve">                    Mycobacterium sp. PYR15</t>
  </si>
  <si>
    <t xml:space="preserve">                  Mycobacterium tuberculosis complex</t>
  </si>
  <si>
    <t xml:space="preserve">                    Mycobacterium tuberculosis</t>
  </si>
  <si>
    <t xml:space="preserve">                      Mycobacterium tuberculosis 1821ADB38</t>
  </si>
  <si>
    <t xml:space="preserve">                      Mycobacterium tuberculosis variant caprae</t>
  </si>
  <si>
    <t xml:space="preserve">                    Mycobacterium canettii</t>
  </si>
  <si>
    <t xml:space="preserve">                      Mycobacterium canettii CIPT 140070010</t>
  </si>
  <si>
    <t xml:space="preserve">                      Mycobacterium canettii CIPT 140070017</t>
  </si>
  <si>
    <t xml:space="preserve">                  Mycobacterium avium complex (MAC)</t>
  </si>
  <si>
    <t xml:space="preserve">                    Mycobacterium colombiense</t>
  </si>
  <si>
    <t xml:space="preserve">                      Mycobacterium colombiense CECT 3035</t>
  </si>
  <si>
    <t xml:space="preserve">                    Mycobacterium avium</t>
  </si>
  <si>
    <t xml:space="preserve">                      Mycobacterium avium subsp. hominissuis</t>
  </si>
  <si>
    <t xml:space="preserve">                      Mycobacterium avium subsp. paratuberculosis</t>
  </si>
  <si>
    <t xml:space="preserve">                    Mycobacterium marseillense</t>
  </si>
  <si>
    <t xml:space="preserve">                    Mycobacterium chimaera</t>
  </si>
  <si>
    <t xml:space="preserve">                    Mycobacterium intracellulare</t>
  </si>
  <si>
    <t xml:space="preserve">                      Mycobacterium intracellulare subsp. intracellulare</t>
  </si>
  <si>
    <t xml:space="preserve">                        Mycobacterium intracellulare subsp. intracellulare MTCC 9506</t>
  </si>
  <si>
    <t xml:space="preserve">                    Mycobacterium paraintracellulare</t>
  </si>
  <si>
    <t xml:space="preserve">                  Mycobacterium kansasii</t>
  </si>
  <si>
    <t xml:space="preserve">                  Mycobacterium haemophilum</t>
  </si>
  <si>
    <t xml:space="preserve">                    Mycobacterium haemophilum DSM 44634</t>
  </si>
  <si>
    <t xml:space="preserve">                  Mycobacterium paragordonae</t>
  </si>
  <si>
    <t xml:space="preserve">                  Mycobacterium marinum</t>
  </si>
  <si>
    <t xml:space="preserve">                  Mycobacterium ulcerans</t>
  </si>
  <si>
    <t xml:space="preserve">                    Mycobacterium ulcerans subsp. shinshuense</t>
  </si>
  <si>
    <t xml:space="preserve">                  Mycobacterium dioxanotrophicus</t>
  </si>
  <si>
    <t xml:space="preserve">                  Mycobacterium simiae complex</t>
  </si>
  <si>
    <t xml:space="preserve">                    Mycobacterium shigaense</t>
  </si>
  <si>
    <t xml:space="preserve">                  Mycobacterium liflandii</t>
  </si>
  <si>
    <t xml:space="preserve">                    Mycobacterium liflandii 128FXT</t>
  </si>
  <si>
    <t xml:space="preserve">                  Mycobacterium leprae</t>
  </si>
  <si>
    <t xml:space="preserve">                  Mycobacterium pseudoshottsii</t>
  </si>
  <si>
    <t xml:space="preserve">                    Mycobacterium pseudoshottsii JCM 15466</t>
  </si>
  <si>
    <t xml:space="preserve">                Mycolicibacterium</t>
  </si>
  <si>
    <t xml:space="preserve">                  Mycolicibacterium rutilum</t>
  </si>
  <si>
    <t xml:space="preserve">                  Mycolicibacterium rhodesiae</t>
  </si>
  <si>
    <t xml:space="preserve">                    Mycolicibacterium rhodesiae NBB3</t>
  </si>
  <si>
    <t xml:space="preserve">                  Mycolicibacterium vaccae</t>
  </si>
  <si>
    <t xml:space="preserve">                    Mycolicibacterium vaccae 95051</t>
  </si>
  <si>
    <t xml:space="preserve">                  Mycolicibacterium vanbaalenii</t>
  </si>
  <si>
    <t xml:space="preserve">                    Mycolicibacterium vanbaalenii PYR-1</t>
  </si>
  <si>
    <t xml:space="preserve">                  Mycolicibacterium smegmatis</t>
  </si>
  <si>
    <t xml:space="preserve">                    Mycolicibacterium smegmatis MKD8</t>
  </si>
  <si>
    <t xml:space="preserve">                  Mycolicibacterium goodii</t>
  </si>
  <si>
    <t xml:space="preserve">                  Mycolicibacterium thermoresistibile</t>
  </si>
  <si>
    <t xml:space="preserve">                  Mycolicibacterium chubuense</t>
  </si>
  <si>
    <t xml:space="preserve">                    Mycolicibacterium chubuense NBB4</t>
  </si>
  <si>
    <t xml:space="preserve">                  Mycolicibacterium aurum</t>
  </si>
  <si>
    <t xml:space="preserve">                  Mycolicibacterium gilvum</t>
  </si>
  <si>
    <t xml:space="preserve">                    Mycolicibacterium gilvum Spyr1</t>
  </si>
  <si>
    <t xml:space="preserve">                    Mycolicibacterium gilvum PYR-GCK</t>
  </si>
  <si>
    <t xml:space="preserve">                  Mycolicibacterium phlei</t>
  </si>
  <si>
    <t xml:space="preserve">                  Mycolicibacterium hassiacum</t>
  </si>
  <si>
    <t xml:space="preserve">                    Mycolicibacterium hassiacum DSM 44199</t>
  </si>
  <si>
    <t xml:space="preserve">                  Mycolicibacterium litorale</t>
  </si>
  <si>
    <t xml:space="preserve">                  Mycolicibacterium neoaurum</t>
  </si>
  <si>
    <t xml:space="preserve">                Mycolicibacter</t>
  </si>
  <si>
    <t xml:space="preserve">                  Mycolicibacter sinensis</t>
  </si>
  <si>
    <t xml:space="preserve">                  Mycolicibacter terrae</t>
  </si>
  <si>
    <t xml:space="preserve">                Hoyosella</t>
  </si>
  <si>
    <t xml:space="preserve">                  Hoyosella subflava</t>
  </si>
  <si>
    <t xml:space="preserve">                    Hoyosella subflava DQS3-9A1</t>
  </si>
  <si>
    <t xml:space="preserve">              Nocardiaceae</t>
  </si>
  <si>
    <t xml:space="preserve">                Rhodococcus</t>
  </si>
  <si>
    <t xml:space="preserve">                  Rhodococcus opacus</t>
  </si>
  <si>
    <t xml:space="preserve">                    Rhodococcus opacus B4</t>
  </si>
  <si>
    <t xml:space="preserve">                    Rhodococcus opacus PD630</t>
  </si>
  <si>
    <t xml:space="preserve">                  Rhodococcus ruber</t>
  </si>
  <si>
    <t xml:space="preserve">                  unclassified Rhodococcus</t>
  </si>
  <si>
    <t xml:space="preserve">                    Rhodococcus sp. P1Y</t>
  </si>
  <si>
    <t xml:space="preserve">                    Rhodococcus sp. PBTS 1</t>
  </si>
  <si>
    <t xml:space="preserve">                    Rhodococcus sp. S2-17</t>
  </si>
  <si>
    <t xml:space="preserve">                    Rhodococcus sp. PBTS 2</t>
  </si>
  <si>
    <t xml:space="preserve">                    Rhodococcus sp. WMMA185</t>
  </si>
  <si>
    <t xml:space="preserve">                    Rhodococcus sp. MTM3W5.2</t>
  </si>
  <si>
    <t xml:space="preserve">                    Rhodococcus sp. B7740</t>
  </si>
  <si>
    <t xml:space="preserve">                    Rhodococcus sp. YL-1</t>
  </si>
  <si>
    <t xml:space="preserve">                    Rhodococcus sp. 2G</t>
  </si>
  <si>
    <t xml:space="preserve">                    Rhodococcus sp. p52</t>
  </si>
  <si>
    <t xml:space="preserve">                  Rhodococcus hoagii</t>
  </si>
  <si>
    <t xml:space="preserve">                    Rhodococcus hoagii ATCC 33707</t>
  </si>
  <si>
    <t xml:space="preserve">                  Rhodococcus coprophilus</t>
  </si>
  <si>
    <t xml:space="preserve">                  Rhodococcus rhodochrous</t>
  </si>
  <si>
    <t xml:space="preserve">                  Rhodococcus pyridinivorans</t>
  </si>
  <si>
    <t xml:space="preserve">                    Rhodococcus pyridinivorans SB3094</t>
  </si>
  <si>
    <t xml:space="preserve">                  Rhodococcus jostii</t>
  </si>
  <si>
    <t xml:space="preserve">                    Rhodococcus jostii RHA1</t>
  </si>
  <si>
    <t xml:space="preserve">                  Rhodococcus fascians</t>
  </si>
  <si>
    <t xml:space="preserve">                    Rhodococcus fascians D188</t>
  </si>
  <si>
    <t xml:space="preserve">                  Rhodococcus erythropolis</t>
  </si>
  <si>
    <t xml:space="preserve">                    Rhodococcus erythropolis R138</t>
  </si>
  <si>
    <t xml:space="preserve">                    Rhodococcus erythropolis PR4</t>
  </si>
  <si>
    <t xml:space="preserve">                  Rhodococcus aetherivorans</t>
  </si>
  <si>
    <t xml:space="preserve">                  Rhodococcus biphenylivorans</t>
  </si>
  <si>
    <t xml:space="preserve">                Nocardia</t>
  </si>
  <si>
    <t xml:space="preserve">                  Nocardia mangyaensis</t>
  </si>
  <si>
    <t xml:space="preserve">                  unclassified Nocardia</t>
  </si>
  <si>
    <t xml:space="preserve">                    Nocardia sp. CFHS0054</t>
  </si>
  <si>
    <t xml:space="preserve">                  Nocardia terpenica</t>
  </si>
  <si>
    <t xml:space="preserve">                  Nocardia brasiliensis</t>
  </si>
  <si>
    <t xml:space="preserve">                    Nocardia brasiliensis ATCC 700358</t>
  </si>
  <si>
    <t xml:space="preserve">                  Nocardia seriolae</t>
  </si>
  <si>
    <t xml:space="preserve">                  Nocardia nova</t>
  </si>
  <si>
    <t xml:space="preserve">                    Nocardia nova SH22a</t>
  </si>
  <si>
    <t xml:space="preserve">                  Nocardia cyriacigeorgica</t>
  </si>
  <si>
    <t xml:space="preserve">                    Nocardia cyriacigeorgica GUH-2</t>
  </si>
  <si>
    <t xml:space="preserve">                  Nocardia farcinica</t>
  </si>
  <si>
    <t xml:space="preserve">                    Nocardia farcinica IFM 10152</t>
  </si>
  <si>
    <t xml:space="preserve">              Corynebacteriaceae</t>
  </si>
  <si>
    <t xml:space="preserve">                Corynebacterium</t>
  </si>
  <si>
    <t xml:space="preserve">                  unclassified Corynebacterium</t>
  </si>
  <si>
    <t xml:space="preserve">                    Corynebacterium sp. 2183</t>
  </si>
  <si>
    <t xml:space="preserve">                    Corynebacterium sp. 2184</t>
  </si>
  <si>
    <t xml:space="preserve">                    Corynebacterium sp. NML98-0116</t>
  </si>
  <si>
    <t xml:space="preserve">                    Corynebacterium sp. ATCC 6931</t>
  </si>
  <si>
    <t xml:space="preserve">                  Corynebacterium argentoratense</t>
  </si>
  <si>
    <t xml:space="preserve">                    Corynebacterium argentoratense DSM 44202</t>
  </si>
  <si>
    <t xml:space="preserve">                  Corynebacterium epidermidicanis</t>
  </si>
  <si>
    <t xml:space="preserve">                  Corynebacterium terpenotabidum</t>
  </si>
  <si>
    <t xml:space="preserve">                    Corynebacterium terpenotabidum Y-11</t>
  </si>
  <si>
    <t xml:space="preserve">                  Corynebacterium jeikeium</t>
  </si>
  <si>
    <t xml:space="preserve">                    Corynebacterium jeikeium K411</t>
  </si>
  <si>
    <t xml:space="preserve">                  Corynebacterium imitans</t>
  </si>
  <si>
    <t xml:space="preserve">                  Corynebacterium renale</t>
  </si>
  <si>
    <t xml:space="preserve">                  Corynebacterium variabile</t>
  </si>
  <si>
    <t xml:space="preserve">                    Corynebacterium variabile DSM 44702</t>
  </si>
  <si>
    <t xml:space="preserve">                  Corynebacterium provencense</t>
  </si>
  <si>
    <t xml:space="preserve">                  Corynebacterium resistens</t>
  </si>
  <si>
    <t xml:space="preserve">                    Corynebacterium resistens DSM 45100</t>
  </si>
  <si>
    <t xml:space="preserve">                  Corynebacterium falsenii</t>
  </si>
  <si>
    <t xml:space="preserve">                    Corynebacterium falsenii DSM 44353</t>
  </si>
  <si>
    <t xml:space="preserve">                  Corynebacterium urealyticum</t>
  </si>
  <si>
    <t xml:space="preserve">                    Corynebacterium urealyticum DSM 7111</t>
  </si>
  <si>
    <t xml:space="preserve">                  Corynebacterium lactis</t>
  </si>
  <si>
    <t xml:space="preserve">                    Corynebacterium lactis RW2-5</t>
  </si>
  <si>
    <t xml:space="preserve">                  Corynebacterium glyciniphilum</t>
  </si>
  <si>
    <t xml:space="preserve">                    Corynebacterium glyciniphilum AJ 3170</t>
  </si>
  <si>
    <t xml:space="preserve">                  Corynebacterium simulans</t>
  </si>
  <si>
    <t xml:space="preserve">                  Corynebacterium camporealensis</t>
  </si>
  <si>
    <t xml:space="preserve">                  Corynebacterium testudinoris</t>
  </si>
  <si>
    <t xml:space="preserve">                  Corynebacterium vitaeruminis</t>
  </si>
  <si>
    <t xml:space="preserve">                    Corynebacterium vitaeruminis DSM 20294</t>
  </si>
  <si>
    <t xml:space="preserve">                  Corynebacterium pseudopelargi</t>
  </si>
  <si>
    <t xml:space="preserve">                  Corynebacterium aquilae</t>
  </si>
  <si>
    <t xml:space="preserve">                    Corynebacterium aquilae DSM 44791</t>
  </si>
  <si>
    <t xml:space="preserve">                  Corynebacterium ureicelerivorans</t>
  </si>
  <si>
    <t xml:space="preserve">                  Corynebacterium sphenisci</t>
  </si>
  <si>
    <t xml:space="preserve">                    Corynebacterium sphenisci DSM 44792</t>
  </si>
  <si>
    <t xml:space="preserve">                  Corynebacterium crudilactis</t>
  </si>
  <si>
    <t xml:space="preserve">                  Corynebacterium mycetoides</t>
  </si>
  <si>
    <t xml:space="preserve">                  Corynebacterium striatum</t>
  </si>
  <si>
    <t xml:space="preserve">                  Corynebacterium flavescens</t>
  </si>
  <si>
    <t xml:space="preserve">                  Corynebacterium glaucum</t>
  </si>
  <si>
    <t xml:space="preserve">                  Corynebacterium doosanense</t>
  </si>
  <si>
    <t xml:space="preserve">                    Corynebacterium doosanense CAU 212 = DSM 45436</t>
  </si>
  <si>
    <t xml:space="preserve">                  Corynebacterium xerosis</t>
  </si>
  <si>
    <t xml:space="preserve">                  Corynebacterium geronticis</t>
  </si>
  <si>
    <t xml:space="preserve">                  Corynebacterium genitalium</t>
  </si>
  <si>
    <t xml:space="preserve">                    Corynebacterium genitalium ATCC 33030</t>
  </si>
  <si>
    <t xml:space="preserve">                  Corynebacterium casei</t>
  </si>
  <si>
    <t xml:space="preserve">                    Corynebacterium casei LMG S-19264</t>
  </si>
  <si>
    <t xml:space="preserve">                  Corynebacterium phocae</t>
  </si>
  <si>
    <t xml:space="preserve">                  Corynebacterium diphtheriae</t>
  </si>
  <si>
    <t xml:space="preserve">                  Corynebacterium atypicum</t>
  </si>
  <si>
    <t xml:space="preserve">                  Corynebacterium efficiens</t>
  </si>
  <si>
    <t xml:space="preserve">                    Corynebacterium efficiens YS-314</t>
  </si>
  <si>
    <t xml:space="preserve">                  Corynebacterium minutissimum</t>
  </si>
  <si>
    <t xml:space="preserve">                  Corynebacterium aurimucosum</t>
  </si>
  <si>
    <t xml:space="preserve">                    Corynebacterium aurimucosum ATCC 700975</t>
  </si>
  <si>
    <t xml:space="preserve">                  Corynebacterium riegelii</t>
  </si>
  <si>
    <t xml:space="preserve">                  Corynebacterium frankenforstense</t>
  </si>
  <si>
    <t xml:space="preserve">                    Corynebacterium frankenforstense DSM 45800</t>
  </si>
  <si>
    <t xml:space="preserve">                  Corynebacterium marinum</t>
  </si>
  <si>
    <t xml:space="preserve">                    Corynebacterium marinum DSM 44953</t>
  </si>
  <si>
    <t xml:space="preserve">                  Corynebacterium stationis</t>
  </si>
  <si>
    <t xml:space="preserve">                  Corynebacterium ulcerans</t>
  </si>
  <si>
    <t xml:space="preserve">                    Corynebacterium ulcerans 809</t>
  </si>
  <si>
    <t xml:space="preserve">                    Corynebacterium ulcerans BR-AD22</t>
  </si>
  <si>
    <t xml:space="preserve">                  Corynebacterium ammoniagenes</t>
  </si>
  <si>
    <t xml:space="preserve">                  Corynebacterium glutamicum</t>
  </si>
  <si>
    <t xml:space="preserve">                  Corynebacterium halotolerans</t>
  </si>
  <si>
    <t xml:space="preserve">                    Corynebacterium halotolerans YIM 70093 = DSM 44683</t>
  </si>
  <si>
    <t xml:space="preserve">                  Corynebacterium timonense</t>
  </si>
  <si>
    <t xml:space="preserve">                  Corynebacterium singulare</t>
  </si>
  <si>
    <t xml:space="preserve">                  Corynebacterium cystitidis</t>
  </si>
  <si>
    <t xml:space="preserve">                  Corynebacterium deserti</t>
  </si>
  <si>
    <t xml:space="preserve">                    Corynebacterium deserti GIMN1.010</t>
  </si>
  <si>
    <t xml:space="preserve">                  Corynebacterium mustelae</t>
  </si>
  <si>
    <t xml:space="preserve">                  Corynebacterium uterequi</t>
  </si>
  <si>
    <t xml:space="preserve">                  Corynebacterium kroppenstedtii</t>
  </si>
  <si>
    <t xml:space="preserve">                    Corynebacterium kroppenstedtii DSM 44385</t>
  </si>
  <si>
    <t xml:space="preserve">                  Corynebacterium maris</t>
  </si>
  <si>
    <t xml:space="preserve">                    Corynebacterium maris DSM 45190</t>
  </si>
  <si>
    <t xml:space="preserve">                  Corynebacterium choanis</t>
  </si>
  <si>
    <t xml:space="preserve">                  Corynebacterium humireducens</t>
  </si>
  <si>
    <t xml:space="preserve">                    Corynebacterium humireducens NBRC 106098 = DSM 45392</t>
  </si>
  <si>
    <t xml:space="preserve">                  Corynebacterium callunae</t>
  </si>
  <si>
    <t xml:space="preserve">                    Corynebacterium callunae DSM 20147</t>
  </si>
  <si>
    <t xml:space="preserve">                  Corynebacterium pseudotuberculosis</t>
  </si>
  <si>
    <t xml:space="preserve">              Gordoniaceae</t>
  </si>
  <si>
    <t xml:space="preserve">                Gordonia</t>
  </si>
  <si>
    <t xml:space="preserve">                  Gordonia terrae</t>
  </si>
  <si>
    <t xml:space="preserve">                  unclassified Gordonia</t>
  </si>
  <si>
    <t xml:space="preserve">                    Gordonia sp. 1D</t>
  </si>
  <si>
    <t xml:space="preserve">                    Gordonia sp. KTR9</t>
  </si>
  <si>
    <t xml:space="preserve">                    Gordonia sp. YC-JH1</t>
  </si>
  <si>
    <t xml:space="preserve">                  Gordonia iterans</t>
  </si>
  <si>
    <t xml:space="preserve">                  Gordonia bronchialis</t>
  </si>
  <si>
    <t xml:space="preserve">                    Gordonia bronchialis DSM 43247</t>
  </si>
  <si>
    <t xml:space="preserve">                  Gordonia insulae</t>
  </si>
  <si>
    <t xml:space="preserve">                  Gordonia polyisoprenivorans</t>
  </si>
  <si>
    <t xml:space="preserve">                    Gordonia polyisoprenivorans VH2</t>
  </si>
  <si>
    <t xml:space="preserve">                  Gordonia phthalatica</t>
  </si>
  <si>
    <t xml:space="preserve">                  Gordonia rubripertincta</t>
  </si>
  <si>
    <t xml:space="preserve">              Tsukamurellaceae</t>
  </si>
  <si>
    <t xml:space="preserve">                Tsukamurella</t>
  </si>
  <si>
    <t xml:space="preserve">                  Tsukamurella paurometabola</t>
  </si>
  <si>
    <t xml:space="preserve">                    Tsukamurella paurometabola DSM 20162</t>
  </si>
  <si>
    <t xml:space="preserve">                  Tsukamurella tyrosinosolvens</t>
  </si>
  <si>
    <t xml:space="preserve">              Dietziaceae</t>
  </si>
  <si>
    <t xml:space="preserve">                Dietzia</t>
  </si>
  <si>
    <t xml:space="preserve">                  unclassified Dietzia</t>
  </si>
  <si>
    <t xml:space="preserve">                    Dietzia sp. oral taxon 368</t>
  </si>
  <si>
    <t xml:space="preserve">                    Dietzia sp. JS16-p6b</t>
  </si>
  <si>
    <t xml:space="preserve">                  Dietzia psychralcaliphila</t>
  </si>
  <si>
    <t xml:space="preserve">                  Dietzia lutea</t>
  </si>
  <si>
    <t xml:space="preserve">                  Dietzia timorensis</t>
  </si>
  <si>
    <t xml:space="preserve">              Segniliparaceae</t>
  </si>
  <si>
    <t xml:space="preserve">                Segniliparus</t>
  </si>
  <si>
    <t xml:space="preserve">                  Segniliparus rotundus</t>
  </si>
  <si>
    <t xml:space="preserve">                    Segniliparus rotundus DSM 44985</t>
  </si>
  <si>
    <t xml:space="preserve">              unclassified Corynebacteriales</t>
  </si>
  <si>
    <t xml:space="preserve">                Lawsonella</t>
  </si>
  <si>
    <t xml:space="preserve">                  Lawsonella clevelandensis</t>
  </si>
  <si>
    <t xml:space="preserve">            Micrococcales</t>
  </si>
  <si>
    <t xml:space="preserve">              Microbacteriaceae</t>
  </si>
  <si>
    <t xml:space="preserve">                Microbacterium</t>
  </si>
  <si>
    <t xml:space="preserve">                  unclassified Microbacterium</t>
  </si>
  <si>
    <t xml:space="preserve">                    Microbacterium sp. PM5</t>
  </si>
  <si>
    <t xml:space="preserve">                    Microbacterium sp. Y-01</t>
  </si>
  <si>
    <t xml:space="preserve">                    Microbacterium sp. LKL04</t>
  </si>
  <si>
    <t xml:space="preserve">                    Microbacterium sp. 10M-3C3</t>
  </si>
  <si>
    <t xml:space="preserve">                    Microbacterium sp. No. 7</t>
  </si>
  <si>
    <t xml:space="preserve">                    Microbacterium sp. XT11</t>
  </si>
  <si>
    <t xml:space="preserve">                    Microbacterium sp. BH-3-3-3</t>
  </si>
  <si>
    <t xml:space="preserve">                    Microbacterium sp. ABRD_28</t>
  </si>
  <si>
    <t xml:space="preserve">                    Microbacterium sp. TPU 3598</t>
  </si>
  <si>
    <t xml:space="preserve">                    Microbacterium sp. str. 'China'</t>
  </si>
  <si>
    <t xml:space="preserve">                    Microbacterium sp. PAMC 28756</t>
  </si>
  <si>
    <t xml:space="preserve">                    Microbacterium sp. CGR1</t>
  </si>
  <si>
    <t xml:space="preserve">                  Microbacterium testaceum</t>
  </si>
  <si>
    <t xml:space="preserve">                    Microbacterium testaceum StLB037</t>
  </si>
  <si>
    <t xml:space="preserve">                  Microbacterium hominis</t>
  </si>
  <si>
    <t xml:space="preserve">                  Microbacterium aurum</t>
  </si>
  <si>
    <t xml:space="preserve">                  Microbacterium foliorum</t>
  </si>
  <si>
    <t xml:space="preserve">                  Microbacterium paludicola</t>
  </si>
  <si>
    <t xml:space="preserve">                  Microbacterium chocolatum</t>
  </si>
  <si>
    <t xml:space="preserve">                  Microbacterium pygmaeum</t>
  </si>
  <si>
    <t xml:space="preserve">                Leifsonia</t>
  </si>
  <si>
    <t xml:space="preserve">                  unclassified Leifsonia</t>
  </si>
  <si>
    <t xml:space="preserve">                    Leifsonia sp. 21MFCrub1.1</t>
  </si>
  <si>
    <t xml:space="preserve">                  Leifsonia xyli</t>
  </si>
  <si>
    <t xml:space="preserve">                    Leifsonia xyli subsp. xyli</t>
  </si>
  <si>
    <t xml:space="preserve">                      Leifsonia xyli subsp. xyli str. CTCB07</t>
  </si>
  <si>
    <t xml:space="preserve">                    Leifsonia xyli subsp. cynodontis</t>
  </si>
  <si>
    <t xml:space="preserve">                      Leifsonia xyli subsp. cynodontis DSM 46306</t>
  </si>
  <si>
    <t xml:space="preserve">                Agromyces</t>
  </si>
  <si>
    <t xml:space="preserve">                  Agromyces flavus</t>
  </si>
  <si>
    <t xml:space="preserve">                  Agromyces aureus</t>
  </si>
  <si>
    <t xml:space="preserve">                  unclassified Agromyces</t>
  </si>
  <si>
    <t xml:space="preserve">                    Agromyces sp. MF30-A</t>
  </si>
  <si>
    <t xml:space="preserve">                Curtobacterium</t>
  </si>
  <si>
    <t xml:space="preserve">                  unclassified Curtobacterium</t>
  </si>
  <si>
    <t xml:space="preserve">                    Curtobacterium sp. BH-2-1-1</t>
  </si>
  <si>
    <t xml:space="preserve">                    Curtobacterium sp. MR_MD2014</t>
  </si>
  <si>
    <t xml:space="preserve">                  Curtobacterium pusillum</t>
  </si>
  <si>
    <t xml:space="preserve">                Microterricola</t>
  </si>
  <si>
    <t xml:space="preserve">                  Microterricola viridarii</t>
  </si>
  <si>
    <t xml:space="preserve">                Clavibacter</t>
  </si>
  <si>
    <t xml:space="preserve">                  Clavibacter michiganensis</t>
  </si>
  <si>
    <t xml:space="preserve">                    Clavibacter michiganensis subsp. insidiosus</t>
  </si>
  <si>
    <t xml:space="preserve">                    Clavibacter michiganensis subsp. capsici</t>
  </si>
  <si>
    <t xml:space="preserve">                    Clavibacter michiganensis subsp. sepedonicus</t>
  </si>
  <si>
    <t xml:space="preserve">                    Clavibacter michiganensis subsp. nebraskensis</t>
  </si>
  <si>
    <t xml:space="preserve">                      Clavibacter michiganensis subsp. nebraskensis NCPPB 2581</t>
  </si>
  <si>
    <t xml:space="preserve">                    Clavibacter michiganensis subsp. michiganensis</t>
  </si>
  <si>
    <t xml:space="preserve">                      Clavibacter michiganensis subsp. michiganensis NCPPB 382</t>
  </si>
  <si>
    <t xml:space="preserve">                Frondihabitans</t>
  </si>
  <si>
    <t xml:space="preserve">                  unclassified Frondihabitans</t>
  </si>
  <si>
    <t xml:space="preserve">                    Frondihabitans sp. 762G35</t>
  </si>
  <si>
    <t xml:space="preserve">                    Frondihabitans sp. PAMC 28766</t>
  </si>
  <si>
    <t xml:space="preserve">                Agrococcus</t>
  </si>
  <si>
    <t xml:space="preserve">                  Agrococcus jejuensis</t>
  </si>
  <si>
    <t xml:space="preserve">                  Agrococcus carbonis</t>
  </si>
  <si>
    <t xml:space="preserve">                Rathayibacter</t>
  </si>
  <si>
    <t xml:space="preserve">                  Rathayibacter tritici</t>
  </si>
  <si>
    <t xml:space="preserve">                Cryobacterium</t>
  </si>
  <si>
    <t xml:space="preserve">                  unclassified Cryobacterium</t>
  </si>
  <si>
    <t xml:space="preserve">                    Cryobacterium sp. GCJ02</t>
  </si>
  <si>
    <t xml:space="preserve">                    Cryobacterium sp. LW097</t>
  </si>
  <si>
    <t xml:space="preserve">                  Cryobacterium arcticum</t>
  </si>
  <si>
    <t xml:space="preserve">                Luna cluster</t>
  </si>
  <si>
    <t xml:space="preserve">                  Luna-1 subcluster</t>
  </si>
  <si>
    <t xml:space="preserve">                    Candidatus Aquiluna</t>
  </si>
  <si>
    <t xml:space="preserve">                      unclassified Candidatus Aquiluna</t>
  </si>
  <si>
    <t xml:space="preserve">                        Candidatus Aquiluna sp. UB-MaderosW2red</t>
  </si>
  <si>
    <t xml:space="preserve">                    Rhodoluna</t>
  </si>
  <si>
    <t xml:space="preserve">                      Rhodoluna lacicola</t>
  </si>
  <si>
    <t xml:space="preserve">                      Candidatus Rhodoluna planktonica</t>
  </si>
  <si>
    <t xml:space="preserve">                Cnuibacter</t>
  </si>
  <si>
    <t xml:space="preserve">                  Cnuibacter physcomitrellae</t>
  </si>
  <si>
    <t xml:space="preserve">                Microcella</t>
  </si>
  <si>
    <t xml:space="preserve">                  Microcella alkaliphila</t>
  </si>
  <si>
    <t xml:space="preserve">                Plantibacter</t>
  </si>
  <si>
    <t xml:space="preserve">                  Plantibacter flavus</t>
  </si>
  <si>
    <t xml:space="preserve">                  unclassified Plantibacter</t>
  </si>
  <si>
    <t xml:space="preserve">                    Plantibacter sp. PA-3-X8</t>
  </si>
  <si>
    <t xml:space="preserve">                Protaetiibacter</t>
  </si>
  <si>
    <t xml:space="preserve">                  Protaetiibacter intestinalis</t>
  </si>
  <si>
    <t xml:space="preserve">                Salinibacterium</t>
  </si>
  <si>
    <t xml:space="preserve">                  unclassified Salinibacterium</t>
  </si>
  <si>
    <t xml:space="preserve">                    Salinibacterium sp. CGMCC 1.16371</t>
  </si>
  <si>
    <t xml:space="preserve">                Gryllotalpicola</t>
  </si>
  <si>
    <t xml:space="preserve">                  unclassified Gryllotalpicola</t>
  </si>
  <si>
    <t xml:space="preserve">                    Gryllotalpicola sp. 2DFW10M-5</t>
  </si>
  <si>
    <t xml:space="preserve">                Aurantimicrobium</t>
  </si>
  <si>
    <t xml:space="preserve">                  unclassified Aurantimicrobium</t>
  </si>
  <si>
    <t xml:space="preserve">                    Aurantimicrobium sp. MWH-Mo1</t>
  </si>
  <si>
    <t xml:space="preserve">                    Aurantimicrobium sp. MWH-Uga1</t>
  </si>
  <si>
    <t xml:space="preserve">                Mycetocola</t>
  </si>
  <si>
    <t xml:space="preserve">                  unclassified Mycetocola</t>
  </si>
  <si>
    <t xml:space="preserve">                    Mycetocola sp. 449</t>
  </si>
  <si>
    <t xml:space="preserve">                Pontimonas</t>
  </si>
  <si>
    <t xml:space="preserve">                  Pontimonas salivibrio</t>
  </si>
  <si>
    <t xml:space="preserve">                Humibacter</t>
  </si>
  <si>
    <t xml:space="preserve">                  unclassified Humibacter</t>
  </si>
  <si>
    <t xml:space="preserve">                    Humibacter sp. BT305</t>
  </si>
  <si>
    <t xml:space="preserve">              Micrococcaceae</t>
  </si>
  <si>
    <t xml:space="preserve">                Arthrobacter</t>
  </si>
  <si>
    <t xml:space="preserve">                  unclassified Arthrobacter</t>
  </si>
  <si>
    <t xml:space="preserve">                    Arthrobacter sp. PGP41</t>
  </si>
  <si>
    <t xml:space="preserve">                    Arthrobacter sp. ERGS1:01</t>
  </si>
  <si>
    <t xml:space="preserve">                    Arthrobacter sp. QXT-31</t>
  </si>
  <si>
    <t xml:space="preserve">                    Arthrobacter sp. FB24</t>
  </si>
  <si>
    <t xml:space="preserve">                    Arthrobacter sp. U41</t>
  </si>
  <si>
    <t xml:space="preserve">                    Arthrobacter sp. YC-RL1</t>
  </si>
  <si>
    <t xml:space="preserve">                    Arthrobacter sp. YN</t>
  </si>
  <si>
    <t xml:space="preserve">                    Arthrobacter sp. PAMC 25486</t>
  </si>
  <si>
    <t xml:space="preserve">                    Arthrobacter sp. ZXY-2</t>
  </si>
  <si>
    <t xml:space="preserve">                    Arthrobacter sp. Rue61a</t>
  </si>
  <si>
    <t xml:space="preserve">                    Arthrobacter sp. ATCC 21022</t>
  </si>
  <si>
    <t xml:space="preserve">                  Arthrobacter alpinus</t>
  </si>
  <si>
    <t xml:space="preserve">                  Arthrobacter dokdonellae</t>
  </si>
  <si>
    <t xml:space="preserve">                  Arthrobacter crystallopoietes</t>
  </si>
  <si>
    <t xml:space="preserve">                Kocuria</t>
  </si>
  <si>
    <t xml:space="preserve">                  Kocuria palustris</t>
  </si>
  <si>
    <t xml:space="preserve">                  Kocuria turfanensis</t>
  </si>
  <si>
    <t xml:space="preserve">                  Kocuria flava</t>
  </si>
  <si>
    <t xml:space="preserve">                Pseudarthrobacter</t>
  </si>
  <si>
    <t xml:space="preserve">                  Pseudarthrobacter sulfonivorans</t>
  </si>
  <si>
    <t xml:space="preserve">                  Pseudarthrobacter chlorophenolicus</t>
  </si>
  <si>
    <t xml:space="preserve">                    Pseudarthrobacter chlorophenolicus A6</t>
  </si>
  <si>
    <t xml:space="preserve">                  Pseudarthrobacter equi</t>
  </si>
  <si>
    <t xml:space="preserve">                  Pseudarthrobacter phenanthrenivorans</t>
  </si>
  <si>
    <t xml:space="preserve">                    Pseudarthrobacter phenanthrenivorans Sphe3</t>
  </si>
  <si>
    <t xml:space="preserve">                Glutamicibacter</t>
  </si>
  <si>
    <t xml:space="preserve">                  Glutamicibacter halophytocola</t>
  </si>
  <si>
    <t xml:space="preserve">                  Glutamicibacter arilaitensis</t>
  </si>
  <si>
    <t xml:space="preserve">                    Glutamicibacter arilaitensis Re117</t>
  </si>
  <si>
    <t xml:space="preserve">                  Glutamicibacter nicotianae</t>
  </si>
  <si>
    <t xml:space="preserve">                Rothia</t>
  </si>
  <si>
    <t xml:space="preserve">                  Rothia mucilaginosa</t>
  </si>
  <si>
    <t xml:space="preserve">                    Rothia mucilaginosa DY-18</t>
  </si>
  <si>
    <t xml:space="preserve">                  Rothia dentocariosa</t>
  </si>
  <si>
    <t xml:space="preserve">                    Rothia dentocariosa ATCC 17931</t>
  </si>
  <si>
    <t xml:space="preserve">                Micrococcus</t>
  </si>
  <si>
    <t xml:space="preserve">                  Micrococcus luteus</t>
  </si>
  <si>
    <t xml:space="preserve">                Sinomonas</t>
  </si>
  <si>
    <t xml:space="preserve">                  Sinomonas atrocyanea</t>
  </si>
  <si>
    <t xml:space="preserve">                Auritidibacter</t>
  </si>
  <si>
    <t xml:space="preserve">                  unclassified Auritidibacter</t>
  </si>
  <si>
    <t xml:space="preserve">                    Auritidibacter sp. NML130574</t>
  </si>
  <si>
    <t xml:space="preserve">                Psychromicrobium</t>
  </si>
  <si>
    <t xml:space="preserve">                  Psychromicrobium lacuslunae</t>
  </si>
  <si>
    <t xml:space="preserve">                Neomicrococcus</t>
  </si>
  <si>
    <t xml:space="preserve">                  Neomicrococcus aestuarii</t>
  </si>
  <si>
    <t xml:space="preserve">                Paenarthrobacter</t>
  </si>
  <si>
    <t xml:space="preserve">                  Paenarthrobacter aurescens</t>
  </si>
  <si>
    <t xml:space="preserve">                    Paenarthrobacter aurescens TC1</t>
  </si>
  <si>
    <t xml:space="preserve">                Renibacterium</t>
  </si>
  <si>
    <t xml:space="preserve">                  Renibacterium salmoninarum</t>
  </si>
  <si>
    <t xml:space="preserve">              Intrasporangiaceae</t>
  </si>
  <si>
    <t xml:space="preserve">                Phycicoccus</t>
  </si>
  <si>
    <t xml:space="preserve">                  Phycicoccus dokdonensis</t>
  </si>
  <si>
    <t xml:space="preserve">                Serinicoccus</t>
  </si>
  <si>
    <t xml:space="preserve">                  unclassified Serinicoccus</t>
  </si>
  <si>
    <t xml:space="preserve">                    Serinicoccus sp. JLT9</t>
  </si>
  <si>
    <t xml:space="preserve">                Janibacter</t>
  </si>
  <si>
    <t xml:space="preserve">                  Janibacter indicus</t>
  </si>
  <si>
    <t xml:space="preserve">                Arsenicicoccus</t>
  </si>
  <si>
    <t xml:space="preserve">                  unclassified Arsenicicoccus</t>
  </si>
  <si>
    <t xml:space="preserve">                    Arsenicicoccus sp. oral taxon 190</t>
  </si>
  <si>
    <t xml:space="preserve">                Ornithinimicrobium</t>
  </si>
  <si>
    <t xml:space="preserve">                  unclassified Ornithinimicrobium</t>
  </si>
  <si>
    <t xml:space="preserve">                    Ornithinimicrobium sp. AMA3305</t>
  </si>
  <si>
    <t xml:space="preserve">                Intrasporangium</t>
  </si>
  <si>
    <t xml:space="preserve">                  Intrasporangium calvum</t>
  </si>
  <si>
    <t xml:space="preserve">                    Intrasporangium calvum DSM 43043</t>
  </si>
  <si>
    <t xml:space="preserve">              Dermabacteraceae</t>
  </si>
  <si>
    <t xml:space="preserve">                Brachybacterium</t>
  </si>
  <si>
    <t xml:space="preserve">                  unclassified Brachybacterium</t>
  </si>
  <si>
    <t xml:space="preserve">                    Brachybacterium sp. VR2415</t>
  </si>
  <si>
    <t xml:space="preserve">                    Brachybacterium sp. P6-10-X1</t>
  </si>
  <si>
    <t xml:space="preserve">                    Brachybacterium sp. VM2412</t>
  </si>
  <si>
    <t xml:space="preserve">                  Brachybacterium faecium</t>
  </si>
  <si>
    <t xml:space="preserve">                    Brachybacterium faecium DSM 4810</t>
  </si>
  <si>
    <t xml:space="preserve">                  Brachybacterium saurashtrense</t>
  </si>
  <si>
    <t xml:space="preserve">                  Brachybacterium ginsengisoli</t>
  </si>
  <si>
    <t xml:space="preserve">                Devriesea</t>
  </si>
  <si>
    <t xml:space="preserve">                  Devriesea agamarum</t>
  </si>
  <si>
    <t xml:space="preserve">                Dermabacter</t>
  </si>
  <si>
    <t xml:space="preserve">                  Dermabacter vaginalis</t>
  </si>
  <si>
    <t xml:space="preserve">              Promicromonosporaceae</t>
  </si>
  <si>
    <t xml:space="preserve">                Isoptericola</t>
  </si>
  <si>
    <t xml:space="preserve">                  Isoptericola dokdonensis</t>
  </si>
  <si>
    <t xml:space="preserve">                    Isoptericola dokdonensis DS-3</t>
  </si>
  <si>
    <t xml:space="preserve">                  Isoptericola variabilis</t>
  </si>
  <si>
    <t xml:space="preserve">                    Isoptericola variabilis 225</t>
  </si>
  <si>
    <t xml:space="preserve">                Cellulosimicrobium</t>
  </si>
  <si>
    <t xml:space="preserve">                  unclassified Cellulosimicrobium</t>
  </si>
  <si>
    <t xml:space="preserve">                    Cellulosimicrobium sp. TH-20</t>
  </si>
  <si>
    <t xml:space="preserve">                  Cellulosimicrobium cellulans</t>
  </si>
  <si>
    <t xml:space="preserve">                Xylanimonas</t>
  </si>
  <si>
    <t xml:space="preserve">                  Xylanimonas cellulosilytica</t>
  </si>
  <si>
    <t xml:space="preserve">                    Xylanimonas cellulosilytica DSM 15894</t>
  </si>
  <si>
    <t xml:space="preserve">              Cellulomonadaceae</t>
  </si>
  <si>
    <t xml:space="preserve">                Cellulomonas</t>
  </si>
  <si>
    <t xml:space="preserve">                  unclassified Cellulomonas</t>
  </si>
  <si>
    <t xml:space="preserve">                    Cellulomonas sp. PSBB021</t>
  </si>
  <si>
    <t xml:space="preserve">                  Cellulomonas gilvus</t>
  </si>
  <si>
    <t xml:space="preserve">                    Cellulomonas gilvus ATCC 13127</t>
  </si>
  <si>
    <t xml:space="preserve">                  Cellulomonas fimi</t>
  </si>
  <si>
    <t xml:space="preserve">                    Cellulomonas fimi ATCC 484</t>
  </si>
  <si>
    <t xml:space="preserve">                  Cellulomonas flavigena</t>
  </si>
  <si>
    <t xml:space="preserve">                    Cellulomonas flavigena DSM 20109</t>
  </si>
  <si>
    <t xml:space="preserve">                Paraoerskovia</t>
  </si>
  <si>
    <t xml:space="preserve">                  Paraoerskovia marina</t>
  </si>
  <si>
    <t xml:space="preserve">              Brevibacteriaceae</t>
  </si>
  <si>
    <t xml:space="preserve">                Brevibacterium</t>
  </si>
  <si>
    <t xml:space="preserve">                  Brevibacterium aurantiacum</t>
  </si>
  <si>
    <t xml:space="preserve">                  Brevibacterium sandarakinum</t>
  </si>
  <si>
    <t xml:space="preserve">                  Brevibacterium linens</t>
  </si>
  <si>
    <t xml:space="preserve">                  Brevibacterium siliguriense</t>
  </si>
  <si>
    <t xml:space="preserve">              Bogoriellaceae</t>
  </si>
  <si>
    <t xml:space="preserve">                Georgenia</t>
  </si>
  <si>
    <t xml:space="preserve">                  unclassified Georgenia</t>
  </si>
  <si>
    <t xml:space="preserve">                    Georgenia sp. ZLJ0423</t>
  </si>
  <si>
    <t xml:space="preserve">              Dermacoccaceae</t>
  </si>
  <si>
    <t xml:space="preserve">                Dermacoccus</t>
  </si>
  <si>
    <t xml:space="preserve">                  Dermacoccus nishinomiyaensis</t>
  </si>
  <si>
    <t xml:space="preserve">                Kytococcus</t>
  </si>
  <si>
    <t xml:space="preserve">                  Kytococcus sedentarius</t>
  </si>
  <si>
    <t xml:space="preserve">                    Kytococcus sedentarius DSM 20547</t>
  </si>
  <si>
    <t xml:space="preserve">                Luteipulveratus</t>
  </si>
  <si>
    <t xml:space="preserve">                  Luteipulveratus mongoliensis</t>
  </si>
  <si>
    <t xml:space="preserve">              Dermatophilaceae</t>
  </si>
  <si>
    <t xml:space="preserve">                Austwickia</t>
  </si>
  <si>
    <t xml:space="preserve">                  Austwickia chelonae</t>
  </si>
  <si>
    <t xml:space="preserve">                Dermatophilus</t>
  </si>
  <si>
    <t xml:space="preserve">                  Dermatophilus congolensis</t>
  </si>
  <si>
    <t xml:space="preserve">              Beutenbergiaceae</t>
  </si>
  <si>
    <t xml:space="preserve">                Miniimonas</t>
  </si>
  <si>
    <t xml:space="preserve">                  unclassified Miniimonas</t>
  </si>
  <si>
    <t xml:space="preserve">                    Miniimonas sp. S16</t>
  </si>
  <si>
    <t xml:space="preserve">                Beutenbergia</t>
  </si>
  <si>
    <t xml:space="preserve">                  Beutenbergia cavernae</t>
  </si>
  <si>
    <t xml:space="preserve">                    Beutenbergia cavernae DSM 12333</t>
  </si>
  <si>
    <t xml:space="preserve">              Sanguibacteraceae</t>
  </si>
  <si>
    <t xml:space="preserve">                Sanguibacter</t>
  </si>
  <si>
    <t xml:space="preserve">                  Sanguibacter keddieii</t>
  </si>
  <si>
    <t xml:space="preserve">                    Sanguibacter keddieii DSM 10542</t>
  </si>
  <si>
    <t xml:space="preserve">              Jonesiaceae</t>
  </si>
  <si>
    <t xml:space="preserve">                Jonesia</t>
  </si>
  <si>
    <t xml:space="preserve">                  Jonesia denitrificans</t>
  </si>
  <si>
    <t xml:space="preserve">              unclassified Micrococcales</t>
  </si>
  <si>
    <t xml:space="preserve">                Tropheryma</t>
  </si>
  <si>
    <t xml:space="preserve">                  Tropheryma whipplei</t>
  </si>
  <si>
    <t xml:space="preserve">            Bifidobacteriales</t>
  </si>
  <si>
    <t xml:space="preserve">              Bifidobacteriaceae</t>
  </si>
  <si>
    <t xml:space="preserve">                Bifidobacterium</t>
  </si>
  <si>
    <t xml:space="preserve">                  Bifidobacterium animalis</t>
  </si>
  <si>
    <t xml:space="preserve">                    Bifidobacterium animalis subsp. animalis</t>
  </si>
  <si>
    <t xml:space="preserve">                    Bifidobacterium animalis subsp. lactis</t>
  </si>
  <si>
    <t xml:space="preserve">                      Bifidobacterium animalis subsp. lactis KLDS2.0603</t>
  </si>
  <si>
    <t xml:space="preserve">                  Bifidobacterium longum</t>
  </si>
  <si>
    <t xml:space="preserve">                    Bifidobacterium longum subsp. infantis</t>
  </si>
  <si>
    <t xml:space="preserve">                      Bifidobacterium longum subsp. infantis ATCC 15697 = JCM 1222 = DSM 20088</t>
  </si>
  <si>
    <t xml:space="preserve">                    Bifidobacterium longum subsp. longum</t>
  </si>
  <si>
    <t xml:space="preserve">                      Bifidobacterium longum subsp. longum GT15</t>
  </si>
  <si>
    <t xml:space="preserve">                      Bifidobacterium longum subsp. longum F8</t>
  </si>
  <si>
    <t xml:space="preserve">                  Bifidobacterium thermophilum</t>
  </si>
  <si>
    <t xml:space="preserve">                    Bifidobacterium thermophilum RBL67</t>
  </si>
  <si>
    <t xml:space="preserve">                  Bifidobacterium scardovii</t>
  </si>
  <si>
    <t xml:space="preserve">                    Bifidobacterium scardovii JCM 12489 = DSM 13734</t>
  </si>
  <si>
    <t xml:space="preserve">                  Bifidobacterium asteroides</t>
  </si>
  <si>
    <t xml:space="preserve">                  Bifidobacterium pseudolongum</t>
  </si>
  <si>
    <t xml:space="preserve">                    Bifidobacterium pseudolongum subsp. globosum</t>
  </si>
  <si>
    <t xml:space="preserve">                      Bifidobacterium pseudolongum subsp. globosum DSM 20092</t>
  </si>
  <si>
    <t xml:space="preserve">                    Bifidobacterium pseudolongum PV8-2</t>
  </si>
  <si>
    <t xml:space="preserve">                  Bifidobacterium angulatum</t>
  </si>
  <si>
    <t xml:space="preserve">                    Bifidobacterium angulatum DSM 20098 = JCM 7096</t>
  </si>
  <si>
    <t xml:space="preserve">                  Bifidobacterium actinocoloniiforme</t>
  </si>
  <si>
    <t xml:space="preserve">                    Bifidobacterium actinocoloniiforme DSM 22766</t>
  </si>
  <si>
    <t xml:space="preserve">                  Bifidobacterium choerinum</t>
  </si>
  <si>
    <t xml:space="preserve">                  Bifidobacterium bifidum</t>
  </si>
  <si>
    <t xml:space="preserve">                    Bifidobacterium bifidum S17</t>
  </si>
  <si>
    <t xml:space="preserve">                    Bifidobacterium bifidum ATCC 29521 = JCM 1255 = DSM 20456</t>
  </si>
  <si>
    <t xml:space="preserve">                  Bifidobacterium breve</t>
  </si>
  <si>
    <t xml:space="preserve">                    Bifidobacterium breve JCM 7019</t>
  </si>
  <si>
    <t xml:space="preserve">                  Bifidobacterium adolescentis</t>
  </si>
  <si>
    <t xml:space="preserve">                  Bifidobacterium dentium</t>
  </si>
  <si>
    <t xml:space="preserve">                  Bifidobacterium catenulatum</t>
  </si>
  <si>
    <t xml:space="preserve">                    Bifidobacterium catenulatum subsp. kashiwanohense</t>
  </si>
  <si>
    <t xml:space="preserve">                      Bifidobacterium kashiwanohense PV20-2</t>
  </si>
  <si>
    <t xml:space="preserve">                      Bifidobacterium catenulatum subsp. kashiwanohense JCM 15439 = DSM 21854</t>
  </si>
  <si>
    <t xml:space="preserve">                    Bifidobacterium catenulatum DSM 16992 = JCM 1194 = LMG 11043</t>
  </si>
  <si>
    <t xml:space="preserve">                  Bifidobacterium indicum</t>
  </si>
  <si>
    <t xml:space="preserve">                    Bifidobacterium indicum LMG 11587 = DSM 20214</t>
  </si>
  <si>
    <t xml:space="preserve">                  Bifidobacterium pseudocatenulatum</t>
  </si>
  <si>
    <t xml:space="preserve">                    Bifidobacterium pseudocatenulatum DSM 20438 = JCM 1200 = LMG 10505</t>
  </si>
  <si>
    <t xml:space="preserve">                  Bifidobacterium coryneforme</t>
  </si>
  <si>
    <t xml:space="preserve">                Scardovia</t>
  </si>
  <si>
    <t xml:space="preserve">                  Scardovia inopinata</t>
  </si>
  <si>
    <t xml:space="preserve">                    Scardovia inopinata JCM 12537</t>
  </si>
  <si>
    <t xml:space="preserve">                Parascardovia</t>
  </si>
  <si>
    <t xml:space="preserve">                  Parascardovia denticolens</t>
  </si>
  <si>
    <t xml:space="preserve">                    Parascardovia denticolens DSM 10105 = JCM 12538</t>
  </si>
  <si>
    <t xml:space="preserve">                Gardnerella</t>
  </si>
  <si>
    <t xml:space="preserve">                  Gardnerella vaginalis</t>
  </si>
  <si>
    <t xml:space="preserve">                    Gardnerella vaginalis 409-05</t>
  </si>
  <si>
    <t xml:space="preserve">                    Gardnerella vaginalis HMP9231</t>
  </si>
  <si>
    <t xml:space="preserve">            Propionibacteriales</t>
  </si>
  <si>
    <t xml:space="preserve">              Propionibacteriaceae</t>
  </si>
  <si>
    <t xml:space="preserve">                Cutibacterium</t>
  </si>
  <si>
    <t xml:space="preserve">                  Cutibacterium acnes</t>
  </si>
  <si>
    <t xml:space="preserve">                    Cutibacterium acnes subsp. acnes</t>
  </si>
  <si>
    <t xml:space="preserve">                      Cutibacterium acnes TypeIA2 P.acn17</t>
  </si>
  <si>
    <t xml:space="preserve">                      Cutibacterium acnes TypeIA2 P.acn33</t>
  </si>
  <si>
    <t xml:space="preserve">                    Cutibacterium acnes 6609</t>
  </si>
  <si>
    <t xml:space="preserve">                  Cutibacterium granulosum</t>
  </si>
  <si>
    <t xml:space="preserve">                  Cutibacterium avidum</t>
  </si>
  <si>
    <t xml:space="preserve">                    Cutibacterium avidum 44067</t>
  </si>
  <si>
    <t xml:space="preserve">                Microlunatus</t>
  </si>
  <si>
    <t xml:space="preserve">                  Microlunatus phosphovorus</t>
  </si>
  <si>
    <t xml:space="preserve">                    Microlunatus phosphovorus NM-1</t>
  </si>
  <si>
    <t xml:space="preserve">                  Microlunatus soli</t>
  </si>
  <si>
    <t xml:space="preserve">                Tessaracoccus</t>
  </si>
  <si>
    <t xml:space="preserve">                  unclassified Tessaracoccus</t>
  </si>
  <si>
    <t xml:space="preserve">                    Tessaracoccus sp. T2.5-30</t>
  </si>
  <si>
    <t xml:space="preserve">                  Tessaracoccus flavescens</t>
  </si>
  <si>
    <t xml:space="preserve">                  Tessaracoccus aquimaris</t>
  </si>
  <si>
    <t xml:space="preserve">                  Tessaracoccus flavus</t>
  </si>
  <si>
    <t xml:space="preserve">                  Tessaracoccus timonensis</t>
  </si>
  <si>
    <t xml:space="preserve">                Acidipropionibacterium</t>
  </si>
  <si>
    <t xml:space="preserve">                  Acidipropionibacterium virtanenii</t>
  </si>
  <si>
    <t xml:space="preserve">                  Acidipropionibacterium acidipropionici</t>
  </si>
  <si>
    <t xml:space="preserve">                Propionibacterium</t>
  </si>
  <si>
    <t xml:space="preserve">                  unclassified Propionibacterium</t>
  </si>
  <si>
    <t xml:space="preserve">                    Propionibacterium sp. oral taxon 193</t>
  </si>
  <si>
    <t xml:space="preserve">                  Propionibacterium freudenreichii</t>
  </si>
  <si>
    <t xml:space="preserve">                  Propionibacterium acidifaciens</t>
  </si>
  <si>
    <t xml:space="preserve">                Pseudopropionibacterium</t>
  </si>
  <si>
    <t xml:space="preserve">                  Pseudopropionibacterium propionicum</t>
  </si>
  <si>
    <t xml:space="preserve">                    Pseudopropionibacterium propionicum F0230a</t>
  </si>
  <si>
    <t xml:space="preserve">                Auraticoccus</t>
  </si>
  <si>
    <t xml:space="preserve">                  Auraticoccus monumenti</t>
  </si>
  <si>
    <t xml:space="preserve">                Propionimicrobium</t>
  </si>
  <si>
    <t xml:space="preserve">                  unclassified Propionimicrobium</t>
  </si>
  <si>
    <t xml:space="preserve">                    Propionimicrobium sp. Marseille-P3275</t>
  </si>
  <si>
    <t xml:space="preserve">              Nocardioidaceae</t>
  </si>
  <si>
    <t xml:space="preserve">                Kribbella</t>
  </si>
  <si>
    <t xml:space="preserve">                  Kribbella flavida</t>
  </si>
  <si>
    <t xml:space="preserve">                    Kribbella flavida DSM 17836</t>
  </si>
  <si>
    <t xml:space="preserve">                Aeromicrobium</t>
  </si>
  <si>
    <t xml:space="preserve">                  Aeromicrobium choanae</t>
  </si>
  <si>
    <t xml:space="preserve">                  unclassified Aeromicrobium</t>
  </si>
  <si>
    <t xml:space="preserve">                    Aeromicrobium sp. 592</t>
  </si>
  <si>
    <t xml:space="preserve">                    Aeromicrobium sp. A1-2</t>
  </si>
  <si>
    <t xml:space="preserve">                  Aeromicrobium erythreum</t>
  </si>
  <si>
    <t xml:space="preserve">                  Aeromicrobium marinum</t>
  </si>
  <si>
    <t xml:space="preserve">                    Aeromicrobium marinum DSM 15272</t>
  </si>
  <si>
    <t xml:space="preserve">                Nocardioides</t>
  </si>
  <si>
    <t xml:space="preserve">                  unclassified Nocardioides</t>
  </si>
  <si>
    <t xml:space="preserve">                    Nocardioides sp. JS614</t>
  </si>
  <si>
    <t xml:space="preserve">                    Nocardioides sp. CF8</t>
  </si>
  <si>
    <t xml:space="preserve">                    Nocardioides sp. 603</t>
  </si>
  <si>
    <t xml:space="preserve">                    Nocardioides sp. 78</t>
  </si>
  <si>
    <t xml:space="preserve">                  Nocardioides dokdonensis</t>
  </si>
  <si>
    <t xml:space="preserve">                    Nocardioides dokdonensis FR1436</t>
  </si>
  <si>
    <t xml:space="preserve">                Friedmanniella</t>
  </si>
  <si>
    <t xml:space="preserve">                  Friedmanniella luteola</t>
  </si>
  <si>
    <t xml:space="preserve">                  Friedmanniella sagamiharensis</t>
  </si>
  <si>
    <t xml:space="preserve">                Micropruina</t>
  </si>
  <si>
    <t xml:space="preserve">                  Micropruina glycogenica</t>
  </si>
  <si>
    <t xml:space="preserve">                Actinopolymorpha</t>
  </si>
  <si>
    <t xml:space="preserve">                  Actinopolymorpha singaporensis</t>
  </si>
  <si>
    <t xml:space="preserve">                Pimelobacter</t>
  </si>
  <si>
    <t xml:space="preserve">                  Pimelobacter simplex</t>
  </si>
  <si>
    <t xml:space="preserve">                Marmoricola</t>
  </si>
  <si>
    <t xml:space="preserve">                  Marmoricola scoriae</t>
  </si>
  <si>
    <t xml:space="preserve">            Streptosporangiales</t>
  </si>
  <si>
    <t xml:space="preserve">              Streptosporangiaceae</t>
  </si>
  <si>
    <t xml:space="preserve">                Streptosporangium</t>
  </si>
  <si>
    <t xml:space="preserve">                  Streptosporangium roseum</t>
  </si>
  <si>
    <t xml:space="preserve">                    Streptosporangium roseum DSM 43021</t>
  </si>
  <si>
    <t xml:space="preserve">                  unclassified Streptosporangium</t>
  </si>
  <si>
    <t xml:space="preserve">                    Streptosporangium sp. 'caverna'</t>
  </si>
  <si>
    <t xml:space="preserve">                Nonomuraea</t>
  </si>
  <si>
    <t xml:space="preserve">                  unclassified Nonomuraea</t>
  </si>
  <si>
    <t xml:space="preserve">                    Nonomuraea sp. ATCC 55076</t>
  </si>
  <si>
    <t xml:space="preserve">              Nocardiopsaceae</t>
  </si>
  <si>
    <t xml:space="preserve">                Nocardiopsis</t>
  </si>
  <si>
    <t xml:space="preserve">                  Nocardiopsis gilva</t>
  </si>
  <si>
    <t xml:space="preserve">                    Nocardiopsis gilva YIM 90087</t>
  </si>
  <si>
    <t xml:space="preserve">                  Nocardiopsis dassonvillei</t>
  </si>
  <si>
    <t xml:space="preserve">                    Nocardiopsis dassonvillei subsp. dassonvillei</t>
  </si>
  <si>
    <t xml:space="preserve">                      Nocardiopsis dassonvillei subsp. dassonvillei DSM 43111</t>
  </si>
  <si>
    <t xml:space="preserve">                  Nocardiopsis alba</t>
  </si>
  <si>
    <t xml:space="preserve">                    Nocardiopsis alba ATCC BAA-2165</t>
  </si>
  <si>
    <t xml:space="preserve">                Thermobifida</t>
  </si>
  <si>
    <t xml:space="preserve">                  Thermobifida fusca</t>
  </si>
  <si>
    <t xml:space="preserve">                    Thermobifida fusca YX</t>
  </si>
  <si>
    <t xml:space="preserve">              Thermomonosporaceae</t>
  </si>
  <si>
    <t xml:space="preserve">                Actinomadura</t>
  </si>
  <si>
    <t xml:space="preserve">                  Actinomadura amylolytica</t>
  </si>
  <si>
    <t xml:space="preserve">                Thermomonospora</t>
  </si>
  <si>
    <t xml:space="preserve">                  Thermomonospora curvata</t>
  </si>
  <si>
    <t xml:space="preserve">                    Thermomonospora curvata DSM 43183</t>
  </si>
  <si>
    <t xml:space="preserve">            Actinomycetales</t>
  </si>
  <si>
    <t xml:space="preserve">              Actinomycetaceae</t>
  </si>
  <si>
    <t xml:space="preserve">                Actinomyces</t>
  </si>
  <si>
    <t xml:space="preserve">                  unclassified Actinomyces</t>
  </si>
  <si>
    <t xml:space="preserve">                    Actinomyces sp. oral taxon 897</t>
  </si>
  <si>
    <t xml:space="preserve">                    Actinomyces sp. Chiba101</t>
  </si>
  <si>
    <t xml:space="preserve">                    Actinomyces sp. 2129</t>
  </si>
  <si>
    <t xml:space="preserve">                    Actinomyces sp. oral taxon 414</t>
  </si>
  <si>
    <t xml:space="preserve">                    Actinomyces sp. Z16</t>
  </si>
  <si>
    <t xml:space="preserve">                  Actinomyces oris</t>
  </si>
  <si>
    <t xml:space="preserve">                  Actinomyces pacaensis</t>
  </si>
  <si>
    <t xml:space="preserve">                  Actinomyces gaoshouyii</t>
  </si>
  <si>
    <t xml:space="preserve">                  Actinomyces radicidentis</t>
  </si>
  <si>
    <t xml:space="preserve">                  Actinomyces hongkongensis</t>
  </si>
  <si>
    <t xml:space="preserve">                Actinotignum</t>
  </si>
  <si>
    <t xml:space="preserve">                  Actinotignum schaalii</t>
  </si>
  <si>
    <t xml:space="preserve">                Arcanobacterium</t>
  </si>
  <si>
    <t xml:space="preserve">                  Arcanobacterium phocae</t>
  </si>
  <si>
    <t xml:space="preserve">                  Arcanobacterium haemolyticum</t>
  </si>
  <si>
    <t xml:space="preserve">                Schaalia</t>
  </si>
  <si>
    <t xml:space="preserve">                  Schaalia radingae</t>
  </si>
  <si>
    <t xml:space="preserve">                  Schaalia meyeri</t>
  </si>
  <si>
    <t xml:space="preserve">                Trueperella</t>
  </si>
  <si>
    <t xml:space="preserve">                  Trueperella pyogenes</t>
  </si>
  <si>
    <t xml:space="preserve">                Mobiluncus</t>
  </si>
  <si>
    <t xml:space="preserve">                  Mobiluncus curtisii</t>
  </si>
  <si>
    <t xml:space="preserve">                    Mobiluncus curtisii ATCC 43063</t>
  </si>
  <si>
    <t xml:space="preserve">            Frankiales</t>
  </si>
  <si>
    <t xml:space="preserve">              Frankiaceae</t>
  </si>
  <si>
    <t xml:space="preserve">                Frankia</t>
  </si>
  <si>
    <t xml:space="preserve">                  Frankia casuarinae</t>
  </si>
  <si>
    <t xml:space="preserve">                  unclassified Frankia</t>
  </si>
  <si>
    <t xml:space="preserve">                    Frankia sp. EAN1pec</t>
  </si>
  <si>
    <t xml:space="preserve">                    Frankia sp. QA3</t>
  </si>
  <si>
    <t xml:space="preserve">                  Frankia inefficax</t>
  </si>
  <si>
    <t xml:space="preserve">                  Frankia alni</t>
  </si>
  <si>
    <t xml:space="preserve">                    Frankia alni ACN14a</t>
  </si>
  <si>
    <t xml:space="preserve">                  Frankia symbiont of Datisca glomerata</t>
  </si>
  <si>
    <t xml:space="preserve">                Jatrophihabitans</t>
  </si>
  <si>
    <t xml:space="preserve">                  unclassified Jatrophihabitans</t>
  </si>
  <si>
    <t xml:space="preserve">                    Jatrophihabitans sp. GAS493</t>
  </si>
  <si>
    <t xml:space="preserve">              unclassified Frankiales</t>
  </si>
  <si>
    <t xml:space="preserve">                unclassified Frankiales (miscellaneous)</t>
  </si>
  <si>
    <t xml:space="preserve">                  Frankineae bacterium MT45</t>
  </si>
  <si>
    <t xml:space="preserve">            Jiangellales</t>
  </si>
  <si>
    <t xml:space="preserve">              Jiangellaceae</t>
  </si>
  <si>
    <t xml:space="preserve">                Jiangella</t>
  </si>
  <si>
    <t xml:space="preserve">                  Jiangella alkaliphila</t>
  </si>
  <si>
    <t xml:space="preserve">                  unclassified Jiangella</t>
  </si>
  <si>
    <t xml:space="preserve">                    Jiangella sp. DSM 45060</t>
  </si>
  <si>
    <t xml:space="preserve">            Nakamurellales</t>
  </si>
  <si>
    <t xml:space="preserve">              Nakamurellaceae</t>
  </si>
  <si>
    <t xml:space="preserve">                Nakamurella</t>
  </si>
  <si>
    <t xml:space="preserve">                  Nakamurella multipartita</t>
  </si>
  <si>
    <t xml:space="preserve">                    Nakamurella multipartita DSM 44233</t>
  </si>
  <si>
    <t xml:space="preserve">                  Nakamurella panacisegetis</t>
  </si>
  <si>
    <t xml:space="preserve">                  unclassified Nakamurella</t>
  </si>
  <si>
    <t xml:space="preserve">                    Nakamurella sp. s14-144</t>
  </si>
  <si>
    <t xml:space="preserve">            unclassified Actinobacteria (class)</t>
  </si>
  <si>
    <t xml:space="preserve">              unclassified Actinobacteria (class) (miscellaneous)</t>
  </si>
  <si>
    <t xml:space="preserve">                Actinobacteria bacterium YIM 96077</t>
  </si>
  <si>
    <t xml:space="preserve">                Actinobacteria bacterium IMCC26256</t>
  </si>
  <si>
    <t xml:space="preserve">            Geodermatophilales</t>
  </si>
  <si>
    <t xml:space="preserve">              Geodermatophilaceae</t>
  </si>
  <si>
    <t xml:space="preserve">                Geodermatophilus</t>
  </si>
  <si>
    <t xml:space="preserve">                  Geodermatophilus obscurus</t>
  </si>
  <si>
    <t xml:space="preserve">                    Geodermatophilus obscurus DSM 43160</t>
  </si>
  <si>
    <t xml:space="preserve">                Modestobacter</t>
  </si>
  <si>
    <t xml:space="preserve">                  Modestobacter marinus</t>
  </si>
  <si>
    <t xml:space="preserve">                Blastococcus</t>
  </si>
  <si>
    <t xml:space="preserve">                  Blastococcus saxobsidens</t>
  </si>
  <si>
    <t xml:space="preserve">                    Blastococcus saxobsidens DD2</t>
  </si>
  <si>
    <t xml:space="preserve">            Catenulisporales</t>
  </si>
  <si>
    <t xml:space="preserve">              Catenulisporaceae</t>
  </si>
  <si>
    <t xml:space="preserve">                Catenulispora</t>
  </si>
  <si>
    <t xml:space="preserve">                  Catenulispora acidiphila</t>
  </si>
  <si>
    <t xml:space="preserve">                    Catenulispora acidiphila DSM 44928</t>
  </si>
  <si>
    <t xml:space="preserve">            Actinobacteria incertae sedis</t>
  </si>
  <si>
    <t xml:space="preserve">              Thermobispora</t>
  </si>
  <si>
    <t xml:space="preserve">                Thermobispora bispora</t>
  </si>
  <si>
    <t xml:space="preserve">                  Thermobispora bispora DSM 43833</t>
  </si>
  <si>
    <t xml:space="preserve">            Kineosporiales</t>
  </si>
  <si>
    <t xml:space="preserve">              Kineosporiaceae</t>
  </si>
  <si>
    <t xml:space="preserve">                Kineococcus</t>
  </si>
  <si>
    <t xml:space="preserve">                  Kineococcus radiotolerans</t>
  </si>
  <si>
    <t xml:space="preserve">                    Kineococcus radiotolerans SRS30216 = ATCC BAA-149</t>
  </si>
  <si>
    <t xml:space="preserve">            Candidatus Nanopelagicales</t>
  </si>
  <si>
    <t xml:space="preserve">              Candidatus Nanopelagicaceae</t>
  </si>
  <si>
    <t xml:space="preserve">                Candidatus Planktophila</t>
  </si>
  <si>
    <t xml:space="preserve">                  Candidatus Planktophila limnetica</t>
  </si>
  <si>
    <t xml:space="preserve">                  Candidatus Planktophila sulfonica</t>
  </si>
  <si>
    <t xml:space="preserve">                  Candidatus Planktophila dulcis</t>
  </si>
  <si>
    <t xml:space="preserve">                Candidatus Nanopelagicus</t>
  </si>
  <si>
    <t xml:space="preserve">                  Candidatus Nanopelagicus hibericus</t>
  </si>
  <si>
    <t xml:space="preserve">            Glycomycetales</t>
  </si>
  <si>
    <t xml:space="preserve">              Glycomycetaceae</t>
  </si>
  <si>
    <t xml:space="preserve">                Stackebrandtia</t>
  </si>
  <si>
    <t xml:space="preserve">                  Stackebrandtia nassauensis</t>
  </si>
  <si>
    <t xml:space="preserve">                    Stackebrandtia nassauensis DSM 44728</t>
  </si>
  <si>
    <t xml:space="preserve">            Acidothermales</t>
  </si>
  <si>
    <t xml:space="preserve">              Acidothermaceae</t>
  </si>
  <si>
    <t xml:space="preserve">                Acidothermus</t>
  </si>
  <si>
    <t xml:space="preserve">                  Acidothermus cellulolyticus</t>
  </si>
  <si>
    <t xml:space="preserve">                    Acidothermus cellulolyticus 11B</t>
  </si>
  <si>
    <t xml:space="preserve">            Actinopolysporales</t>
  </si>
  <si>
    <t xml:space="preserve">              Actinopolysporaceae</t>
  </si>
  <si>
    <t xml:space="preserve">                Actinopolyspora</t>
  </si>
  <si>
    <t xml:space="preserve">                  Actinopolyspora erythraea</t>
  </si>
  <si>
    <t xml:space="preserve">          Coriobacteriia</t>
  </si>
  <si>
    <t xml:space="preserve">            Eggerthellales</t>
  </si>
  <si>
    <t xml:space="preserve">              Eggerthellaceae</t>
  </si>
  <si>
    <t xml:space="preserve">                Eggerthella</t>
  </si>
  <si>
    <t xml:space="preserve">                  Eggerthella lenta</t>
  </si>
  <si>
    <t xml:space="preserve">                  unclassified Eggerthella</t>
  </si>
  <si>
    <t xml:space="preserve">                    Eggerthella sp. YY7918</t>
  </si>
  <si>
    <t xml:space="preserve">                Slackia</t>
  </si>
  <si>
    <t xml:space="preserve">                  Slackia heliotrinireducens</t>
  </si>
  <si>
    <t xml:space="preserve">                    Slackia heliotrinireducens DSM 20476</t>
  </si>
  <si>
    <t xml:space="preserve">                Gordonibacter</t>
  </si>
  <si>
    <t xml:space="preserve">                  Gordonibacter massiliensis</t>
  </si>
  <si>
    <t xml:space="preserve">                  Gordonibacter urolithinfaciens</t>
  </si>
  <si>
    <t xml:space="preserve">                  Gordonibacter pamelaeae</t>
  </si>
  <si>
    <t xml:space="preserve">                    Gordonibacter pamelaeae 7-10-1-b</t>
  </si>
  <si>
    <t xml:space="preserve">                Phoenicibacter</t>
  </si>
  <si>
    <t xml:space="preserve">                  Phoenicibacter congonensis</t>
  </si>
  <si>
    <t xml:space="preserve">                Adlercreutzia</t>
  </si>
  <si>
    <t xml:space="preserve">                  Adlercreutzia equolifaciens</t>
  </si>
  <si>
    <t xml:space="preserve">                    Adlercreutzia equolifaciens DSM 19450</t>
  </si>
  <si>
    <t xml:space="preserve">                Cryptobacterium</t>
  </si>
  <si>
    <t xml:space="preserve">                  Cryptobacterium curtum</t>
  </si>
  <si>
    <t xml:space="preserve">                    Cryptobacterium curtum DSM 15641</t>
  </si>
  <si>
    <t xml:space="preserve">            Coriobacteriales</t>
  </si>
  <si>
    <t xml:space="preserve">              Atopobiaceae</t>
  </si>
  <si>
    <t xml:space="preserve">                Olsenella</t>
  </si>
  <si>
    <t xml:space="preserve">                  Olsenella umbonata</t>
  </si>
  <si>
    <t xml:space="preserve">                  Olsenella timonensis</t>
  </si>
  <si>
    <t xml:space="preserve">                  unclassified Olsenella</t>
  </si>
  <si>
    <t xml:space="preserve">                    Olsenella sp. oral taxon 807</t>
  </si>
  <si>
    <t xml:space="preserve">                    Olsenella sp. GAM18</t>
  </si>
  <si>
    <t xml:space="preserve">                  Olsenella uli</t>
  </si>
  <si>
    <t xml:space="preserve">                    Olsenella uli DSM 7084</t>
  </si>
  <si>
    <t xml:space="preserve">                Libanicoccus</t>
  </si>
  <si>
    <t xml:space="preserve">                  Libanicoccus massiliensis</t>
  </si>
  <si>
    <t xml:space="preserve">                Atopobium</t>
  </si>
  <si>
    <t xml:space="preserve">                  Atopobium parvulum</t>
  </si>
  <si>
    <t xml:space="preserve">                    Atopobium parvulum DSM 20469</t>
  </si>
  <si>
    <t xml:space="preserve">              Coriobacteriaceae</t>
  </si>
  <si>
    <t xml:space="preserve">                Collinsella</t>
  </si>
  <si>
    <t xml:space="preserve">                  Collinsella aerofaciens</t>
  </si>
  <si>
    <t xml:space="preserve">                Coriobacterium</t>
  </si>
  <si>
    <t xml:space="preserve">                  Coriobacterium glomerans</t>
  </si>
  <si>
    <t xml:space="preserve">                    Coriobacterium glomerans PW2</t>
  </si>
  <si>
    <t xml:space="preserve">                unclassified Coriobacteriaceae</t>
  </si>
  <si>
    <t xml:space="preserve">                  Coriobacteriaceae bacterium 68-1-3</t>
  </si>
  <si>
    <t xml:space="preserve">          Rubrobacteria</t>
  </si>
  <si>
    <t xml:space="preserve">            Rubrobacterales</t>
  </si>
  <si>
    <t xml:space="preserve">              Rubrobacteraceae</t>
  </si>
  <si>
    <t xml:space="preserve">                Rubrobacter</t>
  </si>
  <si>
    <t xml:space="preserve">                  Rubrobacter radiotolerans</t>
  </si>
  <si>
    <t xml:space="preserve">                  Rubrobacter xylanophilus</t>
  </si>
  <si>
    <t xml:space="preserve">                    Rubrobacter xylanophilus DSM 9941</t>
  </si>
  <si>
    <t xml:space="preserve">                  Rubrobacter indicoceani</t>
  </si>
  <si>
    <t xml:space="preserve">          Thermoleophilia</t>
  </si>
  <si>
    <t xml:space="preserve">            Solirubrobacterales</t>
  </si>
  <si>
    <t xml:space="preserve">              Conexibacteraceae</t>
  </si>
  <si>
    <t xml:space="preserve">                Conexibacter</t>
  </si>
  <si>
    <t xml:space="preserve">                  Conexibacter woesei</t>
  </si>
  <si>
    <t xml:space="preserve">                    Conexibacter woesei DSM 14684</t>
  </si>
  <si>
    <t xml:space="preserve">          Nitriliruptoria</t>
  </si>
  <si>
    <t xml:space="preserve">            Euzebyales</t>
  </si>
  <si>
    <t xml:space="preserve">              Euzebyaceae</t>
  </si>
  <si>
    <t xml:space="preserve">                Euzebya</t>
  </si>
  <si>
    <t xml:space="preserve">                  unclassified Euzebya</t>
  </si>
  <si>
    <t xml:space="preserve">                    Euzebya sp. DY32-46</t>
  </si>
  <si>
    <t xml:space="preserve">          unclassified Actinobacteria</t>
  </si>
  <si>
    <t xml:space="preserve">            Actinobacteria bacterium IMCC26077</t>
  </si>
  <si>
    <t xml:space="preserve">            Actinobacteria bacterium IMCC19121</t>
  </si>
  <si>
    <t xml:space="preserve">          Acidimicrobiia</t>
  </si>
  <si>
    <t xml:space="preserve">            Acidimicrobiales</t>
  </si>
  <si>
    <t xml:space="preserve">              Acidimicrobiaceae</t>
  </si>
  <si>
    <t xml:space="preserve">                Acidimicrobium</t>
  </si>
  <si>
    <t xml:space="preserve">                  Acidimicrobium ferrooxidans</t>
  </si>
  <si>
    <t xml:space="preserve">                    Acidimicrobium ferrooxidans DSM 10331</t>
  </si>
  <si>
    <t xml:space="preserve">        Tenericutes</t>
  </si>
  <si>
    <t xml:space="preserve">          Mollicutes</t>
  </si>
  <si>
    <t xml:space="preserve">            Mycoplasmatales</t>
  </si>
  <si>
    <t xml:space="preserve">              Mycoplasmataceae</t>
  </si>
  <si>
    <t xml:space="preserve">                Mycoplasma</t>
  </si>
  <si>
    <t xml:space="preserve">                  Mycoplasma putrefaciens</t>
  </si>
  <si>
    <t xml:space="preserve">                    Mycoplasma putrefaciens Mput9231</t>
  </si>
  <si>
    <t xml:space="preserve">                  Mycoplasma yeatsii</t>
  </si>
  <si>
    <t xml:space="preserve">                    Mycoplasma yeatsii GM274B</t>
  </si>
  <si>
    <t xml:space="preserve">                  Mycoplasma mycoides group</t>
  </si>
  <si>
    <t xml:space="preserve">                    Mycoplasma capricolum</t>
  </si>
  <si>
    <t xml:space="preserve">                      Mycoplasma capricolum subsp. capripneumoniae</t>
  </si>
  <si>
    <t xml:space="preserve">                        Mycoplasma capricolum subsp. capripneumoniae M1601</t>
  </si>
  <si>
    <t xml:space="preserve">                      Mycoplasma capricolum subsp. capricolum</t>
  </si>
  <si>
    <t xml:space="preserve">                        Mycoplasma capricolum subsp. capricolum ATCC 27343</t>
  </si>
  <si>
    <t xml:space="preserve">                    Mycoplasma mycoides</t>
  </si>
  <si>
    <t xml:space="preserve">                      Mycoplasma mycoides subsp. capri</t>
  </si>
  <si>
    <t xml:space="preserve">                        Mycoplasma mycoides subsp. capri LC</t>
  </si>
  <si>
    <t xml:space="preserve">                          Mycoplasma mycoides subsp. capri LC str. 95010</t>
  </si>
  <si>
    <t xml:space="preserve">                      Mycoplasma mycoides subsp. mycoides</t>
  </si>
  <si>
    <t xml:space="preserve">                  Mycoplasma crocodyli</t>
  </si>
  <si>
    <t xml:space="preserve">                    Mycoplasma crocodyli MP145</t>
  </si>
  <si>
    <t xml:space="preserve">                  Mycoplasma penetrans</t>
  </si>
  <si>
    <t xml:space="preserve">                    Mycoplasma penetrans HF-2</t>
  </si>
  <si>
    <t xml:space="preserve">                  Mycoplasma dispar</t>
  </si>
  <si>
    <t xml:space="preserve">                  Mycoplasma phocidae</t>
  </si>
  <si>
    <t xml:space="preserve">                  Mycoplasma hyopneumoniae</t>
  </si>
  <si>
    <t xml:space="preserve">                  Mycoplasma alkalescens</t>
  </si>
  <si>
    <t xml:space="preserve">                  Mycoplasma conjunctivae</t>
  </si>
  <si>
    <t xml:space="preserve">                  Mycoplasma fermentans</t>
  </si>
  <si>
    <t xml:space="preserve">                    Mycoplasma fermentans JER</t>
  </si>
  <si>
    <t xml:space="preserve">                  Mycoplasma californicum</t>
  </si>
  <si>
    <t xml:space="preserve">                  Mycoplasma suis</t>
  </si>
  <si>
    <t xml:space="preserve">                    Mycoplasma suis str. Illinois</t>
  </si>
  <si>
    <t xml:space="preserve">                  Mycoplasma cynos</t>
  </si>
  <si>
    <t xml:space="preserve">                    Mycoplasma cynos C142</t>
  </si>
  <si>
    <t xml:space="preserve">                  Mycoplasma arginini</t>
  </si>
  <si>
    <t xml:space="preserve">                  Mycoplasma gallisepticum</t>
  </si>
  <si>
    <t xml:space="preserve">                  Mycoplasma pullorum</t>
  </si>
  <si>
    <t xml:space="preserve">                  Mycoplasma cloacale</t>
  </si>
  <si>
    <t xml:space="preserve">                  unclassified Mycoplasma</t>
  </si>
  <si>
    <t xml:space="preserve">                    Mycoplasma sp. (ex Biomphalaria glabrata)</t>
  </si>
  <si>
    <t xml:space="preserve">                  Mycoplasma arthritidis</t>
  </si>
  <si>
    <t xml:space="preserve">                    Mycoplasma arthritidis 158L3-1</t>
  </si>
  <si>
    <t xml:space="preserve">                  Mycoplasma hominis</t>
  </si>
  <si>
    <t xml:space="preserve">                    Mycoplasma hominis ATCC 27545</t>
  </si>
  <si>
    <t xml:space="preserve">                  Mycoplasma pneumoniae</t>
  </si>
  <si>
    <t xml:space="preserve">                  Mycoplasma ovis</t>
  </si>
  <si>
    <t xml:space="preserve">                    Mycoplasma ovis str. Michigan</t>
  </si>
  <si>
    <t xml:space="preserve">                  Mycoplasma synoviae</t>
  </si>
  <si>
    <t xml:space="preserve">                  Mycoplasma agalactiae</t>
  </si>
  <si>
    <t xml:space="preserve">                  Mycoplasma edwardii</t>
  </si>
  <si>
    <t xml:space="preserve">                  Mycoplasma mobile</t>
  </si>
  <si>
    <t xml:space="preserve">                    Mycoplasma mobile 163K</t>
  </si>
  <si>
    <t xml:space="preserve">                  Mycoplasma flocculare</t>
  </si>
  <si>
    <t xml:space="preserve">                    Mycoplasma flocculare ATCC 27399</t>
  </si>
  <si>
    <t xml:space="preserve">                  Mycoplasma bovis</t>
  </si>
  <si>
    <t xml:space="preserve">                  Mycoplasma haemofelis</t>
  </si>
  <si>
    <t xml:space="preserve">                    Mycoplasma haemofelis str. Langford 1</t>
  </si>
  <si>
    <t xml:space="preserve">                  Mycoplasma canis</t>
  </si>
  <si>
    <t xml:space="preserve">                  Mycoplasma canadense</t>
  </si>
  <si>
    <t xml:space="preserve">                  Mycoplasma bovirhinis</t>
  </si>
  <si>
    <t xml:space="preserve">                Ureaplasma</t>
  </si>
  <si>
    <t xml:space="preserve">                  Ureaplasma parvum</t>
  </si>
  <si>
    <t xml:space="preserve">                    Ureaplasma parvum serovar 3</t>
  </si>
  <si>
    <t xml:space="preserve">            Entomoplasmatales</t>
  </si>
  <si>
    <t xml:space="preserve">              Spiroplasmataceae</t>
  </si>
  <si>
    <t xml:space="preserve">                Spiroplasma</t>
  </si>
  <si>
    <t xml:space="preserve">                  Spiroplasma sabaudiense</t>
  </si>
  <si>
    <t xml:space="preserve">                    Spiroplasma sabaudiense Ar-1343</t>
  </si>
  <si>
    <t xml:space="preserve">                  Spiroplasma chrysopicola</t>
  </si>
  <si>
    <t xml:space="preserve">                    Spiroplasma chrysopicola DF-1</t>
  </si>
  <si>
    <t xml:space="preserve">                  Spiroplasma citri</t>
  </si>
  <si>
    <t xml:space="preserve">                  Spiroplasma alleghenense</t>
  </si>
  <si>
    <t xml:space="preserve">                  Spiroplasma apis</t>
  </si>
  <si>
    <t xml:space="preserve">                    Spiroplasma apis B31</t>
  </si>
  <si>
    <t xml:space="preserve">                  Spiroplasma turonicum</t>
  </si>
  <si>
    <t xml:space="preserve">                  Spiroplasma syrphidicola</t>
  </si>
  <si>
    <t xml:space="preserve">                    Spiroplasma syrphidicola EA-1</t>
  </si>
  <si>
    <t xml:space="preserve">                  Spiroplasma floricola</t>
  </si>
  <si>
    <t xml:space="preserve">                    Spiroplasma floricola 23-6</t>
  </si>
  <si>
    <t xml:space="preserve">                  Spiroplasma kunkelii</t>
  </si>
  <si>
    <t xml:space="preserve">                    Spiroplasma kunkelii CR2-3x</t>
  </si>
  <si>
    <t xml:space="preserve">                  Spiroplasma culicicola</t>
  </si>
  <si>
    <t xml:space="preserve">                    Spiroplasma culicicola AES-1</t>
  </si>
  <si>
    <t xml:space="preserve">                  unclassified Spiroplasma</t>
  </si>
  <si>
    <t xml:space="preserve">                  Spiroplasma eriocheiris</t>
  </si>
  <si>
    <t xml:space="preserve">                  Spiroplasma diminutum</t>
  </si>
  <si>
    <t xml:space="preserve">                    Spiroplasma diminutum CUAS-1</t>
  </si>
  <si>
    <t xml:space="preserve">                  Spiroplasma phoeniceum</t>
  </si>
  <si>
    <t xml:space="preserve">                    Spiroplasma phoeniceum P40</t>
  </si>
  <si>
    <t xml:space="preserve">              Entomoplasmataceae</t>
  </si>
  <si>
    <t xml:space="preserve">                Mesoplasma</t>
  </si>
  <si>
    <t xml:space="preserve">                  Mesoplasma florum</t>
  </si>
  <si>
    <t xml:space="preserve">                  Mesoplasma chauliocola</t>
  </si>
  <si>
    <t xml:space="preserve">                  Mesoplasma entomophilum</t>
  </si>
  <si>
    <t xml:space="preserve">                  Mesoplasma tabanidae</t>
  </si>
  <si>
    <t xml:space="preserve">                  Mesoplasma coleopterae</t>
  </si>
  <si>
    <t xml:space="preserve">                Entomoplasma</t>
  </si>
  <si>
    <t xml:space="preserve">                  Entomoplasma luminosum</t>
  </si>
  <si>
    <t xml:space="preserve">                  Entomoplasma somnilux</t>
  </si>
  <si>
    <t xml:space="preserve">            Acholeplasmatales</t>
  </si>
  <si>
    <t xml:space="preserve">              Acholeplasmataceae</t>
  </si>
  <si>
    <t xml:space="preserve">                Acholeplasma</t>
  </si>
  <si>
    <t xml:space="preserve">                  Acholeplasma laidlawii</t>
  </si>
  <si>
    <t xml:space="preserve">                  Acholeplasma oculi</t>
  </si>
  <si>
    <t xml:space="preserve">                  Acholeplasma palmae</t>
  </si>
  <si>
    <t xml:space="preserve">                    Acholeplasma palmae J233</t>
  </si>
  <si>
    <t xml:space="preserve">                Candidatus Phytoplasma</t>
  </si>
  <si>
    <t xml:space="preserve">                  Candidatus Phytoplasma asteris</t>
  </si>
  <si>
    <t xml:space="preserve">                  16SrX (Apple proliferation group)</t>
  </si>
  <si>
    <t xml:space="preserve">                    Candidatus Phytoplasma mali</t>
  </si>
  <si>
    <t xml:space="preserve">          unclassified Tenericutes</t>
  </si>
  <si>
    <t xml:space="preserve">            Tenericutes bacterium MO-XQ</t>
  </si>
  <si>
    <t xml:space="preserve">            Tenericutes bacterium MZ-XQ</t>
  </si>
  <si>
    <t xml:space="preserve">          Candidatus Izimaplasma</t>
  </si>
  <si>
    <t xml:space="preserve">            unclassified Candidatus Izimaplasma</t>
  </si>
  <si>
    <t xml:space="preserve">              Candidatus Izimaplasma sp. HR1</t>
  </si>
  <si>
    <t>D2</t>
  </si>
  <si>
    <t xml:space="preserve">        Cyanobacteria/Melainabacteria group</t>
  </si>
  <si>
    <t xml:space="preserve">          Cyanobacteria</t>
  </si>
  <si>
    <t xml:space="preserve">            Nostocales</t>
  </si>
  <si>
    <t xml:space="preserve">              Calotrichaceae</t>
  </si>
  <si>
    <t xml:space="preserve">                Calothrix</t>
  </si>
  <si>
    <t xml:space="preserve">                  unclassified Calothrix</t>
  </si>
  <si>
    <t xml:space="preserve">                    Calothrix sp. NIES-4101</t>
  </si>
  <si>
    <t xml:space="preserve">                    Calothrix sp. NIES-2098</t>
  </si>
  <si>
    <t xml:space="preserve">                    Calothrix sp. PCC 7507</t>
  </si>
  <si>
    <t xml:space="preserve">                    Calothrix sp. NIES-2100</t>
  </si>
  <si>
    <t xml:space="preserve">                    Calothrix sp. 336/3</t>
  </si>
  <si>
    <t xml:space="preserve">                    Calothrix sp. NIES-3974</t>
  </si>
  <si>
    <t xml:space="preserve">                  Calothrix parietina</t>
  </si>
  <si>
    <t xml:space="preserve">                    Calothrix sp. PCC 6303</t>
  </si>
  <si>
    <t xml:space="preserve">                  Calothrix brevissima</t>
  </si>
  <si>
    <t xml:space="preserve">                    Calothrix brevissima NIES-22</t>
  </si>
  <si>
    <t xml:space="preserve">                  Calothrix parasitica</t>
  </si>
  <si>
    <t xml:space="preserve">                    Calothrix parasitica NIES-267</t>
  </si>
  <si>
    <t xml:space="preserve">              Nostocaceae</t>
  </si>
  <si>
    <t xml:space="preserve">                Nostoc</t>
  </si>
  <si>
    <t xml:space="preserve">                  unclassified Nostoc</t>
  </si>
  <si>
    <t xml:space="preserve">                    Nostoc sp. NIES-2111</t>
  </si>
  <si>
    <t xml:space="preserve">                    Nostoc sp. PCC 7524</t>
  </si>
  <si>
    <t xml:space="preserve">                    Nostoc sp. PCC 7107</t>
  </si>
  <si>
    <t xml:space="preserve">                    Nostoc sp. 'Lobaria pulmonaria (5183) cyanobiont'</t>
  </si>
  <si>
    <t xml:space="preserve">                    Nostoc sp. CENA543</t>
  </si>
  <si>
    <t xml:space="preserve">                    Nostoc sp. NIES-4103</t>
  </si>
  <si>
    <t xml:space="preserve">                  Nostoc flagelliforme</t>
  </si>
  <si>
    <t xml:space="preserve">                    Nostoc flagelliforme CCNUN1</t>
  </si>
  <si>
    <t xml:space="preserve">                  Nostoc sphaeroides</t>
  </si>
  <si>
    <t xml:space="preserve">                  Nostoc punctiforme</t>
  </si>
  <si>
    <t xml:space="preserve">                    Nostoc punctiforme PCC 73102</t>
  </si>
  <si>
    <t xml:space="preserve">                  Nostoc linckia</t>
  </si>
  <si>
    <t xml:space="preserve">                    Nostoc linckia NIES-25</t>
  </si>
  <si>
    <t xml:space="preserve">                  Nostoc piscinale</t>
  </si>
  <si>
    <t xml:space="preserve">                    Nostoc piscinale CENA21</t>
  </si>
  <si>
    <t xml:space="preserve">                  Nostoc carneum</t>
  </si>
  <si>
    <t xml:space="preserve">                    Nostoc carneum NIES-2107</t>
  </si>
  <si>
    <t xml:space="preserve">                Anabaena</t>
  </si>
  <si>
    <t xml:space="preserve">                  Anabaena cylindrica</t>
  </si>
  <si>
    <t xml:space="preserve">                    Anabaena cylindrica PCC 7122</t>
  </si>
  <si>
    <t xml:space="preserve">                  unclassified Anabaena</t>
  </si>
  <si>
    <t xml:space="preserve">                    Anabaena sp. WA102</t>
  </si>
  <si>
    <t xml:space="preserve">                    Anabaena sp. 90</t>
  </si>
  <si>
    <t xml:space="preserve">                Cylindrospermum</t>
  </si>
  <si>
    <t xml:space="preserve">                  Cylindrospermum stagnale</t>
  </si>
  <si>
    <t xml:space="preserve">                    Cylindrospermum stagnale PCC 7417</t>
  </si>
  <si>
    <t xml:space="preserve">                Trichormus</t>
  </si>
  <si>
    <t xml:space="preserve">                  Trichormus variabilis</t>
  </si>
  <si>
    <t xml:space="preserve">                    Trichormus variabilis ATCC 29413</t>
  </si>
  <si>
    <t xml:space="preserve">                  Trichormus azollae</t>
  </si>
  <si>
    <t xml:space="preserve">                    'Nostoc azollae' 0708</t>
  </si>
  <si>
    <t xml:space="preserve">              Aphanizomenonaceae</t>
  </si>
  <si>
    <t xml:space="preserve">                Anabaenopsis</t>
  </si>
  <si>
    <t xml:space="preserve">                  Anabaenopsis circularis</t>
  </si>
  <si>
    <t xml:space="preserve">                    Anabaenopsis circularis NIES-21</t>
  </si>
  <si>
    <t xml:space="preserve">                Nodularia</t>
  </si>
  <si>
    <t xml:space="preserve">                  Nodularia spumigena</t>
  </si>
  <si>
    <t xml:space="preserve">                Raphidiopsis</t>
  </si>
  <si>
    <t xml:space="preserve">                  Raphidiopsis curvata</t>
  </si>
  <si>
    <t xml:space="preserve">                    Raphidiopsis curvata NIES-932</t>
  </si>
  <si>
    <t xml:space="preserve">                Dolichospermum</t>
  </si>
  <si>
    <t xml:space="preserve">                  Dolichospermum compactum</t>
  </si>
  <si>
    <t xml:space="preserve">                    Dolichospermum compactum NIES-806</t>
  </si>
  <si>
    <t xml:space="preserve">                Sphaerospermopsis</t>
  </si>
  <si>
    <t xml:space="preserve">                  Sphaerospermopsis kisseleviana</t>
  </si>
  <si>
    <t xml:space="preserve">                    Sphaerospermopsis kisseleviana NIES-73</t>
  </si>
  <si>
    <t xml:space="preserve">              Hapalosiphonaceae</t>
  </si>
  <si>
    <t xml:space="preserve">                Fischerella</t>
  </si>
  <si>
    <t xml:space="preserve">                  unclassified Fischerella</t>
  </si>
  <si>
    <t xml:space="preserve">                    Fischerella sp. NIES-3754</t>
  </si>
  <si>
    <t xml:space="preserve">                    Fischerella sp. NIES-4106</t>
  </si>
  <si>
    <t xml:space="preserve">              unclassified Nostocales</t>
  </si>
  <si>
    <t xml:space="preserve">                unclassified Nostocales (miscellaneous)</t>
  </si>
  <si>
    <t xml:space="preserve">                  Nostocales cyanobacterium HT-58-2</t>
  </si>
  <si>
    <t xml:space="preserve">              Rivulariaceae</t>
  </si>
  <si>
    <t xml:space="preserve">                Rivularia</t>
  </si>
  <si>
    <t xml:space="preserve">                  unclassified Rivularia (in: Bacteria)</t>
  </si>
  <si>
    <t xml:space="preserve">                    Rivularia sp. PCC 7116</t>
  </si>
  <si>
    <t xml:space="preserve">                Microchaete</t>
  </si>
  <si>
    <t xml:space="preserve">                  Microchaete diplosiphon</t>
  </si>
  <si>
    <t xml:space="preserve">                    Fremyella diplosiphon NIES-3275</t>
  </si>
  <si>
    <t xml:space="preserve">              Scytonemataceae</t>
  </si>
  <si>
    <t xml:space="preserve">                Scytonema</t>
  </si>
  <si>
    <t xml:space="preserve">                  unclassified Scytonema</t>
  </si>
  <si>
    <t xml:space="preserve">                    Scytonema sp. NIES-4073</t>
  </si>
  <si>
    <t xml:space="preserve">                    Scytonema sp. HK-05</t>
  </si>
  <si>
    <t xml:space="preserve">            Oscillatoriophycideae</t>
  </si>
  <si>
    <t xml:space="preserve">              Chroococcales</t>
  </si>
  <si>
    <t xml:space="preserve">                Cyanobacteriaceae</t>
  </si>
  <si>
    <t xml:space="preserve">                  Cyanobacterium</t>
  </si>
  <si>
    <t xml:space="preserve">                    Cyanobacterium aponinum</t>
  </si>
  <si>
    <t xml:space="preserve">                      Cyanobacterium aponinum PCC 10605</t>
  </si>
  <si>
    <t xml:space="preserve">                Aphanothecaceae</t>
  </si>
  <si>
    <t xml:space="preserve">                  Crocosphaera</t>
  </si>
  <si>
    <t xml:space="preserve">                    Crocosphaera subtropica</t>
  </si>
  <si>
    <t xml:space="preserve">                      Crocosphaera subtropica ATCC 51142</t>
  </si>
  <si>
    <t xml:space="preserve">                  Halothece cluster</t>
  </si>
  <si>
    <t xml:space="preserve">                    Halothece</t>
  </si>
  <si>
    <t xml:space="preserve">                      unclassified Halothece</t>
  </si>
  <si>
    <t xml:space="preserve">                        Halothece sp. PCC 7418</t>
  </si>
  <si>
    <t xml:space="preserve">                  Rippkaea</t>
  </si>
  <si>
    <t xml:space="preserve">                    Rippkaea orientalis</t>
  </si>
  <si>
    <t xml:space="preserve">                      Rippkaea orientalis PCC 8801</t>
  </si>
  <si>
    <t xml:space="preserve">                  Gloeothece</t>
  </si>
  <si>
    <t xml:space="preserve">                    Gloeothece citriformis</t>
  </si>
  <si>
    <t xml:space="preserve">                      Gloeothece citriformis PCC 7424</t>
  </si>
  <si>
    <t xml:space="preserve">                    Gloeothece verrucosa</t>
  </si>
  <si>
    <t xml:space="preserve">                      Gloeothece verrucosa PCC 7822</t>
  </si>
  <si>
    <t xml:space="preserve">                  Candidatus Atelocyanobacterium</t>
  </si>
  <si>
    <t xml:space="preserve">                    Candidatus Atelocyanobacterium thalassa</t>
  </si>
  <si>
    <t xml:space="preserve">                      Candidatus Atelocyanobacterium thalassa isolate ALOHA</t>
  </si>
  <si>
    <t xml:space="preserve">                Microcystaceae</t>
  </si>
  <si>
    <t xml:space="preserve">                  Microcystis</t>
  </si>
  <si>
    <t xml:space="preserve">                    unclassified Microcystis</t>
  </si>
  <si>
    <t xml:space="preserve">                      Microcystis sp. MC19</t>
  </si>
  <si>
    <t xml:space="preserve">                    Microcystis aeruginosa</t>
  </si>
  <si>
    <t xml:space="preserve">                      Microcystis aeruginosa NIES-843</t>
  </si>
  <si>
    <t xml:space="preserve">                Chroococcaceae</t>
  </si>
  <si>
    <t xml:space="preserve">                  Geminocystis</t>
  </si>
  <si>
    <t xml:space="preserve">                    unclassified Geminocystis</t>
  </si>
  <si>
    <t xml:space="preserve">                      Geminocystis sp. NIES-3709</t>
  </si>
  <si>
    <t xml:space="preserve">                      Geminocystis sp. NIES-3708</t>
  </si>
  <si>
    <t xml:space="preserve">                    Geminocystis herdmanii</t>
  </si>
  <si>
    <t xml:space="preserve">                      Geminocystis herdmanii PCC 6308</t>
  </si>
  <si>
    <t xml:space="preserve">                  Chondrocystis</t>
  </si>
  <si>
    <t xml:space="preserve">                    unclassified Chondrocystis</t>
  </si>
  <si>
    <t xml:space="preserve">                      Chondrocystis sp. NIES-4102</t>
  </si>
  <si>
    <t xml:space="preserve">                  Gloeocapsa</t>
  </si>
  <si>
    <t xml:space="preserve">                    unclassified Gloeocapsa</t>
  </si>
  <si>
    <t xml:space="preserve">                      Gloeocapsa sp. PCC 7428</t>
  </si>
  <si>
    <t xml:space="preserve">              Oscillatoriales</t>
  </si>
  <si>
    <t xml:space="preserve">                Microcoleaceae</t>
  </si>
  <si>
    <t xml:space="preserve">                  Arthrospira</t>
  </si>
  <si>
    <t xml:space="preserve">                    Arthrospira platensis</t>
  </si>
  <si>
    <t xml:space="preserve">                  Microcoleus</t>
  </si>
  <si>
    <t xml:space="preserve">                    unclassified Microcoleus</t>
  </si>
  <si>
    <t xml:space="preserve">                      Microcoleus sp. PCC 7113</t>
  </si>
  <si>
    <t xml:space="preserve">                  Trichodesmium</t>
  </si>
  <si>
    <t xml:space="preserve">                    Trichodesmium erythraeum</t>
  </si>
  <si>
    <t xml:space="preserve">                      Trichodesmium erythraeum IMS101</t>
  </si>
  <si>
    <t xml:space="preserve">                  Planktothrix</t>
  </si>
  <si>
    <t xml:space="preserve">                    Planktothrix agardhii</t>
  </si>
  <si>
    <t xml:space="preserve">                      Planktothrix agardhii NIVA-CYA 126/8</t>
  </si>
  <si>
    <t xml:space="preserve">                Oscillatoriaceae</t>
  </si>
  <si>
    <t xml:space="preserve">                  Oscillatoria</t>
  </si>
  <si>
    <t xml:space="preserve">                    Oscillatoria nigro-viridis</t>
  </si>
  <si>
    <t xml:space="preserve">                      Oscillatoria nigro-viridis PCC 7112</t>
  </si>
  <si>
    <t xml:space="preserve">                    Oscillatoria acuminata</t>
  </si>
  <si>
    <t xml:space="preserve">                      Oscillatoria acuminata PCC 6304</t>
  </si>
  <si>
    <t xml:space="preserve">                  Moorea</t>
  </si>
  <si>
    <t xml:space="preserve">                    Moorea producens</t>
  </si>
  <si>
    <t xml:space="preserve">                      Moorea producens PAL-8-15-08-1</t>
  </si>
  <si>
    <t xml:space="preserve">                      Moorea producens JHB</t>
  </si>
  <si>
    <t xml:space="preserve">                Gomontiellaceae</t>
  </si>
  <si>
    <t xml:space="preserve">                  Crinalium</t>
  </si>
  <si>
    <t xml:space="preserve">                    Crinalium epipsammum</t>
  </si>
  <si>
    <t xml:space="preserve">                      Crinalium epipsammum PCC 9333</t>
  </si>
  <si>
    <t xml:space="preserve">                Coleofasciculaceae</t>
  </si>
  <si>
    <t xml:space="preserve">                  Geitlerinema</t>
  </si>
  <si>
    <t xml:space="preserve">                    unclassified Geitlerinema</t>
  </si>
  <si>
    <t xml:space="preserve">                      Geitlerinema sp. PCC 7407</t>
  </si>
  <si>
    <t xml:space="preserve">                Cyanothecaceae</t>
  </si>
  <si>
    <t xml:space="preserve">                  Cyanothece</t>
  </si>
  <si>
    <t xml:space="preserve">                    unclassified Cyanothece</t>
  </si>
  <si>
    <t xml:space="preserve">                      Cyanothece sp. PCC 7425</t>
  </si>
  <si>
    <t xml:space="preserve">            Synechococcales</t>
  </si>
  <si>
    <t xml:space="preserve">              Synechococcaceae</t>
  </si>
  <si>
    <t xml:space="preserve">                Synechococcus</t>
  </si>
  <si>
    <t xml:space="preserve">                  unclassified Synechococcus</t>
  </si>
  <si>
    <t xml:space="preserve">                    Synechococcus sp. RCC307</t>
  </si>
  <si>
    <t xml:space="preserve">                    Synechococcus sp. WH 8109</t>
  </si>
  <si>
    <t xml:space="preserve">                    Synechococcus sp. PCC 7003</t>
  </si>
  <si>
    <t xml:space="preserve">                    Synechococcus sp. WH 7803</t>
  </si>
  <si>
    <t xml:space="preserve">                    Synechococcus sp. KORDI-49</t>
  </si>
  <si>
    <t xml:space="preserve">                    Synechococcus sp. JA-3-3Ab</t>
  </si>
  <si>
    <t xml:space="preserve">                    Synechococcus sp. SynAce01</t>
  </si>
  <si>
    <t xml:space="preserve">                    Synechococcus sp. PCC 7117</t>
  </si>
  <si>
    <t xml:space="preserve">                    Synechococcus sp. PCC 7336</t>
  </si>
  <si>
    <t xml:space="preserve">                    Synechococcus sp. CC9311</t>
  </si>
  <si>
    <t xml:space="preserve">                    Synechococcus sp. KORDI-100</t>
  </si>
  <si>
    <t xml:space="preserve">                    Synechococcus sp. PCC 7502</t>
  </si>
  <si>
    <t xml:space="preserve">                    Synechococcus sp. PCC 6312</t>
  </si>
  <si>
    <t xml:space="preserve">                    Synechococcus sp. WH 8102</t>
  </si>
  <si>
    <t xml:space="preserve">                    Synechococcus sp. JA-2-3B'a(2-13)</t>
  </si>
  <si>
    <t xml:space="preserve">                    Synechococcus sp. PCC 73109</t>
  </si>
  <si>
    <t xml:space="preserve">                    Synechococcus sp. CC9605</t>
  </si>
  <si>
    <t xml:space="preserve">                  Synechococcus lividus</t>
  </si>
  <si>
    <t xml:space="preserve">                    Synechococcus lividus PCC 6715</t>
  </si>
  <si>
    <t xml:space="preserve">                Cyanobium</t>
  </si>
  <si>
    <t xml:space="preserve">                  Cyanobium gracile</t>
  </si>
  <si>
    <t xml:space="preserve">                    Cyanobium gracile PCC 6307</t>
  </si>
  <si>
    <t xml:space="preserve">                  unclassified Cyanobium</t>
  </si>
  <si>
    <t xml:space="preserve">                    Cyanobium sp. NIES-981</t>
  </si>
  <si>
    <t xml:space="preserve">                Thermosynechococcus</t>
  </si>
  <si>
    <t xml:space="preserve">                  Thermosynechococcus elongatus</t>
  </si>
  <si>
    <t xml:space="preserve">                    Thermosynechococcus elongatus BP-1</t>
  </si>
  <si>
    <t xml:space="preserve">                Dactylococcopsis</t>
  </si>
  <si>
    <t xml:space="preserve">                  Dactylococcopsis salina</t>
  </si>
  <si>
    <t xml:space="preserve">                    Dactylococcopsis salina PCC 8305</t>
  </si>
  <si>
    <t xml:space="preserve">              Prochloraceae</t>
  </si>
  <si>
    <t xml:space="preserve">                Prochlorococcus</t>
  </si>
  <si>
    <t xml:space="preserve">                  Prochlorococcus marinus</t>
  </si>
  <si>
    <t xml:space="preserve">                    Prochlorococcus marinus str. MIT 9515</t>
  </si>
  <si>
    <t xml:space="preserve">                    Prochlorococcus marinus str. MIT 9313</t>
  </si>
  <si>
    <t xml:space="preserve">                    Prochlorococcus marinus str. NATL2A</t>
  </si>
  <si>
    <t xml:space="preserve">                    Prochlorococcus marinus str. AS9601</t>
  </si>
  <si>
    <t xml:space="preserve">                    Prochlorococcus marinus str. MIT 9211</t>
  </si>
  <si>
    <t xml:space="preserve">                  unclassified Prochlorococcus</t>
  </si>
  <si>
    <t xml:space="preserve">                    Prochlorococcus sp. MIT 0604</t>
  </si>
  <si>
    <t xml:space="preserve">              Leptolyngbyaceae</t>
  </si>
  <si>
    <t xml:space="preserve">                Leptolyngbya</t>
  </si>
  <si>
    <t xml:space="preserve">                  unclassified Leptolyngbya</t>
  </si>
  <si>
    <t xml:space="preserve">                    Leptolyngbya sp. PCC 7376</t>
  </si>
  <si>
    <t xml:space="preserve">                    Leptolyngbya sp. O-77</t>
  </si>
  <si>
    <t xml:space="preserve">                    Leptolyngbya sp. NIES-3755</t>
  </si>
  <si>
    <t xml:space="preserve">                  Leptolyngbya boryana</t>
  </si>
  <si>
    <t xml:space="preserve">              Acaryochloridaceae</t>
  </si>
  <si>
    <t xml:space="preserve">                Acaryochloris</t>
  </si>
  <si>
    <t xml:space="preserve">                  Acaryochloris marina</t>
  </si>
  <si>
    <t xml:space="preserve">                    Acaryochloris marina MBIC11017</t>
  </si>
  <si>
    <t xml:space="preserve">              Pseudanabaenaceae</t>
  </si>
  <si>
    <t xml:space="preserve">                Pseudanabaena</t>
  </si>
  <si>
    <t xml:space="preserve">                  unclassified Pseudanabaena</t>
  </si>
  <si>
    <t xml:space="preserve">                    Pseudanabaena sp. PCC 7367</t>
  </si>
  <si>
    <t xml:space="preserve">              Chamaesiphonaceae</t>
  </si>
  <si>
    <t xml:space="preserve">                Chamaesiphon</t>
  </si>
  <si>
    <t xml:space="preserve">                  Chamaesiphon minutus</t>
  </si>
  <si>
    <t xml:space="preserve">                    Chamaesiphon minutus PCC 6605</t>
  </si>
  <si>
    <t xml:space="preserve">              Prochlorotrichaceae</t>
  </si>
  <si>
    <t xml:space="preserve">                Halomicronema</t>
  </si>
  <si>
    <t xml:space="preserve">                  Halomicronema hongdechloris</t>
  </si>
  <si>
    <t xml:space="preserve">                    Halomicronema hongdechloris C2206</t>
  </si>
  <si>
    <t xml:space="preserve">              Merismopediaceae</t>
  </si>
  <si>
    <t xml:space="preserve">                Synechocystis</t>
  </si>
  <si>
    <t xml:space="preserve">                  unclassified Synechocystis</t>
  </si>
  <si>
    <t xml:space="preserve">                    Synechocystis sp. PCC 6714</t>
  </si>
  <si>
    <t xml:space="preserve">            unclassified Cyanobacteria</t>
  </si>
  <si>
    <t xml:space="preserve">              unclassified Cyanobacteria (miscellaneous)</t>
  </si>
  <si>
    <t xml:space="preserve">                cyanobacterium endosymbiont of Rhopalodia gibberula</t>
  </si>
  <si>
    <t xml:space="preserve">                cyanobacterium endosymbiont of Epithemia turgida</t>
  </si>
  <si>
    <t xml:space="preserve">                  cyanobacterium endosymbiont of Epithemia turgida isolate EtSB Lake Yunoko</t>
  </si>
  <si>
    <t xml:space="preserve">            Gloeobacteria</t>
  </si>
  <si>
    <t xml:space="preserve">              Gloeobacterales</t>
  </si>
  <si>
    <t xml:space="preserve">                Gloeobacteraceae</t>
  </si>
  <si>
    <t xml:space="preserve">                  Gloeobacter</t>
  </si>
  <si>
    <t xml:space="preserve">                    Gloeobacter violaceus</t>
  </si>
  <si>
    <t xml:space="preserve">                      Gloeobacter violaceus PCC 7421</t>
  </si>
  <si>
    <t xml:space="preserve">                    Gloeobacter kilaueensis</t>
  </si>
  <si>
    <t xml:space="preserve">                      Gloeobacter kilaueensis JS1</t>
  </si>
  <si>
    <t xml:space="preserve">            Pleurocapsales</t>
  </si>
  <si>
    <t xml:space="preserve">              Dermocarpellaceae</t>
  </si>
  <si>
    <t xml:space="preserve">                Stanieria</t>
  </si>
  <si>
    <t xml:space="preserve">                  unclassified Stanieria</t>
  </si>
  <si>
    <t xml:space="preserve">                    Stanieria sp. NIES-3757</t>
  </si>
  <si>
    <t xml:space="preserve">                  Stanieria cyanosphaera</t>
  </si>
  <si>
    <t xml:space="preserve">                    Stanieria cyanosphaera PCC 7437</t>
  </si>
  <si>
    <t xml:space="preserve">              Hyellaceae</t>
  </si>
  <si>
    <t xml:space="preserve">                Pleurocapsa</t>
  </si>
  <si>
    <t xml:space="preserve">                  Pleurocapsa minor</t>
  </si>
  <si>
    <t xml:space="preserve">                    Pleurocapsa sp. PCC 7327</t>
  </si>
  <si>
    <t xml:space="preserve">            Gloeoemargaritales</t>
  </si>
  <si>
    <t xml:space="preserve">              Gloeomargaritaceae</t>
  </si>
  <si>
    <t xml:space="preserve">                Gloeomargarita</t>
  </si>
  <si>
    <t xml:space="preserve">                  Gloeomargarita lithophora</t>
  </si>
  <si>
    <t xml:space="preserve">                    Gloeomargarita lithophora Alchichica-D10</t>
  </si>
  <si>
    <t xml:space="preserve">            Chroococcidiopsidales</t>
  </si>
  <si>
    <t xml:space="preserve">              Chroococcidiopsidaceae</t>
  </si>
  <si>
    <t xml:space="preserve">                Chroococcidiopsis</t>
  </si>
  <si>
    <t xml:space="preserve">                  Chroococcidiopsis thermalis</t>
  </si>
  <si>
    <t xml:space="preserve">                    Chroococcidiopsis thermalis PCC 7203</t>
  </si>
  <si>
    <t xml:space="preserve">        Deinococcus-Thermus</t>
  </si>
  <si>
    <t xml:space="preserve">          Deinococci</t>
  </si>
  <si>
    <t xml:space="preserve">            Deinococcales</t>
  </si>
  <si>
    <t xml:space="preserve">              Deinococcaceae</t>
  </si>
  <si>
    <t xml:space="preserve">                Deinococcus</t>
  </si>
  <si>
    <t xml:space="preserve">                  Deinococcus peraridilitoris</t>
  </si>
  <si>
    <t xml:space="preserve">                    Deinococcus peraridilitoris DSM 19664</t>
  </si>
  <si>
    <t xml:space="preserve">                  Deinococcus irradiatisoli</t>
  </si>
  <si>
    <t xml:space="preserve">                  Deinococcus proteolyticus</t>
  </si>
  <si>
    <t xml:space="preserve">                    Deinococcus proteolyticus MRP</t>
  </si>
  <si>
    <t xml:space="preserve">                  unclassified Deinococcus</t>
  </si>
  <si>
    <t xml:space="preserve">                    Deinococcus sp. NW-56</t>
  </si>
  <si>
    <t xml:space="preserve">                    Deinococcus sp. S14-83</t>
  </si>
  <si>
    <t xml:space="preserve">                  Deinococcus gobiensis</t>
  </si>
  <si>
    <t xml:space="preserve">                    Deinococcus gobiensis I-0</t>
  </si>
  <si>
    <t xml:space="preserve">                  Deinococcus swuensis</t>
  </si>
  <si>
    <t xml:space="preserve">                  Deinococcus actinosclerus</t>
  </si>
  <si>
    <t xml:space="preserve">                  Deinococcus wulumuqiensis</t>
  </si>
  <si>
    <t xml:space="preserve">                  Deinococcus ficus</t>
  </si>
  <si>
    <t xml:space="preserve">                  Deinococcus radiodurans</t>
  </si>
  <si>
    <t xml:space="preserve">                    Deinococcus radiodurans R1</t>
  </si>
  <si>
    <t xml:space="preserve">                  Deinococcus geothermalis</t>
  </si>
  <si>
    <t xml:space="preserve">                    Deinococcus geothermalis DSM 11300</t>
  </si>
  <si>
    <t xml:space="preserve">                  Deinococcus maricopensis</t>
  </si>
  <si>
    <t xml:space="preserve">                    Deinococcus maricopensis DSM 21211</t>
  </si>
  <si>
    <t xml:space="preserve">                  Deinococcus deserti</t>
  </si>
  <si>
    <t xml:space="preserve">                    Deinococcus deserti VCD115</t>
  </si>
  <si>
    <t xml:space="preserve">                  Deinococcus soli Cha et al. 2016</t>
  </si>
  <si>
    <t xml:space="preserve">                  Deinococcus puniceus</t>
  </si>
  <si>
    <t xml:space="preserve">              Trueperaceae</t>
  </si>
  <si>
    <t xml:space="preserve">                Truepera</t>
  </si>
  <si>
    <t xml:space="preserve">                  Truepera radiovictrix</t>
  </si>
  <si>
    <t xml:space="preserve">                    Truepera radiovictrix DSM 17093</t>
  </si>
  <si>
    <t xml:space="preserve">            Thermales</t>
  </si>
  <si>
    <t xml:space="preserve">              Thermaceae</t>
  </si>
  <si>
    <t xml:space="preserve">                Thermus</t>
  </si>
  <si>
    <t xml:space="preserve">                  Thermus thermophilus</t>
  </si>
  <si>
    <t xml:space="preserve">                    Thermus thermophilus HB8</t>
  </si>
  <si>
    <t xml:space="preserve">                    Thermus thermophilus SG0.5JP17-16</t>
  </si>
  <si>
    <t xml:space="preserve">                  Thermus scotoductus</t>
  </si>
  <si>
    <t xml:space="preserve">                    Thermus scotoductus SA-01</t>
  </si>
  <si>
    <t xml:space="preserve">                  Thermus brockianus</t>
  </si>
  <si>
    <t xml:space="preserve">                  Thermus oshimai</t>
  </si>
  <si>
    <t xml:space="preserve">                    Thermus oshimai JL-2</t>
  </si>
  <si>
    <t xml:space="preserve">                Meiothermus</t>
  </si>
  <si>
    <t xml:space="preserve">                  Meiothermus ruber</t>
  </si>
  <si>
    <t xml:space="preserve">                    Meiothermus ruber DSM 1279</t>
  </si>
  <si>
    <t xml:space="preserve">                  Meiothermus silvanus</t>
  </si>
  <si>
    <t xml:space="preserve">                    Meiothermus silvanus DSM 9946</t>
  </si>
  <si>
    <t xml:space="preserve">                Oceanithermus</t>
  </si>
  <si>
    <t xml:space="preserve">                  Oceanithermus profundus</t>
  </si>
  <si>
    <t xml:space="preserve">                    Oceanithermus profundus DSM 14977</t>
  </si>
  <si>
    <t xml:space="preserve">                Marinithermus</t>
  </si>
  <si>
    <t xml:space="preserve">                  Marinithermus hydrothermalis</t>
  </si>
  <si>
    <t xml:space="preserve">                    Marinithermus hydrothermalis DSM 14884</t>
  </si>
  <si>
    <t xml:space="preserve">        Chloroflexi</t>
  </si>
  <si>
    <t xml:space="preserve">          Chloroflexia</t>
  </si>
  <si>
    <t xml:space="preserve">            Chloroflexales</t>
  </si>
  <si>
    <t xml:space="preserve">              Roseiflexineae</t>
  </si>
  <si>
    <t xml:space="preserve">                Roseiflexaceae</t>
  </si>
  <si>
    <t xml:space="preserve">                  Roseiflexus</t>
  </si>
  <si>
    <t xml:space="preserve">                    Roseiflexus castenholzii</t>
  </si>
  <si>
    <t xml:space="preserve">                      Roseiflexus castenholzii DSM 13941</t>
  </si>
  <si>
    <t xml:space="preserve">                    unclassified Roseiflexus</t>
  </si>
  <si>
    <t xml:space="preserve">                      Roseiflexus sp. RS-1</t>
  </si>
  <si>
    <t xml:space="preserve">              Chloroflexineae</t>
  </si>
  <si>
    <t xml:space="preserve">                Chloroflexaceae</t>
  </si>
  <si>
    <t xml:space="preserve">                  Chloroflexus</t>
  </si>
  <si>
    <t xml:space="preserve">                    Chloroflexus aurantiacus</t>
  </si>
  <si>
    <t xml:space="preserve">                    Chloroflexus aggregans</t>
  </si>
  <si>
    <t xml:space="preserve">                      Chloroflexus aggregans DSM 9485</t>
  </si>
  <si>
    <t xml:space="preserve">          Dehalococcoidia</t>
  </si>
  <si>
    <t xml:space="preserve">            Dehalogenimonas</t>
  </si>
  <si>
    <t xml:space="preserve">              Dehalogenimonas lykanthroporepellens</t>
  </si>
  <si>
    <t xml:space="preserve">                Dehalogenimonas lykanthroporepellens BL-DC-9</t>
  </si>
  <si>
    <t xml:space="preserve">              Dehalogenimonas formicexedens</t>
  </si>
  <si>
    <t xml:space="preserve">            Dehalococcoidales</t>
  </si>
  <si>
    <t xml:space="preserve">              Dehalococcoidaceae</t>
  </si>
  <si>
    <t xml:space="preserve">                Dehalococcoides</t>
  </si>
  <si>
    <t xml:space="preserve">                  Dehalococcoides mccartyi</t>
  </si>
  <si>
    <t xml:space="preserve">                    Dehalococcoides mccartyi CG4</t>
  </si>
  <si>
    <t xml:space="preserve">          Caldilineae</t>
  </si>
  <si>
    <t xml:space="preserve">            Caldilineales</t>
  </si>
  <si>
    <t xml:space="preserve">              Caldilineaceae</t>
  </si>
  <si>
    <t xml:space="preserve">                Caldilinea</t>
  </si>
  <si>
    <t xml:space="preserve">                  Caldilinea aerophila</t>
  </si>
  <si>
    <t xml:space="preserve">                    Caldilinea aerophila DSM 14535 = NBRC 104270</t>
  </si>
  <si>
    <t xml:space="preserve">          Ardenticatenia</t>
  </si>
  <si>
    <t xml:space="preserve">            Ardenticatenales</t>
  </si>
  <si>
    <t xml:space="preserve">              Ardenticatenaceae</t>
  </si>
  <si>
    <t xml:space="preserve">                Candidatus Promineofilum</t>
  </si>
  <si>
    <t xml:space="preserve">                  Candidatus Promineofilum breve</t>
  </si>
  <si>
    <t xml:space="preserve">          Thermomicrobia</t>
  </si>
  <si>
    <t xml:space="preserve">            Sphaerobacteridae</t>
  </si>
  <si>
    <t xml:space="preserve">              Sphaerobacterales</t>
  </si>
  <si>
    <t xml:space="preserve">                Sphaerobacterineae</t>
  </si>
  <si>
    <t xml:space="preserve">                  Sphaerobacteraceae</t>
  </si>
  <si>
    <t xml:space="preserve">                    Sphaerobacter</t>
  </si>
  <si>
    <t xml:space="preserve">                      Sphaerobacter thermophilus</t>
  </si>
  <si>
    <t xml:space="preserve">                        Sphaerobacter thermophilus DSM 20745</t>
  </si>
  <si>
    <t xml:space="preserve">            Thermomicrobiales</t>
  </si>
  <si>
    <t xml:space="preserve">              Thermomicrobiaceae</t>
  </si>
  <si>
    <t xml:space="preserve">                Thermomicrobium</t>
  </si>
  <si>
    <t xml:space="preserve">                  Thermomicrobium roseum</t>
  </si>
  <si>
    <t xml:space="preserve">                    Thermomicrobium roseum DSM 5159</t>
  </si>
  <si>
    <t xml:space="preserve">          Anaerolineae</t>
  </si>
  <si>
    <t xml:space="preserve">            Anaerolineales</t>
  </si>
  <si>
    <t xml:space="preserve">              Anaerolineaceae</t>
  </si>
  <si>
    <t xml:space="preserve">                Anaerolinea</t>
  </si>
  <si>
    <t xml:space="preserve">                  Anaerolinea thermophila</t>
  </si>
  <si>
    <t xml:space="preserve">                    Anaerolinea thermophila UNI-1</t>
  </si>
  <si>
    <t xml:space="preserve">                unclassified Anaerolineaceae</t>
  </si>
  <si>
    <t xml:space="preserve">                  Anaerolineaceae bacterium oral taxon 439</t>
  </si>
  <si>
    <t xml:space="preserve">                Brevefilum</t>
  </si>
  <si>
    <t xml:space="preserve">                  Brevefilum fermentans</t>
  </si>
  <si>
    <t xml:space="preserve">        Armatimonadetes</t>
  </si>
  <si>
    <t xml:space="preserve">          Fimbriimonadia</t>
  </si>
  <si>
    <t xml:space="preserve">            Fimbriimonadales</t>
  </si>
  <si>
    <t xml:space="preserve">              Fimbriimonadaceae</t>
  </si>
  <si>
    <t xml:space="preserve">                Fimbriimonas</t>
  </si>
  <si>
    <t xml:space="preserve">                  Fimbriimonas ginsengisoli</t>
  </si>
  <si>
    <t xml:space="preserve">                    Fimbriimonas ginsengisoli Gsoil 348</t>
  </si>
  <si>
    <t xml:space="preserve">          Chthonomonadetes</t>
  </si>
  <si>
    <t xml:space="preserve">            Chthonomonadales</t>
  </si>
  <si>
    <t xml:space="preserve">              Chthonomonadaceae</t>
  </si>
  <si>
    <t xml:space="preserve">                Chthonomonas</t>
  </si>
  <si>
    <t xml:space="preserve">                  Chthonomonas calidirosea</t>
  </si>
  <si>
    <t xml:space="preserve">                    Chthonomonas calidirosea T49</t>
  </si>
  <si>
    <t xml:space="preserve">        unclassified Terrabacteria group</t>
  </si>
  <si>
    <t xml:space="preserve">          Thermobaculum</t>
  </si>
  <si>
    <t xml:space="preserve">            Thermobaculum terrenum</t>
  </si>
  <si>
    <t xml:space="preserve">              Thermobaculum terrenum ATCC BAA-798</t>
  </si>
  <si>
    <t xml:space="preserve">      FCB group</t>
  </si>
  <si>
    <t xml:space="preserve">        Bacteroidetes/Chlorobi group</t>
  </si>
  <si>
    <t xml:space="preserve">          Bacteroidetes</t>
  </si>
  <si>
    <t xml:space="preserve">            Flavobacteriia</t>
  </si>
  <si>
    <t xml:space="preserve">              Flavobacteriales</t>
  </si>
  <si>
    <t xml:space="preserve">                Flavobacteriaceae</t>
  </si>
  <si>
    <t xml:space="preserve">                  Flavobacterium</t>
  </si>
  <si>
    <t xml:space="preserve">                    Flavobacterium commune</t>
  </si>
  <si>
    <t xml:space="preserve">                    Flavobacterium sediminis</t>
  </si>
  <si>
    <t xml:space="preserve">                    Flavobacterium crocinum</t>
  </si>
  <si>
    <t xml:space="preserve">                    Flavobacterium album</t>
  </si>
  <si>
    <t xml:space="preserve">                    unclassified Flavobacterium</t>
  </si>
  <si>
    <t xml:space="preserve">                      Flavobacterium sp. HYN0086</t>
  </si>
  <si>
    <t xml:space="preserve">                    Flavobacterium magnum</t>
  </si>
  <si>
    <t xml:space="preserve">                    Flavobacterium psychrophilum</t>
  </si>
  <si>
    <t xml:space="preserve">                    Flavobacterium johnsoniae</t>
  </si>
  <si>
    <t xml:space="preserve">                      Flavobacterium johnsoniae UW101</t>
  </si>
  <si>
    <t xml:space="preserve">                    Flavobacterium columnare</t>
  </si>
  <si>
    <t xml:space="preserve">                    Flavobacterium arcticum</t>
  </si>
  <si>
    <t xml:space="preserve">                    Flavobacterium crassostreae</t>
  </si>
  <si>
    <t xml:space="preserve">                    Flavobacterium anhuiense</t>
  </si>
  <si>
    <t xml:space="preserve">                    Flavobacterium faecale</t>
  </si>
  <si>
    <t xml:space="preserve">                    Flavobacterium pallidum</t>
  </si>
  <si>
    <t xml:space="preserve">                    Flavobacterium branchiophilum</t>
  </si>
  <si>
    <t xml:space="preserve">                      Flavobacterium branchiophilum FL-15</t>
  </si>
  <si>
    <t xml:space="preserve">                  Algibacter</t>
  </si>
  <si>
    <t xml:space="preserve">                    Algibacter alginicilyticus</t>
  </si>
  <si>
    <t xml:space="preserve">                  Lutibacter</t>
  </si>
  <si>
    <t xml:space="preserve">                    Lutibacter profundi</t>
  </si>
  <si>
    <t xml:space="preserve">                  Elizabethkingia</t>
  </si>
  <si>
    <t xml:space="preserve">                    Elizabethkingia miricola</t>
  </si>
  <si>
    <t xml:space="preserve">                    Elizabethkingia anophelis</t>
  </si>
  <si>
    <t xml:space="preserve">                    Elizabethkingia meningoseptica</t>
  </si>
  <si>
    <t xml:space="preserve">                    Elizabethkingia bruuniana</t>
  </si>
  <si>
    <t xml:space="preserve">                  Chryseobacterium</t>
  </si>
  <si>
    <t xml:space="preserve">                    unclassified Chryseobacterium</t>
  </si>
  <si>
    <t xml:space="preserve">                      Chryseobacterium sp. StRB126</t>
  </si>
  <si>
    <t xml:space="preserve">                      Chryseobacterium sp. H3001</t>
  </si>
  <si>
    <t xml:space="preserve">                      Chryseobacterium sp. F5649</t>
  </si>
  <si>
    <t xml:space="preserve">                      Chryseobacterium sp. 6424</t>
  </si>
  <si>
    <t xml:space="preserve">                      Chryseobacterium sp. G0201</t>
  </si>
  <si>
    <t xml:space="preserve">                      Chryseobacterium sp. IHB B 17019</t>
  </si>
  <si>
    <t xml:space="preserve">                      Chryseobacterium sp. G0186</t>
  </si>
  <si>
    <t xml:space="preserve">                      Chryseobacterium sp. H6466</t>
  </si>
  <si>
    <t xml:space="preserve">                    Chryseobacterium joostei</t>
  </si>
  <si>
    <t xml:space="preserve">                    Chryseobacterium balustinum</t>
  </si>
  <si>
    <t xml:space="preserve">                    Chryseobacterium haifense</t>
  </si>
  <si>
    <t xml:space="preserve">                    Chryseobacterium indologenes</t>
  </si>
  <si>
    <t xml:space="preserve">                    Chryseobacterium camelliae</t>
  </si>
  <si>
    <t xml:space="preserve">                    Chryseobacterium glaciei</t>
  </si>
  <si>
    <t xml:space="preserve">                    Chryseobacterium carnipullorum</t>
  </si>
  <si>
    <t xml:space="preserve">                    Chryseobacterium nakagawai</t>
  </si>
  <si>
    <t xml:space="preserve">                    Chryseobacterium shandongense</t>
  </si>
  <si>
    <t xml:space="preserve">                    Chryseobacterium arthrosphaerae</t>
  </si>
  <si>
    <t xml:space="preserve">                    Chryseobacterium taklimakanense</t>
  </si>
  <si>
    <t xml:space="preserve">                    Chryseobacterium bernardetii</t>
  </si>
  <si>
    <t xml:space="preserve">                    Chryseobacterium gallinarum</t>
  </si>
  <si>
    <t xml:space="preserve">                    Chryseobacterium lactis</t>
  </si>
  <si>
    <t xml:space="preserve">                    Chryseobacterium piperi</t>
  </si>
  <si>
    <t xml:space="preserve">                    Chryseobacterium carnis</t>
  </si>
  <si>
    <t xml:space="preserve">                    Chryseobacterium indoltheticum</t>
  </si>
  <si>
    <t xml:space="preserve">                  Capnocytophaga</t>
  </si>
  <si>
    <t xml:space="preserve">                    Capnocytophaga haemolytica</t>
  </si>
  <si>
    <t xml:space="preserve">                    Capnocytophaga sputigena</t>
  </si>
  <si>
    <t xml:space="preserve">                    Capnocytophaga canimorsus</t>
  </si>
  <si>
    <t xml:space="preserve">                    unclassified Capnocytophaga</t>
  </si>
  <si>
    <t xml:space="preserve">                      Capnocytophaga sp. oral taxon 878</t>
  </si>
  <si>
    <t xml:space="preserve">                      Capnocytophaga sp. ChDC OS43</t>
  </si>
  <si>
    <t xml:space="preserve">                      Capnocytophaga sp. oral taxon 323</t>
  </si>
  <si>
    <t xml:space="preserve">                    Capnocytophaga ochracea</t>
  </si>
  <si>
    <t xml:space="preserve">                      Capnocytophaga ochracea DSM 7271</t>
  </si>
  <si>
    <t xml:space="preserve">                    Capnocytophaga leadbetteri</t>
  </si>
  <si>
    <t xml:space="preserve">                    Capnocytophaga gingivalis</t>
  </si>
  <si>
    <t xml:space="preserve">                    Capnocytophaga cynodegmi</t>
  </si>
  <si>
    <t xml:space="preserve">                    Capnocytophaga stomatis</t>
  </si>
  <si>
    <t xml:space="preserve">                  Polaribacter</t>
  </si>
  <si>
    <t xml:space="preserve">                    unclassified Polaribacter</t>
  </si>
  <si>
    <t xml:space="preserve">                      Polaribacter sp. SA4-10</t>
  </si>
  <si>
    <t xml:space="preserve">                      Polaribacter sp. ALD11</t>
  </si>
  <si>
    <t xml:space="preserve">                      Polaribacter sp. SA4-12</t>
  </si>
  <si>
    <t xml:space="preserve">                      Polaribacter sp. Hel1_33_78</t>
  </si>
  <si>
    <t xml:space="preserve">                      Polaribacter sp. KT25b</t>
  </si>
  <si>
    <t xml:space="preserve">                      Polaribacter sp. BM10</t>
  </si>
  <si>
    <t xml:space="preserve">                    Polaribacter reichenbachii</t>
  </si>
  <si>
    <t xml:space="preserve">                  Cloacibacterium</t>
  </si>
  <si>
    <t xml:space="preserve">                    Cloacibacterium normanense</t>
  </si>
  <si>
    <t xml:space="preserve">                  Dokdonia</t>
  </si>
  <si>
    <t xml:space="preserve">                    unclassified Dokdonia</t>
  </si>
  <si>
    <t xml:space="preserve">                      Dokdonia sp. 4H-3-7-5</t>
  </si>
  <si>
    <t xml:space="preserve">                      Dokdonia sp. PRO95</t>
  </si>
  <si>
    <t xml:space="preserve">                      Dokdonia sp. Dokd-P16</t>
  </si>
  <si>
    <t xml:space="preserve">                    Dokdonia donghaensis</t>
  </si>
  <si>
    <t xml:space="preserve">                      Dokdonia donghaensis DSW-1</t>
  </si>
  <si>
    <t xml:space="preserve">                  unclassified Flavobacteriaceae</t>
  </si>
  <si>
    <t xml:space="preserve">                    Flavobacteriaceae bacterium MAR_2010_188</t>
  </si>
  <si>
    <t xml:space="preserve">                    Flavobacteriaceae bacterium UJ101</t>
  </si>
  <si>
    <t xml:space="preserve">                    Flavobacteriaceae bacterium 3519-10</t>
  </si>
  <si>
    <t xml:space="preserve">                    Flavobacteriaceae bacterium</t>
  </si>
  <si>
    <t xml:space="preserve">                  Aquimarina</t>
  </si>
  <si>
    <t xml:space="preserve">                    unclassified Aquimarina</t>
  </si>
  <si>
    <t xml:space="preserve">                      Aquimarina sp. BL5</t>
  </si>
  <si>
    <t xml:space="preserve">                      Aquimarina sp. AD1</t>
  </si>
  <si>
    <t xml:space="preserve">                      Aquimarina sp. AD10</t>
  </si>
  <si>
    <t xml:space="preserve">                  Gramella</t>
  </si>
  <si>
    <t xml:space="preserve">                    Gramella salexigens</t>
  </si>
  <si>
    <t xml:space="preserve">                    unclassified Gramella</t>
  </si>
  <si>
    <t xml:space="preserve">                      Gramella sp. MAR_2010_102</t>
  </si>
  <si>
    <t xml:space="preserve">                      Gramella sp. MAR_2010_147</t>
  </si>
  <si>
    <t xml:space="preserve">                    Gramella flava</t>
  </si>
  <si>
    <t xml:space="preserve">                      Gramella flava JLT2011</t>
  </si>
  <si>
    <t xml:space="preserve">                    Gramella fulva</t>
  </si>
  <si>
    <t xml:space="preserve">                  Myroides</t>
  </si>
  <si>
    <t xml:space="preserve">                    Myroides odoratus</t>
  </si>
  <si>
    <t xml:space="preserve">                      Myroides odoratus DSM 2801</t>
  </si>
  <si>
    <t xml:space="preserve">                    Myroides profundi</t>
  </si>
  <si>
    <t xml:space="preserve">                  Salegentibacter</t>
  </si>
  <si>
    <t xml:space="preserve">                    Salegentibacter salegens</t>
  </si>
  <si>
    <t xml:space="preserve">                    unclassified Salegentibacter</t>
  </si>
  <si>
    <t xml:space="preserve">                      Salegentibacter sp. T436</t>
  </si>
  <si>
    <t xml:space="preserve">                  Psychroflexus</t>
  </si>
  <si>
    <t xml:space="preserve">                    Psychroflexus torquis</t>
  </si>
  <si>
    <t xml:space="preserve">                      Psychroflexus torquis ATCC 700755</t>
  </si>
  <si>
    <t xml:space="preserve">                  Tenacibaculum</t>
  </si>
  <si>
    <t xml:space="preserve">                    Tenacibaculum jejuense</t>
  </si>
  <si>
    <t xml:space="preserve">                    Tenacibaculum mesophilum</t>
  </si>
  <si>
    <t xml:space="preserve">                    Tenacibaculum todarodis</t>
  </si>
  <si>
    <t xml:space="preserve">                    unclassified Tenacibaculum</t>
  </si>
  <si>
    <t xml:space="preserve">                      Tenacibaculum sp. SZ-18</t>
  </si>
  <si>
    <t xml:space="preserve">                    Tenacibaculum maritimum</t>
  </si>
  <si>
    <t xml:space="preserve">                      Tenacibaculum maritimum NCIMB 2154</t>
  </si>
  <si>
    <t xml:space="preserve">                    Tenacibaculum dicentrarchi</t>
  </si>
  <si>
    <t xml:space="preserve">                  Mariniflexile</t>
  </si>
  <si>
    <t xml:space="preserve">                    unclassified Mariniflexile</t>
  </si>
  <si>
    <t xml:space="preserve">                      Mariniflexile sp. TRM1-10</t>
  </si>
  <si>
    <t xml:space="preserve">                  Maribacter</t>
  </si>
  <si>
    <t xml:space="preserve">                    unclassified Maribacter</t>
  </si>
  <si>
    <t xml:space="preserve">                      Maribacter sp. HTCC2170</t>
  </si>
  <si>
    <t xml:space="preserve">                      Maribacter sp. T28</t>
  </si>
  <si>
    <t xml:space="preserve">                      Maribacter sp. MAR_2009_60</t>
  </si>
  <si>
    <t xml:space="preserve">                    Maribacter cobaltidurans</t>
  </si>
  <si>
    <t xml:space="preserve">                  Olleya</t>
  </si>
  <si>
    <t xml:space="preserve">                    unclassified Olleya</t>
  </si>
  <si>
    <t xml:space="preserve">                      Olleya sp. Bg11-27</t>
  </si>
  <si>
    <t xml:space="preserve">                    Olleya aquimaris</t>
  </si>
  <si>
    <t xml:space="preserve">                  Aequorivita</t>
  </si>
  <si>
    <t xml:space="preserve">                    Aequorivita sublithincola</t>
  </si>
  <si>
    <t xml:space="preserve">                      Aequorivita sublithincola DSM 14238</t>
  </si>
  <si>
    <t xml:space="preserve">                  Lacinutrix</t>
  </si>
  <si>
    <t xml:space="preserve">                    unclassified Lacinutrix</t>
  </si>
  <si>
    <t xml:space="preserve">                      Lacinutrix sp. 5H-3-7-4</t>
  </si>
  <si>
    <t xml:space="preserve">                      Lacinutrix sp. Bg11-31</t>
  </si>
  <si>
    <t xml:space="preserve">                    Lacinutrix venerupis</t>
  </si>
  <si>
    <t xml:space="preserve">                  Zunongwangia</t>
  </si>
  <si>
    <t xml:space="preserve">                    Zunongwangia profunda</t>
  </si>
  <si>
    <t xml:space="preserve">                      Zunongwangia profunda SM-A87</t>
  </si>
  <si>
    <t xml:space="preserve">                  Cellulophaga</t>
  </si>
  <si>
    <t xml:space="preserve">                    Cellulophaga lytica</t>
  </si>
  <si>
    <t xml:space="preserve">                    Cellulophaga baltica</t>
  </si>
  <si>
    <t xml:space="preserve">                      Cellulophaga baltica 18</t>
  </si>
  <si>
    <t xml:space="preserve">                    Cellulophaga algicola</t>
  </si>
  <si>
    <t xml:space="preserve">                      Cellulophaga algicola DSM 14237</t>
  </si>
  <si>
    <t xml:space="preserve">                  Formosa</t>
  </si>
  <si>
    <t xml:space="preserve">                    unclassified Formosa</t>
  </si>
  <si>
    <t xml:space="preserve">                      Formosa sp. Hel1_31_208</t>
  </si>
  <si>
    <t xml:space="preserve">                      Formosa sp. Hel3_A1_48</t>
  </si>
  <si>
    <t xml:space="preserve">                    Formosa agariphila</t>
  </si>
  <si>
    <t xml:space="preserve">                      Formosa agariphila KMM 3901</t>
  </si>
  <si>
    <t xml:space="preserve">                  Robiginitalea</t>
  </si>
  <si>
    <t xml:space="preserve">                    Robiginitalea biformata</t>
  </si>
  <si>
    <t xml:space="preserve">                      Robiginitalea biformata HTCC2501</t>
  </si>
  <si>
    <t xml:space="preserve">                  Zobellia</t>
  </si>
  <si>
    <t xml:space="preserve">                    Zobellia galactanivorans</t>
  </si>
  <si>
    <t xml:space="preserve">                  Urechidicola</t>
  </si>
  <si>
    <t xml:space="preserve">                    Urechidicola croceus</t>
  </si>
  <si>
    <t xml:space="preserve">                  Arenibacter</t>
  </si>
  <si>
    <t xml:space="preserve">                    Arenibacter algicola</t>
  </si>
  <si>
    <t xml:space="preserve">                  Euzebyella</t>
  </si>
  <si>
    <t xml:space="preserve">                    Euzebyella marina</t>
  </si>
  <si>
    <t xml:space="preserve">                  Winogradskyella</t>
  </si>
  <si>
    <t xml:space="preserve">                    unclassified Winogradskyella</t>
  </si>
  <si>
    <t xml:space="preserve">                      Winogradskyella sp. J14-2</t>
  </si>
  <si>
    <t xml:space="preserve">                      Winogradskyella sp. PG-2</t>
  </si>
  <si>
    <t xml:space="preserve">                  Weeksella</t>
  </si>
  <si>
    <t xml:space="preserve">                    Weeksella virosa</t>
  </si>
  <si>
    <t xml:space="preserve">                      Weeksella virosa DSM 16922</t>
  </si>
  <si>
    <t xml:space="preserve">                  Nonlabens</t>
  </si>
  <si>
    <t xml:space="preserve">                    Nonlabens dokdonensis</t>
  </si>
  <si>
    <t xml:space="preserve">                      Nonlabens dokdonensis DSW-6</t>
  </si>
  <si>
    <t xml:space="preserve">                    Nonlabens spongiae</t>
  </si>
  <si>
    <t xml:space="preserve">                    unclassified Nonlabens</t>
  </si>
  <si>
    <t xml:space="preserve">                      Nonlabens sp. MB-3u-79</t>
  </si>
  <si>
    <t xml:space="preserve">                  Kordia</t>
  </si>
  <si>
    <t xml:space="preserve">                    unclassified Kordia</t>
  </si>
  <si>
    <t xml:space="preserve">                      Kordia sp. SMS9</t>
  </si>
  <si>
    <t xml:space="preserve">                  Seonamhaeicola</t>
  </si>
  <si>
    <t xml:space="preserve">                    unclassified Seonamhaeicola</t>
  </si>
  <si>
    <t xml:space="preserve">                      Seonamhaeicola sp. S2-3</t>
  </si>
  <si>
    <t xml:space="preserve">                  Muricauda</t>
  </si>
  <si>
    <t xml:space="preserve">                    Muricauda ruestringensis</t>
  </si>
  <si>
    <t xml:space="preserve">                      Muricauda ruestringensis DSM 13258</t>
  </si>
  <si>
    <t xml:space="preserve">                    Muricauda lutaonensis</t>
  </si>
  <si>
    <t xml:space="preserve">                  Gillisia</t>
  </si>
  <si>
    <t xml:space="preserve">                    unclassified Gillisia</t>
  </si>
  <si>
    <t xml:space="preserve">                      Gillisia sp. Hel1_33_143</t>
  </si>
  <si>
    <t xml:space="preserve">                  Aureitalea</t>
  </si>
  <si>
    <t xml:space="preserve">                    unclassified Aureitalea</t>
  </si>
  <si>
    <t xml:space="preserve">                      Aureitalea sp. RR4-38</t>
  </si>
  <si>
    <t xml:space="preserve">                  Ornithobacterium</t>
  </si>
  <si>
    <t xml:space="preserve">                    Ornithobacterium rhinotracheale</t>
  </si>
  <si>
    <t xml:space="preserve">                  Riemerella</t>
  </si>
  <si>
    <t xml:space="preserve">                    Riemerella anatipestifer</t>
  </si>
  <si>
    <t xml:space="preserve">                  Croceibacter</t>
  </si>
  <si>
    <t xml:space="preserve">                    Croceibacter atlanticus</t>
  </si>
  <si>
    <t xml:space="preserve">                      Croceibacter atlanticus HTCC2559</t>
  </si>
  <si>
    <t xml:space="preserve">                unclassified Flavobacteriales</t>
  </si>
  <si>
    <t xml:space="preserve">                  Candidatus Sulcia</t>
  </si>
  <si>
    <t xml:space="preserve">                    Candidatus Sulcia muelleri</t>
  </si>
  <si>
    <t xml:space="preserve">                Ichthyobacteriaceae</t>
  </si>
  <si>
    <t xml:space="preserve">                  Ichthyobacterium</t>
  </si>
  <si>
    <t xml:space="preserve">                    Ichthyobacterium seriolicida</t>
  </si>
  <si>
    <t xml:space="preserve">                Cryomorphaceae</t>
  </si>
  <si>
    <t xml:space="preserve">                  Owenweeksia</t>
  </si>
  <si>
    <t xml:space="preserve">                    Owenweeksia hongkongensis</t>
  </si>
  <si>
    <t xml:space="preserve">                      Owenweeksia hongkongensis DSM 17368</t>
  </si>
  <si>
    <t xml:space="preserve">                Blattabacteriaceae</t>
  </si>
  <si>
    <t xml:space="preserve">                  Blattabacterium</t>
  </si>
  <si>
    <t xml:space="preserve">                    unclassified Blattabacterium</t>
  </si>
  <si>
    <t xml:space="preserve">                      Blattabacterium sp. (Mastotermes darwiniensis)</t>
  </si>
  <si>
    <t xml:space="preserve">                        Blattabacterium sp. (Mastotermes darwiniensis) str. MADAR</t>
  </si>
  <si>
    <t xml:space="preserve">                      Blattabacterium sp. (Periplaneta americana)</t>
  </si>
  <si>
    <t xml:space="preserve">                        Blattabacterium sp. (Periplaneta americana) str. BPLAN</t>
  </si>
  <si>
    <t xml:space="preserve">                      Blattabacterium sp. (Nauphoeta cinerea)</t>
  </si>
  <si>
    <t xml:space="preserve">                    Blattabacterium cuenoti</t>
  </si>
  <si>
    <t xml:space="preserve">                      Blattabacterium cuenoti STAT</t>
  </si>
  <si>
    <t xml:space="preserve">                    Blattabacterium punctulatus</t>
  </si>
  <si>
    <t xml:space="preserve">                    Blattabacterium clevelandi</t>
  </si>
  <si>
    <t xml:space="preserve">                Crocinitomicaceae</t>
  </si>
  <si>
    <t xml:space="preserve">                  Fluviicola</t>
  </si>
  <si>
    <t xml:space="preserve">                    Fluviicola taffensis</t>
  </si>
  <si>
    <t xml:space="preserve">                      Fluviicola taffensis DSM 16823</t>
  </si>
  <si>
    <t xml:space="preserve">            Bacteroidia</t>
  </si>
  <si>
    <t xml:space="preserve">              Bacteroidales</t>
  </si>
  <si>
    <t xml:space="preserve">                Bacteroidaceae</t>
  </si>
  <si>
    <t xml:space="preserve">                  Bacteroides</t>
  </si>
  <si>
    <t xml:space="preserve">                    Bacteroides ovatus</t>
  </si>
  <si>
    <t xml:space="preserve">                    Bacteroides thetaiotaomicron</t>
  </si>
  <si>
    <t xml:space="preserve">                    Bacteroides caecimuris</t>
  </si>
  <si>
    <t xml:space="preserve">                    Bacteroides helcogenes</t>
  </si>
  <si>
    <t xml:space="preserve">                      Bacteroides helcogenes P 36-108</t>
  </si>
  <si>
    <t xml:space="preserve">                    Bacteroides fragilis</t>
  </si>
  <si>
    <t xml:space="preserve">                      Bacteroides fragilis NCTC 9343</t>
  </si>
  <si>
    <t xml:space="preserve">                    Bacteroides dorei</t>
  </si>
  <si>
    <t xml:space="preserve">                      Bacteroides dorei CL03T12C01</t>
  </si>
  <si>
    <t xml:space="preserve">                    Bacteroides coprosuis</t>
  </si>
  <si>
    <t xml:space="preserve">                      Bacteroides coprosuis DSM 18011</t>
  </si>
  <si>
    <t xml:space="preserve">                    Bacteroides cellulosilyticus</t>
  </si>
  <si>
    <t xml:space="preserve">                    Bacteroides zoogleoformans</t>
  </si>
  <si>
    <t xml:space="preserve">                    Bacteroides caccae</t>
  </si>
  <si>
    <t xml:space="preserve">                Dysgonamonadaceae</t>
  </si>
  <si>
    <t xml:space="preserve">                  Proteiniphilum</t>
  </si>
  <si>
    <t xml:space="preserve">                    Proteiniphilum saccharofermentans</t>
  </si>
  <si>
    <t xml:space="preserve">                Rikenellaceae</t>
  </si>
  <si>
    <t xml:space="preserve">                  Alistipes</t>
  </si>
  <si>
    <t xml:space="preserve">                    Alistipes finegoldii</t>
  </si>
  <si>
    <t xml:space="preserve">                      Alistipes finegoldii DSM 17242</t>
  </si>
  <si>
    <t xml:space="preserve">                    Alistipes shahii</t>
  </si>
  <si>
    <t xml:space="preserve">                      Alistipes shahii WAL 8301</t>
  </si>
  <si>
    <t xml:space="preserve">                    Alistipes megaguti</t>
  </si>
  <si>
    <t xml:space="preserve">                Prevotellaceae</t>
  </si>
  <si>
    <t xml:space="preserve">                  Prevotella</t>
  </si>
  <si>
    <t xml:space="preserve">                    Prevotella melaninogenica</t>
  </si>
  <si>
    <t xml:space="preserve">                    Prevotella jejuni</t>
  </si>
  <si>
    <t xml:space="preserve">                    Prevotella dentalis</t>
  </si>
  <si>
    <t xml:space="preserve">                      Prevotella dentalis DSM 3688</t>
  </si>
  <si>
    <t xml:space="preserve">                    Prevotella fusca</t>
  </si>
  <si>
    <t xml:space="preserve">                      Prevotella fusca JCM 17724</t>
  </si>
  <si>
    <t xml:space="preserve">                    Prevotella enoeca</t>
  </si>
  <si>
    <t xml:space="preserve">                    Prevotella intermedia</t>
  </si>
  <si>
    <t xml:space="preserve">                    Prevotella denticola</t>
  </si>
  <si>
    <t xml:space="preserve">                      Prevotella denticola F0289</t>
  </si>
  <si>
    <t xml:space="preserve">                    unclassified Prevotella</t>
  </si>
  <si>
    <t xml:space="preserve">                      Prevotella sp. oral taxon 299</t>
  </si>
  <si>
    <t xml:space="preserve">                        Prevotella sp. oral taxon 299 str. F0039</t>
  </si>
  <si>
    <t xml:space="preserve">                    Prevotella ruminicola</t>
  </si>
  <si>
    <t xml:space="preserve">                      Prevotella ruminicola 23</t>
  </si>
  <si>
    <t xml:space="preserve">                unclassified Bacteroidales</t>
  </si>
  <si>
    <t xml:space="preserve">                  Candidatus Azobacteroides</t>
  </si>
  <si>
    <t xml:space="preserve">                    Candidatus Azobacteroides pseudotrichonymphae</t>
  </si>
  <si>
    <t xml:space="preserve">                      Candidatus Azobacteroides pseudotrichonymphae genomovar. CFP2</t>
  </si>
  <si>
    <t xml:space="preserve">                Porphyromonadaceae</t>
  </si>
  <si>
    <t xml:space="preserve">                  Porphyromonas</t>
  </si>
  <si>
    <t xml:space="preserve">                    Porphyromonas gingivalis</t>
  </si>
  <si>
    <t xml:space="preserve">                    Porphyromonas asaccharolytica</t>
  </si>
  <si>
    <t xml:space="preserve">                      Porphyromonas asaccharolytica DSM 20707</t>
  </si>
  <si>
    <t xml:space="preserve">                    Porphyromonas crevioricanis</t>
  </si>
  <si>
    <t xml:space="preserve">                  Fermentimonas</t>
  </si>
  <si>
    <t xml:space="preserve">                    Fermentimonas caenicola</t>
  </si>
  <si>
    <t xml:space="preserve">                Odoribacteraceae</t>
  </si>
  <si>
    <t xml:space="preserve">                  Odoribacter</t>
  </si>
  <si>
    <t xml:space="preserve">                    Odoribacter splanchnicus</t>
  </si>
  <si>
    <t xml:space="preserve">                Tannerellaceae</t>
  </si>
  <si>
    <t xml:space="preserve">                  Tannerella</t>
  </si>
  <si>
    <t xml:space="preserve">                    Tannerella forsythia</t>
  </si>
  <si>
    <t xml:space="preserve">                    unclassified Tannerella</t>
  </si>
  <si>
    <t xml:space="preserve">                      Tannerella sp. oral taxon HOT-286</t>
  </si>
  <si>
    <t xml:space="preserve">                  Parabacteroides</t>
  </si>
  <si>
    <t xml:space="preserve">                Barnesiellaceae</t>
  </si>
  <si>
    <t xml:space="preserve">                  Barnesiella</t>
  </si>
  <si>
    <t xml:space="preserve">                    Barnesiella viscericola</t>
  </si>
  <si>
    <t xml:space="preserve">                      Barnesiella viscericola DSM 18177</t>
  </si>
  <si>
    <t xml:space="preserve">                Paludibacteraceae</t>
  </si>
  <si>
    <t xml:space="preserve">                  Paludibacter</t>
  </si>
  <si>
    <t xml:space="preserve">                    Paludibacter propionicigenes</t>
  </si>
  <si>
    <t xml:space="preserve">                      Paludibacter propionicigenes WB4</t>
  </si>
  <si>
    <t xml:space="preserve">              Marinilabiliales</t>
  </si>
  <si>
    <t xml:space="preserve">                Salinivirgaceae</t>
  </si>
  <si>
    <t xml:space="preserve">                  Salinivirga</t>
  </si>
  <si>
    <t xml:space="preserve">                    Salinivirga cyanobacteriivorans</t>
  </si>
  <si>
    <t xml:space="preserve">                Marinilabiliaceae</t>
  </si>
  <si>
    <t xml:space="preserve">                  Alkalitalea</t>
  </si>
  <si>
    <t xml:space="preserve">                    Alkalitalea saponilacus</t>
  </si>
  <si>
    <t xml:space="preserve">                Prolixibacteraceae</t>
  </si>
  <si>
    <t xml:space="preserve">                  Draconibacterium</t>
  </si>
  <si>
    <t xml:space="preserve">                    Draconibacterium orientale</t>
  </si>
  <si>
    <t xml:space="preserve">                Marinifilaceae</t>
  </si>
  <si>
    <t xml:space="preserve">                  Labilibaculum</t>
  </si>
  <si>
    <t xml:space="preserve">                    Labilibaculum antarcticum</t>
  </si>
  <si>
    <t xml:space="preserve">            Cytophagia</t>
  </si>
  <si>
    <t xml:space="preserve">              Cytophagales</t>
  </si>
  <si>
    <t xml:space="preserve">                Hymenobacteraceae</t>
  </si>
  <si>
    <t xml:space="preserve">                  Hymenobacter</t>
  </si>
  <si>
    <t xml:space="preserve">                    unclassified Hymenobacter</t>
  </si>
  <si>
    <t xml:space="preserve">                      Hymenobacter sp. PAMC 26628</t>
  </si>
  <si>
    <t xml:space="preserve">                      Hymenobacter sp. PAMC 26554</t>
  </si>
  <si>
    <t xml:space="preserve">                      Hymenobacter sp. APR13</t>
  </si>
  <si>
    <t xml:space="preserve">                      Hymenobacter sp. DG25B</t>
  </si>
  <si>
    <t xml:space="preserve">                      Hymenobacter sp. DG25A</t>
  </si>
  <si>
    <t xml:space="preserve">                    Hymenobacter nivis</t>
  </si>
  <si>
    <t xml:space="preserve">                    Hymenobacter sedentarius</t>
  </si>
  <si>
    <t xml:space="preserve">                    Hymenobacter swuensis</t>
  </si>
  <si>
    <t xml:space="preserve">                      Hymenobacter swuensis DY53</t>
  </si>
  <si>
    <t xml:space="preserve">                    Hymenobacter oligotrophus</t>
  </si>
  <si>
    <t xml:space="preserve">                  Pontibacter</t>
  </si>
  <si>
    <t xml:space="preserve">                    Pontibacter actiniarum</t>
  </si>
  <si>
    <t xml:space="preserve">                    Pontibacter akesuensis</t>
  </si>
  <si>
    <t xml:space="preserve">                    Pontibacter korlensis</t>
  </si>
  <si>
    <t xml:space="preserve">                  Rufibacter</t>
  </si>
  <si>
    <t xml:space="preserve">                    unclassified Rufibacter</t>
  </si>
  <si>
    <t xml:space="preserve">                      Rufibacter sp. DG15C</t>
  </si>
  <si>
    <t xml:space="preserve">                      Rufibacter sp. DG31D</t>
  </si>
  <si>
    <t xml:space="preserve">                    Rufibacter tibetensis</t>
  </si>
  <si>
    <t xml:space="preserve">                Cytophagaceae</t>
  </si>
  <si>
    <t xml:space="preserve">                  Dyadobacter</t>
  </si>
  <si>
    <t xml:space="preserve">                    Dyadobacter fermentans</t>
  </si>
  <si>
    <t xml:space="preserve">                      Dyadobacter fermentans DSM 18053</t>
  </si>
  <si>
    <t xml:space="preserve">                  Spirosoma</t>
  </si>
  <si>
    <t xml:space="preserve">                    Spirosoma montaniterrae</t>
  </si>
  <si>
    <t xml:space="preserve">                    Spirosoma pollinicola</t>
  </si>
  <si>
    <t xml:space="preserve">                    Spirosoma radiotolerans</t>
  </si>
  <si>
    <t xml:space="preserve">                    Spirosoma rigui</t>
  </si>
  <si>
    <t xml:space="preserve">                    Spirosoma aerolatum</t>
  </si>
  <si>
    <t xml:space="preserve">                  Fibrella</t>
  </si>
  <si>
    <t xml:space="preserve">                    Fibrella aestuarina</t>
  </si>
  <si>
    <t xml:space="preserve">                      Fibrella aestuarina BUZ 2</t>
  </si>
  <si>
    <t xml:space="preserve">                    unclassified Fibrella</t>
  </si>
  <si>
    <t xml:space="preserve">                      Fibrella sp. ES10-3-2-2</t>
  </si>
  <si>
    <t xml:space="preserve">                  Cytophaga</t>
  </si>
  <si>
    <t xml:space="preserve">                    Cytophaga hutchinsonii</t>
  </si>
  <si>
    <t xml:space="preserve">                      Cytophaga hutchinsonii ATCC 33406</t>
  </si>
  <si>
    <t xml:space="preserve">                  Runella</t>
  </si>
  <si>
    <t xml:space="preserve">                    Runella slithyformis</t>
  </si>
  <si>
    <t xml:space="preserve">                      Runella slithyformis DSM 19594</t>
  </si>
  <si>
    <t xml:space="preserve">                    unclassified Runella</t>
  </si>
  <si>
    <t xml:space="preserve">                      Runella sp. SP2</t>
  </si>
  <si>
    <t xml:space="preserve">                      Runella sp. HYN0085</t>
  </si>
  <si>
    <t xml:space="preserve">                  Leadbetterella</t>
  </si>
  <si>
    <t xml:space="preserve">                    Leadbetterella byssophila</t>
  </si>
  <si>
    <t xml:space="preserve">                      Leadbetterella byssophila DSM 17132</t>
  </si>
  <si>
    <t xml:space="preserve">                  Arcticibacterium</t>
  </si>
  <si>
    <t xml:space="preserve">                    Arcticibacterium luteifluviistationis</t>
  </si>
  <si>
    <t xml:space="preserve">                Cyclobacteriaceae</t>
  </si>
  <si>
    <t xml:space="preserve">                  Belliella</t>
  </si>
  <si>
    <t xml:space="preserve">                    Belliella baltica</t>
  </si>
  <si>
    <t xml:space="preserve">                      Belliella baltica DSM 15883</t>
  </si>
  <si>
    <t xml:space="preserve">                  Echinicola</t>
  </si>
  <si>
    <t xml:space="preserve">                    Echinicola strongylocentroti</t>
  </si>
  <si>
    <t xml:space="preserve">                    Echinicola vietnamensis</t>
  </si>
  <si>
    <t xml:space="preserve">                      Echinicola vietnamensis DSM 17526</t>
  </si>
  <si>
    <t xml:space="preserve">                  Cyclobacterium</t>
  </si>
  <si>
    <t xml:space="preserve">                    Cyclobacterium marinum</t>
  </si>
  <si>
    <t xml:space="preserve">                      Cyclobacterium marinum DSM 745</t>
  </si>
  <si>
    <t xml:space="preserve">                    Cyclobacterium amurskyense</t>
  </si>
  <si>
    <t xml:space="preserve">                  Algoriphagus</t>
  </si>
  <si>
    <t xml:space="preserve">                    Algoriphagus machipongonensis</t>
  </si>
  <si>
    <t xml:space="preserve">                    Algoriphagus sanaruensis</t>
  </si>
  <si>
    <t xml:space="preserve">                  Aquiflexum</t>
  </si>
  <si>
    <t xml:space="preserve">                    Aquiflexum balticum</t>
  </si>
  <si>
    <t xml:space="preserve">                      Aquiflexum balticum DSM 16537</t>
  </si>
  <si>
    <t xml:space="preserve">                Bernardetiaceae</t>
  </si>
  <si>
    <t xml:space="preserve">                  Bernardetia</t>
  </si>
  <si>
    <t xml:space="preserve">                    Bernardetia litoralis</t>
  </si>
  <si>
    <t xml:space="preserve">                      Bernardetia litoralis DSM 6794</t>
  </si>
  <si>
    <t xml:space="preserve">                Persicobacteraceae</t>
  </si>
  <si>
    <t xml:space="preserve">                  Persicobacter</t>
  </si>
  <si>
    <t xml:space="preserve">                    unclassified Persicobacter</t>
  </si>
  <si>
    <t xml:space="preserve">                      Persicobacter sp. JZB09</t>
  </si>
  <si>
    <t xml:space="preserve">                Amoebophilaceae</t>
  </si>
  <si>
    <t xml:space="preserve">                  Candidatus Cardinium</t>
  </si>
  <si>
    <t xml:space="preserve">                    Cardinium endosymbiont of Encarsia pergandiella</t>
  </si>
  <si>
    <t xml:space="preserve">                      Cardinium endosymbiont cEper1 of Encarsia pergandiella</t>
  </si>
  <si>
    <t xml:space="preserve">                    Candidatus Cardinium hertigii</t>
  </si>
  <si>
    <t xml:space="preserve">                    Cardinium endosymbiont of Sogatella furcifera</t>
  </si>
  <si>
    <t xml:space="preserve">                Flammeovirgaceae</t>
  </si>
  <si>
    <t xml:space="preserve">                  unclassified Flammeovirgaceae</t>
  </si>
  <si>
    <t xml:space="preserve">                    Flammeovirgaceae bacterium 311</t>
  </si>
  <si>
    <t xml:space="preserve">                  Flammeovirga</t>
  </si>
  <si>
    <t xml:space="preserve">                    unclassified Flammeovirga</t>
  </si>
  <si>
    <t xml:space="preserve">                      Flammeovirga sp. MY04</t>
  </si>
  <si>
    <t xml:space="preserve">                  Marivirga</t>
  </si>
  <si>
    <t xml:space="preserve">                    Marivirga tractuosa</t>
  </si>
  <si>
    <t xml:space="preserve">                      Marivirga tractuosa DSM 4126</t>
  </si>
  <si>
    <t xml:space="preserve">                unclassified Cytophagales</t>
  </si>
  <si>
    <t xml:space="preserve">                  Chryseolinea</t>
  </si>
  <si>
    <t xml:space="preserve">                    Chryseolinea soli</t>
  </si>
  <si>
    <t xml:space="preserve">                  unclassified Cytophagales (miscellaneous)</t>
  </si>
  <si>
    <t xml:space="preserve">                    Cytophagales bacterium TFI 002</t>
  </si>
  <si>
    <t xml:space="preserve">            Sphingobacteriia</t>
  </si>
  <si>
    <t xml:space="preserve">              Sphingobacteriales</t>
  </si>
  <si>
    <t xml:space="preserve">                Sphingobacteriaceae</t>
  </si>
  <si>
    <t xml:space="preserve">                  Sphingobacterium</t>
  </si>
  <si>
    <t xml:space="preserve">                    unclassified Sphingobacterium</t>
  </si>
  <si>
    <t xml:space="preserve">                      Sphingobacterium sp. 21</t>
  </si>
  <si>
    <t xml:space="preserve">                      Sphingobacterium sp. ML3W</t>
  </si>
  <si>
    <t xml:space="preserve">                      Sphingobacterium sp. G1-14</t>
  </si>
  <si>
    <t xml:space="preserve">                    Sphingobacterium mizutaii</t>
  </si>
  <si>
    <t xml:space="preserve">                  Pedobacter</t>
  </si>
  <si>
    <t xml:space="preserve">                    unclassified Pedobacter</t>
  </si>
  <si>
    <t xml:space="preserve">                      Pedobacter sp. PACM 27299</t>
  </si>
  <si>
    <t xml:space="preserve">                      Pedobacter sp. G11</t>
  </si>
  <si>
    <t xml:space="preserve">                      Pedobacter sp. eg</t>
  </si>
  <si>
    <t xml:space="preserve">                    Pedobacter cryoconitis</t>
  </si>
  <si>
    <t xml:space="preserve">                    Pedobacter ginsengisoli</t>
  </si>
  <si>
    <t xml:space="preserve">                    Pedobacter steynii</t>
  </si>
  <si>
    <t xml:space="preserve">                    Pedobacter heparinus</t>
  </si>
  <si>
    <t xml:space="preserve">                      Pedobacter heparinus DSM 2366</t>
  </si>
  <si>
    <t xml:space="preserve">                  Mucilaginibacter</t>
  </si>
  <si>
    <t xml:space="preserve">                    Mucilaginibacter paludis</t>
  </si>
  <si>
    <t xml:space="preserve">                      Mucilaginibacter paludis DSM 18603</t>
  </si>
  <si>
    <t xml:space="preserve">                    Mucilaginibacter mallensis</t>
  </si>
  <si>
    <t xml:space="preserve">                    Mucilaginibacter gotjawali</t>
  </si>
  <si>
    <t xml:space="preserve">                    Mucilaginibacter xinganensis</t>
  </si>
  <si>
    <t xml:space="preserve">                    unclassified Mucilaginibacter</t>
  </si>
  <si>
    <t xml:space="preserve">                      Mucilaginibacter sp. HYN0043</t>
  </si>
  <si>
    <t xml:space="preserve">                      Mucilaginibacter sp. PAMC 26640</t>
  </si>
  <si>
    <t xml:space="preserve">                  Solitalea</t>
  </si>
  <si>
    <t xml:space="preserve">                    Solitalea canadensis</t>
  </si>
  <si>
    <t xml:space="preserve">                      Solitalea canadensis DSM 3403</t>
  </si>
  <si>
    <t xml:space="preserve">                  Pseudopedobacter</t>
  </si>
  <si>
    <t xml:space="preserve">                    Pseudopedobacter saltans</t>
  </si>
  <si>
    <t xml:space="preserve">                      Pseudopedobacter saltans DSM 12145</t>
  </si>
  <si>
    <t xml:space="preserve">                  unclassified Sphingobacteriaceae</t>
  </si>
  <si>
    <t xml:space="preserve">                    Sphingobacteriaceae bacterium GW460-11-11-14-LB5</t>
  </si>
  <si>
    <t xml:space="preserve">            Chitinophagia</t>
  </si>
  <si>
    <t xml:space="preserve">              Chitinophagales</t>
  </si>
  <si>
    <t xml:space="preserve">                Chitinophagaceae</t>
  </si>
  <si>
    <t xml:space="preserve">                  Filimonas</t>
  </si>
  <si>
    <t xml:space="preserve">                    Filimonas lacunae</t>
  </si>
  <si>
    <t xml:space="preserve">                  Niastella</t>
  </si>
  <si>
    <t xml:space="preserve">                    Niastella koreensis</t>
  </si>
  <si>
    <t xml:space="preserve">                      Niastella koreensis GR20-10</t>
  </si>
  <si>
    <t xml:space="preserve">                  Niabella</t>
  </si>
  <si>
    <t xml:space="preserve">                    Niabella ginsenosidivorans</t>
  </si>
  <si>
    <t xml:space="preserve">                    Niabella soli</t>
  </si>
  <si>
    <t xml:space="preserve">                      Niabella soli DSM 19437</t>
  </si>
  <si>
    <t xml:space="preserve">                  Chitinophaga</t>
  </si>
  <si>
    <t xml:space="preserve">                    Chitinophaga pinensis</t>
  </si>
  <si>
    <t xml:space="preserve">                      Chitinophaga pinensis DSM 2588</t>
  </si>
  <si>
    <t xml:space="preserve">                    unclassified Chitinophaga</t>
  </si>
  <si>
    <t xml:space="preserve">                      Chitinophaga sp. MD30</t>
  </si>
  <si>
    <t xml:space="preserve">                    Chitinophaga caeni</t>
  </si>
  <si>
    <t xml:space="preserve">                  Arachidicoccus</t>
  </si>
  <si>
    <t xml:space="preserve">                    unclassified Arachidicoccus</t>
  </si>
  <si>
    <t xml:space="preserve">                      Arachidicoccus sp. BS20</t>
  </si>
  <si>
    <t xml:space="preserve">                  Paraflavitalea</t>
  </si>
  <si>
    <t xml:space="preserve">                    Paraflavitalea soli</t>
  </si>
  <si>
    <t xml:space="preserve">                  Flavisolibacter</t>
  </si>
  <si>
    <t xml:space="preserve">                    Flavisolibacter tropicus</t>
  </si>
  <si>
    <t xml:space="preserve">            Bacteroidetes Order II. Incertae sedis</t>
  </si>
  <si>
    <t xml:space="preserve">              Rhodothermaceae</t>
  </si>
  <si>
    <t xml:space="preserve">                Rhodothermus</t>
  </si>
  <si>
    <t xml:space="preserve">                  Rhodothermus marinus</t>
  </si>
  <si>
    <t xml:space="preserve">                    Rhodothermus marinus DSM 4252</t>
  </si>
  <si>
    <t xml:space="preserve">                    Rhodothermus marinus SG0.5JP17-172</t>
  </si>
  <si>
    <t xml:space="preserve">                unclassified Rhodothermaceae</t>
  </si>
  <si>
    <t xml:space="preserve">                  Rhodothermaceae bacterium RA</t>
  </si>
  <si>
    <t xml:space="preserve">                  Rhodothermaceae bacterium</t>
  </si>
  <si>
    <t xml:space="preserve">                Salinibacter</t>
  </si>
  <si>
    <t xml:space="preserve">                  Salinibacter ruber</t>
  </si>
  <si>
    <t xml:space="preserve">            Saprospiria</t>
  </si>
  <si>
    <t xml:space="preserve">              Saprospirales</t>
  </si>
  <si>
    <t xml:space="preserve">                Haliscomenobacteraceae</t>
  </si>
  <si>
    <t xml:space="preserve">                  Haliscomenobacter</t>
  </si>
  <si>
    <t xml:space="preserve">                    Haliscomenobacter hydrossis</t>
  </si>
  <si>
    <t xml:space="preserve">                      Haliscomenobacter hydrossis DSM 1100</t>
  </si>
  <si>
    <t xml:space="preserve">          Chlorobi</t>
  </si>
  <si>
    <t xml:space="preserve">            Chlorobia</t>
  </si>
  <si>
    <t xml:space="preserve">              Chlorobiales</t>
  </si>
  <si>
    <t xml:space="preserve">                Chlorobiaceae</t>
  </si>
  <si>
    <t xml:space="preserve">                  Prosthecochloris</t>
  </si>
  <si>
    <t xml:space="preserve">                    unclassified Prosthecochloris</t>
  </si>
  <si>
    <t xml:space="preserve">                      Prosthecochloris sp. GSB1</t>
  </si>
  <si>
    <t xml:space="preserve">                      Prosthecochloris sp. HL-130-GSB</t>
  </si>
  <si>
    <t xml:space="preserve">                      Prosthecochloris sp. CIB 2401</t>
  </si>
  <si>
    <t xml:space="preserve">                    Prosthecochloris aestuarii</t>
  </si>
  <si>
    <t xml:space="preserve">                      Prosthecochloris aestuarii DSM 271</t>
  </si>
  <si>
    <t xml:space="preserve">                  Chlorobium/Pelodictyon group</t>
  </si>
  <si>
    <t xml:space="preserve">                    Chlorobium</t>
  </si>
  <si>
    <t xml:space="preserve">                      Chlorobium phaeobacteroides</t>
  </si>
  <si>
    <t xml:space="preserve">                        Chlorobium phaeobacteroides DSM 266</t>
  </si>
  <si>
    <t xml:space="preserve">                        Chlorobium phaeobacteroides BS1</t>
  </si>
  <si>
    <t xml:space="preserve">                      Chlorobium limicola</t>
  </si>
  <si>
    <t xml:space="preserve">                        Chlorobium limicola DSM 245</t>
  </si>
  <si>
    <t xml:space="preserve">                      Chlorobium chlorochromatii</t>
  </si>
  <si>
    <t xml:space="preserve">                        Chlorobium chlorochromatii CaD3</t>
  </si>
  <si>
    <t xml:space="preserve">                      Chlorobium phaeovibrioides</t>
  </si>
  <si>
    <t xml:space="preserve">                        Chlorobium phaeovibrioides DSM 265</t>
  </si>
  <si>
    <t xml:space="preserve">                    Pelodictyon</t>
  </si>
  <si>
    <t xml:space="preserve">                      Pelodictyon luteolum</t>
  </si>
  <si>
    <t xml:space="preserve">                        Pelodictyon luteolum DSM 273</t>
  </si>
  <si>
    <t xml:space="preserve">                      Pelodictyon phaeoclathratiforme</t>
  </si>
  <si>
    <t xml:space="preserve">                        Pelodictyon phaeoclathratiforme BU-1</t>
  </si>
  <si>
    <t xml:space="preserve">                  Chloroherpeton</t>
  </si>
  <si>
    <t xml:space="preserve">                    Chloroherpeton thalassium</t>
  </si>
  <si>
    <t xml:space="preserve">                      Chloroherpeton thalassium ATCC 35110</t>
  </si>
  <si>
    <t xml:space="preserve">                  Chlorobaculum</t>
  </si>
  <si>
    <t xml:space="preserve">                    Chlorobaculum limnaeum</t>
  </si>
  <si>
    <t xml:space="preserve">                    Chlorobaculum tepidum</t>
  </si>
  <si>
    <t xml:space="preserve">                      Chlorobaculum tepidum TLS</t>
  </si>
  <si>
    <t xml:space="preserve">                    Chlorobaculum parvum</t>
  </si>
  <si>
    <t xml:space="preserve">                      Chlorobaculum parvum NCIB 8327</t>
  </si>
  <si>
    <t xml:space="preserve">          Balneolaeota</t>
  </si>
  <si>
    <t xml:space="preserve">            unclassified Balneolaeota</t>
  </si>
  <si>
    <t xml:space="preserve">              Candidatus Cyclonatronum</t>
  </si>
  <si>
    <t xml:space="preserve">                Candidatus Cyclonatronum proteinivorum</t>
  </si>
  <si>
    <t xml:space="preserve">          Ignavibacteriae</t>
  </si>
  <si>
    <t xml:space="preserve">            Ignavibacteria</t>
  </si>
  <si>
    <t xml:space="preserve">              Ignavibacteriales</t>
  </si>
  <si>
    <t xml:space="preserve">                Melioribacteraceae</t>
  </si>
  <si>
    <t xml:space="preserve">                  Melioribacter</t>
  </si>
  <si>
    <t xml:space="preserve">                    Melioribacter roseus</t>
  </si>
  <si>
    <t xml:space="preserve">                      Melioribacter roseus P3M-2</t>
  </si>
  <si>
    <t xml:space="preserve">                Ignavibacteriaceae</t>
  </si>
  <si>
    <t xml:space="preserve">                  Ignavibacterium</t>
  </si>
  <si>
    <t xml:space="preserve">                    Ignavibacterium album</t>
  </si>
  <si>
    <t xml:space="preserve">                      Ignavibacterium album JCM 16511</t>
  </si>
  <si>
    <t xml:space="preserve">        Gemmatimonadetes</t>
  </si>
  <si>
    <t xml:space="preserve">          Gemmatimonadetes</t>
  </si>
  <si>
    <t xml:space="preserve">            Gemmatimonadales</t>
  </si>
  <si>
    <t xml:space="preserve">              Gemmatimonadaceae</t>
  </si>
  <si>
    <t xml:space="preserve">                Gemmatirosa</t>
  </si>
  <si>
    <t xml:space="preserve">                  Gemmatirosa kalamazoonesis</t>
  </si>
  <si>
    <t xml:space="preserve">                Gemmatimonas</t>
  </si>
  <si>
    <t xml:space="preserve">                  Gemmatimonas phototrophica</t>
  </si>
  <si>
    <t xml:space="preserve">                  Gemmatimonas aurantiaca</t>
  </si>
  <si>
    <t xml:space="preserve">                    Gemmatimonas aurantiaca T-27</t>
  </si>
  <si>
    <t xml:space="preserve">        Candidatus Cloacimonetes</t>
  </si>
  <si>
    <t xml:space="preserve">          Candidatus Cloacimonas</t>
  </si>
  <si>
    <t xml:space="preserve">            Candidatus Cloacimonas acidaminovorans</t>
  </si>
  <si>
    <t xml:space="preserve">              Candidatus Cloacimonas acidaminovorans str. Evry</t>
  </si>
  <si>
    <t xml:space="preserve">      Spirochaetes</t>
  </si>
  <si>
    <t xml:space="preserve">        Spirochaetia</t>
  </si>
  <si>
    <t xml:space="preserve">          Brachyspirales</t>
  </si>
  <si>
    <t xml:space="preserve">            Brachyspiraceae</t>
  </si>
  <si>
    <t xml:space="preserve">              Brachyspira</t>
  </si>
  <si>
    <t xml:space="preserve">                Brachyspira intermedia</t>
  </si>
  <si>
    <t xml:space="preserve">                  Brachyspira intermedia PWS/A</t>
  </si>
  <si>
    <t xml:space="preserve">                Brachyspira hyodysenteriae</t>
  </si>
  <si>
    <t xml:space="preserve">                  Brachyspira hyodysenteriae ATCC 27164</t>
  </si>
  <si>
    <t xml:space="preserve">                Brachyspira pilosicoli</t>
  </si>
  <si>
    <t xml:space="preserve">                  Brachyspira pilosicoli WesB</t>
  </si>
  <si>
    <t xml:space="preserve">                  Brachyspira pilosicoli B2904</t>
  </si>
  <si>
    <t xml:space="preserve">                Brachyspira murdochii</t>
  </si>
  <si>
    <t xml:space="preserve">                  Brachyspira murdochii DSM 12563</t>
  </si>
  <si>
    <t xml:space="preserve">                Brachyspira hampsonii</t>
  </si>
  <si>
    <t xml:space="preserve">          Spirochaetales</t>
  </si>
  <si>
    <t xml:space="preserve">            Spirochaetaceae</t>
  </si>
  <si>
    <t xml:space="preserve">              Treponema</t>
  </si>
  <si>
    <t xml:space="preserve">                Treponema putidum</t>
  </si>
  <si>
    <t xml:space="preserve">                Treponema primitia</t>
  </si>
  <si>
    <t xml:space="preserve">                  Treponema primitia ZAS-2</t>
  </si>
  <si>
    <t xml:space="preserve">                Treponema succinifaciens</t>
  </si>
  <si>
    <t xml:space="preserve">                  Treponema succinifaciens DSM 2489</t>
  </si>
  <si>
    <t xml:space="preserve">                unclassified Treponema</t>
  </si>
  <si>
    <t xml:space="preserve">                  Treponema sp. OMZ 838</t>
  </si>
  <si>
    <t xml:space="preserve">                Treponema brennaborense</t>
  </si>
  <si>
    <t xml:space="preserve">                  Treponema brennaborense DSM 12168</t>
  </si>
  <si>
    <t xml:space="preserve">                Treponema denticola</t>
  </si>
  <si>
    <t xml:space="preserve">                  Treponema denticola ATCC 35405</t>
  </si>
  <si>
    <t xml:space="preserve">                  Treponema denticola AL-2</t>
  </si>
  <si>
    <t xml:space="preserve">                Treponema azotonutricium</t>
  </si>
  <si>
    <t xml:space="preserve">                  Treponema azotonutricium ZAS-9</t>
  </si>
  <si>
    <t xml:space="preserve">                Treponema pedis</t>
  </si>
  <si>
    <t xml:space="preserve">                  Treponema pedis str. T A4</t>
  </si>
  <si>
    <t xml:space="preserve">                Treponema caldarium</t>
  </si>
  <si>
    <t xml:space="preserve">                  Treponema caldarium DSM 7334</t>
  </si>
  <si>
    <t xml:space="preserve">              Sphaerochaeta</t>
  </si>
  <si>
    <t xml:space="preserve">                Sphaerochaeta pleomorpha</t>
  </si>
  <si>
    <t xml:space="preserve">                  Sphaerochaeta pleomorpha str. Grapes</t>
  </si>
  <si>
    <t xml:space="preserve">                Sphaerochaeta globosa</t>
  </si>
  <si>
    <t xml:space="preserve">                  Sphaerochaeta globosa str. Buddy</t>
  </si>
  <si>
    <t xml:space="preserve">                Sphaerochaeta coccoides</t>
  </si>
  <si>
    <t xml:space="preserve">                  Sphaerochaeta coccoides DSM 17374</t>
  </si>
  <si>
    <t xml:space="preserve">              Sediminispirochaeta</t>
  </si>
  <si>
    <t xml:space="preserve">                Sediminispirochaeta smaragdinae</t>
  </si>
  <si>
    <t xml:space="preserve">                  Sediminispirochaeta smaragdinae DSM 11293</t>
  </si>
  <si>
    <t xml:space="preserve">              Spirochaeta</t>
  </si>
  <si>
    <t xml:space="preserve">                Spirochaeta thermophila</t>
  </si>
  <si>
    <t xml:space="preserve">                  Spirochaeta thermophila DSM 6578</t>
  </si>
  <si>
    <t xml:space="preserve">                Spirochaeta africana</t>
  </si>
  <si>
    <t xml:space="preserve">                  Spirochaeta africana DSM 8902</t>
  </si>
  <si>
    <t xml:space="preserve">              Salinispira</t>
  </si>
  <si>
    <t xml:space="preserve">                Salinispira pacifica</t>
  </si>
  <si>
    <t xml:space="preserve">            Borreliaceae</t>
  </si>
  <si>
    <t xml:space="preserve">              Borrelia</t>
  </si>
  <si>
    <t xml:space="preserve">                Borrelia hermsii</t>
  </si>
  <si>
    <t xml:space="preserve">                  Borrelia hermsii YBT</t>
  </si>
  <si>
    <t xml:space="preserve">                Borrelia turcica</t>
  </si>
  <si>
    <t xml:space="preserve">                  Borrelia turcica IST7</t>
  </si>
  <si>
    <t xml:space="preserve">                Borrelia crocidurae</t>
  </si>
  <si>
    <t xml:space="preserve">                  Borrelia crocidurae DOU</t>
  </si>
  <si>
    <t xml:space="preserve">                Borrelia miyamotoi</t>
  </si>
  <si>
    <t xml:space="preserve">                Borrelia parkeri</t>
  </si>
  <si>
    <t xml:space="preserve">                  Borrelia parkeri SLO</t>
  </si>
  <si>
    <t xml:space="preserve">              Borreliella</t>
  </si>
  <si>
    <t xml:space="preserve">                Candidatus Borrelia tachyglossi</t>
  </si>
  <si>
    <t xml:space="preserve">                Borreliella bissettii</t>
  </si>
  <si>
    <t xml:space="preserve">                  Borreliella bissettii DN127</t>
  </si>
  <si>
    <t xml:space="preserve">                Borreliella afzelii</t>
  </si>
  <si>
    <t xml:space="preserve">                  Borreliella afzelii PKo</t>
  </si>
  <si>
    <t xml:space="preserve">                Borreliella valaisiana</t>
  </si>
  <si>
    <t xml:space="preserve">          Leptospirales</t>
  </si>
  <si>
    <t xml:space="preserve">            Leptospiraceae</t>
  </si>
  <si>
    <t xml:space="preserve">              Leptospira</t>
  </si>
  <si>
    <t xml:space="preserve">                Leptospira borgpetersenii</t>
  </si>
  <si>
    <t xml:space="preserve">                Leptospira santarosai</t>
  </si>
  <si>
    <t xml:space="preserve">                Leptospira alstonii</t>
  </si>
  <si>
    <t xml:space="preserve">                Leptospira biflexa</t>
  </si>
  <si>
    <t xml:space="preserve">                  Leptospira biflexa serovar Patoc</t>
  </si>
  <si>
    <t xml:space="preserve">                Leptospira mayottensis</t>
  </si>
  <si>
    <t xml:space="preserve">                Leptospira interrogans</t>
  </si>
  <si>
    <t xml:space="preserve">                Leptospira kmetyi</t>
  </si>
  <si>
    <t xml:space="preserve">              Turneriella</t>
  </si>
  <si>
    <t xml:space="preserve">                Turneriella parva</t>
  </si>
  <si>
    <t xml:space="preserve">                  Turneriella parva DSM 21527</t>
  </si>
  <si>
    <t xml:space="preserve">      Acidobacteria</t>
  </si>
  <si>
    <t xml:space="preserve">        Acidobacteriia</t>
  </si>
  <si>
    <t xml:space="preserve">          Acidobacteriales</t>
  </si>
  <si>
    <t xml:space="preserve">            Acidobacteriaceae</t>
  </si>
  <si>
    <t xml:space="preserve">              Granulicella</t>
  </si>
  <si>
    <t xml:space="preserve">                Granulicella tundricola</t>
  </si>
  <si>
    <t xml:space="preserve">                  Granulicella tundricola MP5ACTX9</t>
  </si>
  <si>
    <t xml:space="preserve">                Granulicella mallensis</t>
  </si>
  <si>
    <t xml:space="preserve">                  Granulicella mallensis MP5ACTX8</t>
  </si>
  <si>
    <t xml:space="preserve">              Terriglobus</t>
  </si>
  <si>
    <t xml:space="preserve">                Terriglobus roseus</t>
  </si>
  <si>
    <t xml:space="preserve">                  Terriglobus roseus DSM 18391</t>
  </si>
  <si>
    <t xml:space="preserve">                Terriglobus saanensis</t>
  </si>
  <si>
    <t xml:space="preserve">                  Terriglobus saanensis SP1PR4</t>
  </si>
  <si>
    <t xml:space="preserve">              Acidobacterium</t>
  </si>
  <si>
    <t xml:space="preserve">                Acidobacterium capsulatum</t>
  </si>
  <si>
    <t xml:space="preserve">                  Acidobacterium capsulatum ATCC 51196</t>
  </si>
  <si>
    <t xml:space="preserve">              Candidatus Koribacter</t>
  </si>
  <si>
    <t xml:space="preserve">                Candidatus Koribacter versatilis</t>
  </si>
  <si>
    <t xml:space="preserve">                  Candidatus Koribacter versatilis Ellin345</t>
  </si>
  <si>
    <t xml:space="preserve">              Acidisarcina</t>
  </si>
  <si>
    <t xml:space="preserve">                Acidisarcina polymorpha</t>
  </si>
  <si>
    <t xml:space="preserve">          Bryobacterales</t>
  </si>
  <si>
    <t xml:space="preserve">            Solibacteraceae</t>
  </si>
  <si>
    <t xml:space="preserve">              Candidatus Solibacter</t>
  </si>
  <si>
    <t xml:space="preserve">                Candidatus Solibacter usitatus</t>
  </si>
  <si>
    <t xml:space="preserve">                  Candidatus Solibacter usitatus Ellin6076</t>
  </si>
  <si>
    <t xml:space="preserve">        Vicinamibacteria</t>
  </si>
  <si>
    <t xml:space="preserve">          Vicinamibacteraceae</t>
  </si>
  <si>
    <t xml:space="preserve">            Luteitalea</t>
  </si>
  <si>
    <t xml:space="preserve">              Luteitalea pratensis</t>
  </si>
  <si>
    <t xml:space="preserve">        Blastocatellia</t>
  </si>
  <si>
    <t xml:space="preserve">          Chloracidobacterium</t>
  </si>
  <si>
    <t xml:space="preserve">            Chloracidobacterium thermophilum</t>
  </si>
  <si>
    <t xml:space="preserve">              Chloracidobacterium thermophilum B</t>
  </si>
  <si>
    <t xml:space="preserve">      Fusobacteria</t>
  </si>
  <si>
    <t xml:space="preserve">        Fusobacteriia</t>
  </si>
  <si>
    <t xml:space="preserve">          Fusobacteriales</t>
  </si>
  <si>
    <t xml:space="preserve">            Leptotrichiaceae</t>
  </si>
  <si>
    <t xml:space="preserve">              Streptobacillus</t>
  </si>
  <si>
    <t xml:space="preserve">                Streptobacillus moniliformis</t>
  </si>
  <si>
    <t xml:space="preserve">              Leptotrichia</t>
  </si>
  <si>
    <t xml:space="preserve">                unclassified Leptotrichia</t>
  </si>
  <si>
    <t xml:space="preserve">                  Leptotrichia sp. oral taxon 212</t>
  </si>
  <si>
    <t xml:space="preserve">                  Leptotrichia sp. oral taxon 847</t>
  </si>
  <si>
    <t xml:space="preserve">                  Leptotrichia sp. oral taxon 498</t>
  </si>
  <si>
    <t xml:space="preserve">                Leptotrichia buccalis</t>
  </si>
  <si>
    <t xml:space="preserve">                  Leptotrichia buccalis C-1013-b</t>
  </si>
  <si>
    <t xml:space="preserve">              Sebaldella</t>
  </si>
  <si>
    <t xml:space="preserve">                Sebaldella termitidis</t>
  </si>
  <si>
    <t xml:space="preserve">                  Sebaldella termitidis ATCC 33386</t>
  </si>
  <si>
    <t xml:space="preserve">              Sneathia</t>
  </si>
  <si>
    <t xml:space="preserve">                Sneathia amnii</t>
  </si>
  <si>
    <t xml:space="preserve">            Fusobacteriaceae</t>
  </si>
  <si>
    <t xml:space="preserve">              Fusobacterium</t>
  </si>
  <si>
    <t xml:space="preserve">                Fusobacterium varium</t>
  </si>
  <si>
    <t xml:space="preserve">                  Fusobacterium varium ATCC 27725</t>
  </si>
  <si>
    <t xml:space="preserve">                Fusobacterium mortiferum</t>
  </si>
  <si>
    <t xml:space="preserve">                  Fusobacterium mortiferum ATCC 9817</t>
  </si>
  <si>
    <t xml:space="preserve">                Fusobacterium nucleatum</t>
  </si>
  <si>
    <t xml:space="preserve">                  Fusobacterium nucleatum subsp. vincentii</t>
  </si>
  <si>
    <t xml:space="preserve">                    Fusobacterium nucleatum subsp. vincentii 3_1_27</t>
  </si>
  <si>
    <t xml:space="preserve">                  Fusobacterium nucleatum subsp. polymorphum</t>
  </si>
  <si>
    <t xml:space="preserve">                  Fusobacterium nucleatum subsp. animalis</t>
  </si>
  <si>
    <t xml:space="preserve">                    Fusobacterium nucleatum subsp. animalis 7_1</t>
  </si>
  <si>
    <t xml:space="preserve">                    Fusobacterium nucleatum subsp. animalis 21_1A</t>
  </si>
  <si>
    <t xml:space="preserve">                Fusobacterium ulcerans</t>
  </si>
  <si>
    <t xml:space="preserve">                Fusobacterium gonidiaformans</t>
  </si>
  <si>
    <t xml:space="preserve">                  Fusobacterium gonidiaformans ATCC 25563</t>
  </si>
  <si>
    <t xml:space="preserve">                Fusobacterium periodonticum</t>
  </si>
  <si>
    <t xml:space="preserve">                Fusobacterium necrophorum</t>
  </si>
  <si>
    <t xml:space="preserve">                  Fusobacterium necrophorum subsp. funduliforme</t>
  </si>
  <si>
    <t xml:space="preserve">                Fusobacterium hwasookii</t>
  </si>
  <si>
    <t xml:space="preserve">                  Fusobacterium hwasookii ChDC F174</t>
  </si>
  <si>
    <t xml:space="preserve">              Ilyobacter</t>
  </si>
  <si>
    <t xml:space="preserve">                Ilyobacter polytropus</t>
  </si>
  <si>
    <t xml:space="preserve">                  Ilyobacter polytropus DSM 2926</t>
  </si>
  <si>
    <t xml:space="preserve">      PVC group</t>
  </si>
  <si>
    <t xml:space="preserve">        Verrucomicrobia</t>
  </si>
  <si>
    <t xml:space="preserve">          Opitutae</t>
  </si>
  <si>
    <t xml:space="preserve">            Opitutales</t>
  </si>
  <si>
    <t xml:space="preserve">              Opitutaceae</t>
  </si>
  <si>
    <t xml:space="preserve">                Opitutus</t>
  </si>
  <si>
    <t xml:space="preserve">                  unclassified Opitutus</t>
  </si>
  <si>
    <t xml:space="preserve">                    Opitutus sp. GAS368</t>
  </si>
  <si>
    <t xml:space="preserve">                  Opitutus terrae</t>
  </si>
  <si>
    <t xml:space="preserve">                    Opitutus terrae PB90-1</t>
  </si>
  <si>
    <t xml:space="preserve">                Ereboglobus</t>
  </si>
  <si>
    <t xml:space="preserve">                  Ereboglobus luteus</t>
  </si>
  <si>
    <t xml:space="preserve">                Lacunisphaera</t>
  </si>
  <si>
    <t xml:space="preserve">                  Lacunisphaera limnophila</t>
  </si>
  <si>
    <t xml:space="preserve">                unclassified Opitutaceae</t>
  </si>
  <si>
    <t xml:space="preserve">                  Opitutaceae bacterium TAV5</t>
  </si>
  <si>
    <t xml:space="preserve">            Puniceicoccales</t>
  </si>
  <si>
    <t xml:space="preserve">              Puniceicoccaceae</t>
  </si>
  <si>
    <t xml:space="preserve">                Coraliomargarita</t>
  </si>
  <si>
    <t xml:space="preserve">                  Coraliomargarita akajimensis</t>
  </si>
  <si>
    <t xml:space="preserve">                    Coraliomargarita akajimensis DSM 45221</t>
  </si>
  <si>
    <t xml:space="preserve">          Verrucomicrobiae</t>
  </si>
  <si>
    <t xml:space="preserve">            Verrucomicrobiales</t>
  </si>
  <si>
    <t xml:space="preserve">              Verrucomicrobiaceae</t>
  </si>
  <si>
    <t xml:space="preserve">                Verrucomicrobium</t>
  </si>
  <si>
    <t xml:space="preserve">                  Verrucomicrobium spinosum</t>
  </si>
  <si>
    <t xml:space="preserve">                    Verrucomicrobium spinosum DSM 4136 = JCM 18804</t>
  </si>
  <si>
    <t xml:space="preserve">                  unclassified Verrucomicrobium</t>
  </si>
  <si>
    <t xml:space="preserve">                    Verrucomicrobium sp. GAS474</t>
  </si>
  <si>
    <t xml:space="preserve">              Akkermansiaceae</t>
  </si>
  <si>
    <t xml:space="preserve">                Akkermansia</t>
  </si>
  <si>
    <t xml:space="preserve">                  Akkermansia glycaniphila</t>
  </si>
  <si>
    <t xml:space="preserve">                  Akkermansia muciniphila</t>
  </si>
  <si>
    <t xml:space="preserve">          unclassified Verrucomicrobia</t>
  </si>
  <si>
    <t xml:space="preserve">            unclassified Verrucomicrobia (miscellaneous)</t>
  </si>
  <si>
    <t xml:space="preserve">              Verrucomicrobia bacterium</t>
  </si>
  <si>
    <t xml:space="preserve">              Verrucomicrobia bacterium IMCC26134</t>
  </si>
  <si>
    <t xml:space="preserve">          Methylacidiphilae</t>
  </si>
  <si>
    <t xml:space="preserve">            Methylacidiphilales</t>
  </si>
  <si>
    <t xml:space="preserve">              Methylacidiphilaceae</t>
  </si>
  <si>
    <t xml:space="preserve">                Methylacidiphilum</t>
  </si>
  <si>
    <t xml:space="preserve">                  Methylacidiphilum fumariolicum</t>
  </si>
  <si>
    <t xml:space="preserve">                    Methylacidiphilum fumariolicum SolV</t>
  </si>
  <si>
    <t xml:space="preserve">                  Methylacidiphilum infernorum</t>
  </si>
  <si>
    <t xml:space="preserve">                    Methylacidiphilum infernorum V4</t>
  </si>
  <si>
    <t xml:space="preserve">        Planctomycetes</t>
  </si>
  <si>
    <t xml:space="preserve">          Planctomycetia</t>
  </si>
  <si>
    <t xml:space="preserve">            Pirellulales</t>
  </si>
  <si>
    <t xml:space="preserve">              Pirellulaceae</t>
  </si>
  <si>
    <t xml:space="preserve">                Rhodopirellula</t>
  </si>
  <si>
    <t xml:space="preserve">                  Rhodopirellula baltica</t>
  </si>
  <si>
    <t xml:space="preserve">                    Rhodopirellula baltica SH 1</t>
  </si>
  <si>
    <t xml:space="preserve">                Pirellula</t>
  </si>
  <si>
    <t xml:space="preserve">                  Pirellula staleyi</t>
  </si>
  <si>
    <t xml:space="preserve">                    Pirellula staleyi DSM 6068</t>
  </si>
  <si>
    <t xml:space="preserve">              Thermoguttaceae</t>
  </si>
  <si>
    <t xml:space="preserve">                Thermogutta</t>
  </si>
  <si>
    <t xml:space="preserve">                  Thermogutta terrifontis</t>
  </si>
  <si>
    <t xml:space="preserve">            Planctomycetales</t>
  </si>
  <si>
    <t xml:space="preserve">              Planctomycetaceae</t>
  </si>
  <si>
    <t xml:space="preserve">                Planctomyces</t>
  </si>
  <si>
    <t xml:space="preserve">                  unclassified Planctomyces</t>
  </si>
  <si>
    <t xml:space="preserve">                    Planctomyces sp. SH-PL62</t>
  </si>
  <si>
    <t xml:space="preserve">                    Planctomyces sp. SH-PL14</t>
  </si>
  <si>
    <t xml:space="preserve">                Rubinisphaera</t>
  </si>
  <si>
    <t xml:space="preserve">                  Rubinisphaera brasiliensis</t>
  </si>
  <si>
    <t xml:space="preserve">                    Rubinisphaera brasiliensis DSM 5305</t>
  </si>
  <si>
    <t xml:space="preserve">                Fuerstia</t>
  </si>
  <si>
    <t xml:space="preserve">                  Fuerstia marisgermanicae</t>
  </si>
  <si>
    <t xml:space="preserve">                Planctopirus</t>
  </si>
  <si>
    <t xml:space="preserve">                  Planctopirus limnophila</t>
  </si>
  <si>
    <t xml:space="preserve">                    Planctopirus limnophila DSM 3776</t>
  </si>
  <si>
    <t xml:space="preserve">            Isosphaerales</t>
  </si>
  <si>
    <t xml:space="preserve">              Isosphaeraceae</t>
  </si>
  <si>
    <t xml:space="preserve">                Isosphaera</t>
  </si>
  <si>
    <t xml:space="preserve">                  Isosphaera pallida</t>
  </si>
  <si>
    <t xml:space="preserve">                    Isosphaera pallida ATCC 43644</t>
  </si>
  <si>
    <t xml:space="preserve">                Singulisphaera</t>
  </si>
  <si>
    <t xml:space="preserve">                  Singulisphaera acidiphila</t>
  </si>
  <si>
    <t xml:space="preserve">                    Singulisphaera acidiphila DSM 18658</t>
  </si>
  <si>
    <t xml:space="preserve">                Paludisphaera</t>
  </si>
  <si>
    <t xml:space="preserve">                  Paludisphaera borealis</t>
  </si>
  <si>
    <t xml:space="preserve">            Gemmatales</t>
  </si>
  <si>
    <t xml:space="preserve">              Gemmataceae</t>
  </si>
  <si>
    <t xml:space="preserve">                Gemmata</t>
  </si>
  <si>
    <t xml:space="preserve">                  Gemmata obscuriglobus</t>
  </si>
  <si>
    <t xml:space="preserve">                  unclassified Gemmata</t>
  </si>
  <si>
    <t xml:space="preserve">                    Gemmata sp. SH-PL17</t>
  </si>
  <si>
    <t xml:space="preserve">          Phycisphaerae</t>
  </si>
  <si>
    <t xml:space="preserve">            Phycisphaerales</t>
  </si>
  <si>
    <t xml:space="preserve">              Phycisphaeraceae</t>
  </si>
  <si>
    <t xml:space="preserve">                Phycisphaera</t>
  </si>
  <si>
    <t xml:space="preserve">                  Phycisphaera mikurensis</t>
  </si>
  <si>
    <t xml:space="preserve">                    Phycisphaera mikurensis NBRC 102666</t>
  </si>
  <si>
    <t xml:space="preserve">            Sedimentisphaerales</t>
  </si>
  <si>
    <t xml:space="preserve">              Sedimentisphaeraceae</t>
  </si>
  <si>
    <t xml:space="preserve">                Sedimentisphaera</t>
  </si>
  <si>
    <t xml:space="preserve">                  Sedimentisphaera cyanobacteriorum</t>
  </si>
  <si>
    <t xml:space="preserve">          Candidatus Brocadiae</t>
  </si>
  <si>
    <t xml:space="preserve">            Candidatus Brocadiales</t>
  </si>
  <si>
    <t xml:space="preserve">              Candidatus Brocadiaceae</t>
  </si>
  <si>
    <t xml:space="preserve">                Candidatus Kuenenia</t>
  </si>
  <si>
    <t xml:space="preserve">                  Candidatus Kuenenia stuttgartiensis</t>
  </si>
  <si>
    <t xml:space="preserve">        Chlamydiae</t>
  </si>
  <si>
    <t xml:space="preserve">          Chlamydiia</t>
  </si>
  <si>
    <t xml:space="preserve">            Chlamydiales</t>
  </si>
  <si>
    <t xml:space="preserve">              Chlamydiaceae</t>
  </si>
  <si>
    <t xml:space="preserve">                Chlamydia/Chlamydophila group</t>
  </si>
  <si>
    <t xml:space="preserve">                  Chlamydia</t>
  </si>
  <si>
    <t xml:space="preserve">                    Chlamydia pneumoniae</t>
  </si>
  <si>
    <t xml:space="preserve">                    Chlamydia pecorum</t>
  </si>
  <si>
    <t xml:space="preserve">                      Chlamydia pecorum MC/MarsBar</t>
  </si>
  <si>
    <t xml:space="preserve">                    Chlamydia psittaci</t>
  </si>
  <si>
    <t xml:space="preserve">                      Chlamydia psittaci M56</t>
  </si>
  <si>
    <t xml:space="preserve">                    Chlamydia trachomatis</t>
  </si>
  <si>
    <t xml:space="preserve">                    unclassified Chlamydia</t>
  </si>
  <si>
    <t xml:space="preserve">                      Chlamydia sp. H15-1957-10C</t>
  </si>
  <si>
    <t xml:space="preserve">                    Chlamydia suis</t>
  </si>
  <si>
    <t xml:space="preserve">                    Chlamydia muridarum</t>
  </si>
  <si>
    <t xml:space="preserve">            Parachlamydiales</t>
  </si>
  <si>
    <t xml:space="preserve">              Parachlamydiaceae</t>
  </si>
  <si>
    <t xml:space="preserve">                Parachlamydia</t>
  </si>
  <si>
    <t xml:space="preserve">                  Parachlamydia acanthamoebae</t>
  </si>
  <si>
    <t xml:space="preserve">                    Parachlamydia acanthamoebae UV-7</t>
  </si>
  <si>
    <t xml:space="preserve">              Simkaniaceae</t>
  </si>
  <si>
    <t xml:space="preserve">                Simkania</t>
  </si>
  <si>
    <t xml:space="preserve">                  Simkania negevensis</t>
  </si>
  <si>
    <t xml:space="preserve">                    Simkania negevensis Z</t>
  </si>
  <si>
    <t xml:space="preserve">              Waddliaceae</t>
  </si>
  <si>
    <t xml:space="preserve">                Waddlia</t>
  </si>
  <si>
    <t xml:space="preserve">                  Waddlia chondrophila</t>
  </si>
  <si>
    <t xml:space="preserve">                    Waddlia chondrophila WSU 86-1044</t>
  </si>
  <si>
    <t xml:space="preserve">        Kiritimatiellaeota</t>
  </si>
  <si>
    <t xml:space="preserve">          Kiritimatiellae</t>
  </si>
  <si>
    <t xml:space="preserve">            Kiritimatiellales</t>
  </si>
  <si>
    <t xml:space="preserve">              Kiritimatiellaceae</t>
  </si>
  <si>
    <t xml:space="preserve">                Kiritimatiella</t>
  </si>
  <si>
    <t xml:space="preserve">                  Kiritimatiella glycovorans</t>
  </si>
  <si>
    <t xml:space="preserve">        Lentisphaerae</t>
  </si>
  <si>
    <t xml:space="preserve">          Lentisphaeria</t>
  </si>
  <si>
    <t xml:space="preserve">            Victivallales</t>
  </si>
  <si>
    <t xml:space="preserve">              unclassified Victivallales</t>
  </si>
  <si>
    <t xml:space="preserve">                Victivallales bacterium CCUG 44730</t>
  </si>
  <si>
    <t xml:space="preserve">      Nitrospirae</t>
  </si>
  <si>
    <t xml:space="preserve">        Nitrospira</t>
  </si>
  <si>
    <t xml:space="preserve">          Nitrospirales</t>
  </si>
  <si>
    <t xml:space="preserve">            Nitrospiraceae</t>
  </si>
  <si>
    <t xml:space="preserve">              Nitrospira</t>
  </si>
  <si>
    <t xml:space="preserve">                Nitrospira moscoviensis</t>
  </si>
  <si>
    <t xml:space="preserve">                Nitrospira japonica</t>
  </si>
  <si>
    <t xml:space="preserve">                Nitrospira defluvii</t>
  </si>
  <si>
    <t xml:space="preserve">                Candidatus Nitrospira inopinata</t>
  </si>
  <si>
    <t xml:space="preserve">              Leptospirillum</t>
  </si>
  <si>
    <t xml:space="preserve">                Leptospirillum sp. Group II</t>
  </si>
  <si>
    <t xml:space="preserve">                  Leptospirillum sp. Group II 'CF-1'</t>
  </si>
  <si>
    <t xml:space="preserve">                Leptospirillum sp. Group I</t>
  </si>
  <si>
    <t xml:space="preserve">                  Leptospirillum ferrooxidans</t>
  </si>
  <si>
    <t xml:space="preserve">                    Leptospirillum ferrooxidans C2-3</t>
  </si>
  <si>
    <t xml:space="preserve">              Thermodesulfovibrio</t>
  </si>
  <si>
    <t xml:space="preserve">                Thermodesulfovibrio yellowstonii</t>
  </si>
  <si>
    <t xml:space="preserve">                  Thermodesulfovibrio yellowstonii DSM 11347</t>
  </si>
  <si>
    <t xml:space="preserve">      Thermotogae</t>
  </si>
  <si>
    <t xml:space="preserve">        Thermotogae</t>
  </si>
  <si>
    <t xml:space="preserve">          Thermotogales</t>
  </si>
  <si>
    <t xml:space="preserve">            Fervidobacteriaceae</t>
  </si>
  <si>
    <t xml:space="preserve">              Thermosipho</t>
  </si>
  <si>
    <t xml:space="preserve">                Thermosipho melanesiensis</t>
  </si>
  <si>
    <t xml:space="preserve">                Thermosipho africanus</t>
  </si>
  <si>
    <t xml:space="preserve">                  Thermosipho africanus TCF52B</t>
  </si>
  <si>
    <t xml:space="preserve">                unclassified Thermosipho (in: Bacteria)</t>
  </si>
  <si>
    <t xml:space="preserve">              Fervidobacterium</t>
  </si>
  <si>
    <t xml:space="preserve">                Fervidobacterium nodosum</t>
  </si>
  <si>
    <t xml:space="preserve">                  Fervidobacterium nodosum Rt17-B1</t>
  </si>
  <si>
    <t xml:space="preserve">                Fervidobacterium islandicum</t>
  </si>
  <si>
    <t xml:space="preserve">                Fervidobacterium pennivorans</t>
  </si>
  <si>
    <t xml:space="preserve">            Thermotogaceae</t>
  </si>
  <si>
    <t xml:space="preserve">              Thermotoga</t>
  </si>
  <si>
    <t xml:space="preserve">                Thermotoga caldifontis</t>
  </si>
  <si>
    <t xml:space="preserve">                  Thermotoga caldifontis AZM44c09</t>
  </si>
  <si>
    <t xml:space="preserve">                Thermotoga profunda</t>
  </si>
  <si>
    <t xml:space="preserve">                  Thermotoga profunda AZM34c06</t>
  </si>
  <si>
    <t xml:space="preserve">                unclassified Thermotoga</t>
  </si>
  <si>
    <t xml:space="preserve">                  Thermotoga sp. RQ2</t>
  </si>
  <si>
    <t xml:space="preserve">              Pseudothermotoga</t>
  </si>
  <si>
    <t xml:space="preserve">                Pseudothermotoga thermarum</t>
  </si>
  <si>
    <t xml:space="preserve">                  Pseudothermotoga thermarum DSM 5069</t>
  </si>
  <si>
    <t xml:space="preserve">          Kosmotogales</t>
  </si>
  <si>
    <t xml:space="preserve">            Kosmotogaceae</t>
  </si>
  <si>
    <t xml:space="preserve">              Kosmotoga</t>
  </si>
  <si>
    <t xml:space="preserve">                Kosmotoga pacifica</t>
  </si>
  <si>
    <t xml:space="preserve">              Mesotoga</t>
  </si>
  <si>
    <t xml:space="preserve">                Mesotoga prima</t>
  </si>
  <si>
    <t xml:space="preserve">                  Mesotoga prima MesG1.Ag.4.2</t>
  </si>
  <si>
    <t xml:space="preserve">          Petrotogales</t>
  </si>
  <si>
    <t xml:space="preserve">            Petrotogaceae</t>
  </si>
  <si>
    <t xml:space="preserve">              Defluviitoga</t>
  </si>
  <si>
    <t xml:space="preserve">                Defluviitoga tunisiensis</t>
  </si>
  <si>
    <t xml:space="preserve">              Petrotoga</t>
  </si>
  <si>
    <t xml:space="preserve">                Petrotoga mobilis</t>
  </si>
  <si>
    <t xml:space="preserve">                  Petrotoga mobilis SJ95</t>
  </si>
  <si>
    <t xml:space="preserve">              Marinitoga</t>
  </si>
  <si>
    <t xml:space="preserve">      Chrysiogenetes</t>
  </si>
  <si>
    <t xml:space="preserve">        Chrysiogenetes</t>
  </si>
  <si>
    <t xml:space="preserve">          Chrysiogenales</t>
  </si>
  <si>
    <t xml:space="preserve">            Chrysiogenaceae</t>
  </si>
  <si>
    <t xml:space="preserve">              Desulfurispirillum</t>
  </si>
  <si>
    <t xml:space="preserve">                Desulfurispirillum indicum</t>
  </si>
  <si>
    <t xml:space="preserve">                  Desulfurispirillum indicum S5</t>
  </si>
  <si>
    <t xml:space="preserve">      Aquificae</t>
  </si>
  <si>
    <t xml:space="preserve">        Aquificae</t>
  </si>
  <si>
    <t xml:space="preserve">          Aquificales</t>
  </si>
  <si>
    <t xml:space="preserve">            Hydrogenothermaceae</t>
  </si>
  <si>
    <t xml:space="preserve">              Sulfurihydrogenibium</t>
  </si>
  <si>
    <t xml:space="preserve">                unclassified Sulfurihydrogenibium</t>
  </si>
  <si>
    <t xml:space="preserve">                  Sulfurihydrogenibium sp. YO3AOP1</t>
  </si>
  <si>
    <t xml:space="preserve">                Sulfurihydrogenibium azorense</t>
  </si>
  <si>
    <t xml:space="preserve">                  Sulfurihydrogenibium azorense Az-Fu1</t>
  </si>
  <si>
    <t xml:space="preserve">            Aquificaceae</t>
  </si>
  <si>
    <t xml:space="preserve">              Hydrogenobaculum</t>
  </si>
  <si>
    <t xml:space="preserve">                unclassified Hydrogenobaculum</t>
  </si>
  <si>
    <t xml:space="preserve">            Aquificales genera incertae sedis</t>
  </si>
  <si>
    <t xml:space="preserve">              Thermosulfidibacter</t>
  </si>
  <si>
    <t xml:space="preserve">                Thermosulfidibacter takaii</t>
  </si>
  <si>
    <t xml:space="preserve">                  Thermosulfidibacter takaii ABI70S6</t>
  </si>
  <si>
    <t xml:space="preserve">          Desulfurobacteriales</t>
  </si>
  <si>
    <t xml:space="preserve">            Desulfurobacteriaceae</t>
  </si>
  <si>
    <t xml:space="preserve">              Desulfurobacterium</t>
  </si>
  <si>
    <t xml:space="preserve">                Desulfurobacterium thermolithotrophum</t>
  </si>
  <si>
    <t xml:space="preserve">                  Desulfurobacterium thermolithotrophum DSM 11699</t>
  </si>
  <si>
    <t xml:space="preserve">              Thermovibrio</t>
  </si>
  <si>
    <t xml:space="preserve">                Thermovibrio ammonificans</t>
  </si>
  <si>
    <t xml:space="preserve">                  Thermovibrio ammonificans HB-1</t>
  </si>
  <si>
    <t xml:space="preserve">      Dictyoglomi</t>
  </si>
  <si>
    <t xml:space="preserve">        Dictyoglomia</t>
  </si>
  <si>
    <t xml:space="preserve">          Dictyoglomales</t>
  </si>
  <si>
    <t xml:space="preserve">            Dictyoglomaceae</t>
  </si>
  <si>
    <t xml:space="preserve">              Dictyoglomus</t>
  </si>
  <si>
    <t xml:space="preserve">                Dictyoglomus turgidum</t>
  </si>
  <si>
    <t xml:space="preserve">                  Dictyoglomus turgidum DSM 6724</t>
  </si>
  <si>
    <t xml:space="preserve">                Dictyoglomus thermophilum</t>
  </si>
  <si>
    <t xml:space="preserve">                  Dictyoglomus thermophilum H-6-12</t>
  </si>
  <si>
    <t xml:space="preserve">      Synergistetes</t>
  </si>
  <si>
    <t xml:space="preserve">        Synergistia</t>
  </si>
  <si>
    <t xml:space="preserve">          Synergistales</t>
  </si>
  <si>
    <t xml:space="preserve">            Synergistaceae</t>
  </si>
  <si>
    <t xml:space="preserve">              Cloacibacillus</t>
  </si>
  <si>
    <t xml:space="preserve">                Cloacibacillus porcorum</t>
  </si>
  <si>
    <t xml:space="preserve">              Aminomonas</t>
  </si>
  <si>
    <t xml:space="preserve">                Aminomonas paucivorans</t>
  </si>
  <si>
    <t xml:space="preserve">                  Aminomonas paucivorans DSM 12260</t>
  </si>
  <si>
    <t xml:space="preserve">              Acetomicrobium</t>
  </si>
  <si>
    <t xml:space="preserve">                Acetomicrobium mobile</t>
  </si>
  <si>
    <t xml:space="preserve">                  Acetomicrobium mobile DSM 13181</t>
  </si>
  <si>
    <t xml:space="preserve">              Thermanaerovibrio</t>
  </si>
  <si>
    <t xml:space="preserve">                Thermanaerovibrio acidaminovorans</t>
  </si>
  <si>
    <t xml:space="preserve">                  Thermanaerovibrio acidaminovorans DSM 6589</t>
  </si>
  <si>
    <t xml:space="preserve">              Jonquetella</t>
  </si>
  <si>
    <t xml:space="preserve">                Jonquetella anthropi</t>
  </si>
  <si>
    <t xml:space="preserve">                  Jonquetella anthropi DSM 22815</t>
  </si>
  <si>
    <t xml:space="preserve">      Caldiserica/Cryosericota group</t>
  </si>
  <si>
    <t xml:space="preserve">        Caldiserica</t>
  </si>
  <si>
    <t xml:space="preserve">          Caldisericia</t>
  </si>
  <si>
    <t xml:space="preserve">            Caldisericales</t>
  </si>
  <si>
    <t xml:space="preserve">              Caldisericaceae</t>
  </si>
  <si>
    <t xml:space="preserve">                Caldisericum</t>
  </si>
  <si>
    <t xml:space="preserve">                  Caldisericum exile</t>
  </si>
  <si>
    <t xml:space="preserve">                    Caldisericum exile AZM16c01</t>
  </si>
  <si>
    <t xml:space="preserve">      Thermodesulfobacteria</t>
  </si>
  <si>
    <t xml:space="preserve">        Thermodesulfobacteria</t>
  </si>
  <si>
    <t xml:space="preserve">          Thermodesulfobacteriales</t>
  </si>
  <si>
    <t xml:space="preserve">            Thermodesulfobacteriaceae</t>
  </si>
  <si>
    <t xml:space="preserve">              Thermodesulfobacterium</t>
  </si>
  <si>
    <t xml:space="preserve">                Thermodesulfobacterium geofontis</t>
  </si>
  <si>
    <t xml:space="preserve">                  Thermodesulfobacterium geofontis OPF15</t>
  </si>
  <si>
    <t xml:space="preserve">                Thermodesulfobacterium commune</t>
  </si>
  <si>
    <t xml:space="preserve">                  Thermodesulfobacterium commune DSM 2178</t>
  </si>
  <si>
    <t xml:space="preserve">              Caldimicrobium</t>
  </si>
  <si>
    <t xml:space="preserve">                Caldimicrobium thiodismutans</t>
  </si>
  <si>
    <t xml:space="preserve">      unclassified Bacteria</t>
  </si>
  <si>
    <t xml:space="preserve">        Bacteria candidate phyla</t>
  </si>
  <si>
    <t xml:space="preserve">          Candidatus Saccharibacteria</t>
  </si>
  <si>
    <t xml:space="preserve">            Candidatus Saccharibacteria oral taxon TM7x</t>
  </si>
  <si>
    <t>D3</t>
  </si>
  <si>
    <t xml:space="preserve">          Patescibacteria group</t>
  </si>
  <si>
    <t xml:space="preserve">            Candidatus Gracilibacteria</t>
  </si>
  <si>
    <t xml:space="preserve">              unclassified Candidatus Gracilibacteria</t>
  </si>
  <si>
    <t xml:space="preserve">                Candidatus Gracilibacteria bacterium HOT-871</t>
  </si>
  <si>
    <t xml:space="preserve">          Candidatus Bipolaricaulota</t>
  </si>
  <si>
    <t xml:space="preserve">            Candidatus Bipolaricaulis</t>
  </si>
  <si>
    <t xml:space="preserve">              Candidatus Bipolaricaulis anaerobius</t>
  </si>
  <si>
    <t xml:space="preserve">          Candidatus Dependentiae</t>
  </si>
  <si>
    <t xml:space="preserve">            Candidatus Babeliae</t>
  </si>
  <si>
    <t xml:space="preserve">              Candidatus Babeliales</t>
  </si>
  <si>
    <t xml:space="preserve">                Candidatus Babeliaceae</t>
  </si>
  <si>
    <t xml:space="preserve">                  Candidatus Babela</t>
  </si>
  <si>
    <t xml:space="preserve">                    Candidatus Babela massiliensis</t>
  </si>
  <si>
    <t>D4</t>
  </si>
  <si>
    <t xml:space="preserve">            unclassified Candidatus Dependentiae</t>
  </si>
  <si>
    <t xml:space="preserve">              Candidatus Dependentiae bacterium (ex Spumella elongata CCAP 955/1)</t>
  </si>
  <si>
    <t xml:space="preserve">      Deferribacteres</t>
  </si>
  <si>
    <t xml:space="preserve">        Deferribacteres</t>
  </si>
  <si>
    <t xml:space="preserve">          Deferribacterales</t>
  </si>
  <si>
    <t xml:space="preserve">            Deferribacteraceae</t>
  </si>
  <si>
    <t xml:space="preserve">              Calditerrivibrio</t>
  </si>
  <si>
    <t xml:space="preserve">                Calditerrivibrio nitroreducens</t>
  </si>
  <si>
    <t xml:space="preserve">                  Calditerrivibrio nitroreducens DSM 19672</t>
  </si>
  <si>
    <t xml:space="preserve">              Deferribacter</t>
  </si>
  <si>
    <t xml:space="preserve">                Deferribacter desulfuricans</t>
  </si>
  <si>
    <t xml:space="preserve">                  Deferribacter desulfuricans SSM1</t>
  </si>
  <si>
    <t xml:space="preserve">              Flexistipes</t>
  </si>
  <si>
    <t xml:space="preserve">                Flexistipes sinusarabici</t>
  </si>
  <si>
    <t xml:space="preserve">                  Flexistipes sinusarabici DSM 4947</t>
  </si>
  <si>
    <t xml:space="preserve">      Calditrichaeota</t>
  </si>
  <si>
    <t xml:space="preserve">        Calditrichae</t>
  </si>
  <si>
    <t xml:space="preserve">          Calditrichales</t>
  </si>
  <si>
    <t xml:space="preserve">            Calditrichaceae</t>
  </si>
  <si>
    <t xml:space="preserve">              Caldithrix</t>
  </si>
  <si>
    <t xml:space="preserve">                Caldithrix abyssi</t>
  </si>
  <si>
    <t xml:space="preserve">                  Caldithrix abyssi DSM 13497</t>
  </si>
  <si>
    <t xml:space="preserve">      Elusimicrobia</t>
  </si>
  <si>
    <t xml:space="preserve">        Elusimicrobia</t>
  </si>
  <si>
    <t xml:space="preserve">          Elusimicrobiales</t>
  </si>
  <si>
    <t xml:space="preserve">            Elusimicrobiaceae</t>
  </si>
  <si>
    <t xml:space="preserve">              Elusimicrobium</t>
  </si>
  <si>
    <t xml:space="preserve">                Elusimicrobium minutum</t>
  </si>
  <si>
    <t xml:space="preserve">                  Elusimicrobium minutum Pei191</t>
  </si>
  <si>
    <t xml:space="preserve">        environmental samples</t>
  </si>
  <si>
    <t xml:space="preserve">          uncultured Termite group 1 bacterium</t>
  </si>
  <si>
    <t xml:space="preserve">            uncultured Termite group 1 bacterium phylotype Rs-D17</t>
  </si>
  <si>
    <t xml:space="preserve">      Coprothermobacterota</t>
  </si>
  <si>
    <t xml:space="preserve">        Coprothermobacteria</t>
  </si>
  <si>
    <t xml:space="preserve">          Coprothermobacterales</t>
  </si>
  <si>
    <t xml:space="preserve">            Coprothermobacteraceae</t>
  </si>
  <si>
    <t xml:space="preserve">              Coprothermobacter</t>
  </si>
  <si>
    <t xml:space="preserve">                Coprothermobacter proteolyticus</t>
  </si>
  <si>
    <t xml:space="preserve">                  Coprothermobacter proteolyticus DSM 5265</t>
  </si>
  <si>
    <t xml:space="preserve">    Eukaryota</t>
  </si>
  <si>
    <t xml:space="preserve">      Opisthokonta</t>
  </si>
  <si>
    <t>K</t>
  </si>
  <si>
    <t xml:space="preserve">        Fungi</t>
  </si>
  <si>
    <t>K1</t>
  </si>
  <si>
    <t xml:space="preserve">          Dikarya</t>
  </si>
  <si>
    <t xml:space="preserve">            Ascomycota</t>
  </si>
  <si>
    <t xml:space="preserve">              saccharomyceta</t>
  </si>
  <si>
    <t xml:space="preserve">                Saccharomycotina</t>
  </si>
  <si>
    <t xml:space="preserve">                  Saccharomycetes</t>
  </si>
  <si>
    <t xml:space="preserve">                    Saccharomycetales</t>
  </si>
  <si>
    <t xml:space="preserve">                      Pichiaceae</t>
  </si>
  <si>
    <t xml:space="preserve">                        Brettanomyces</t>
  </si>
  <si>
    <t xml:space="preserve">                          Brettanomyces bruxellensis</t>
  </si>
  <si>
    <t xml:space="preserve">                          Brettanomyces anomalus</t>
  </si>
  <si>
    <t xml:space="preserve">                          Brettanomyces custersianus</t>
  </si>
  <si>
    <t xml:space="preserve">                          Brettanomyces naardenensis</t>
  </si>
  <si>
    <t xml:space="preserve">                        Kregervanrija</t>
  </si>
  <si>
    <t xml:space="preserve">                          Kregervanrija delftensis</t>
  </si>
  <si>
    <t xml:space="preserve">                          Kregervanrija fluxuum</t>
  </si>
  <si>
    <t xml:space="preserve">                        Pichia</t>
  </si>
  <si>
    <t xml:space="preserve">                          Pichia occidentalis</t>
  </si>
  <si>
    <t xml:space="preserve">                          Pichia/Candida clade</t>
  </si>
  <si>
    <t xml:space="preserve">                            [Candida] ethanolica</t>
  </si>
  <si>
    <t xml:space="preserve">                              [Candida] ethanolica M2</t>
  </si>
  <si>
    <t xml:space="preserve">                          Pichia norvegensis</t>
  </si>
  <si>
    <t xml:space="preserve">                          Pichia nakasei</t>
  </si>
  <si>
    <t xml:space="preserve">                          Pichia terricola</t>
  </si>
  <si>
    <t xml:space="preserve">                          Pichia heedii</t>
  </si>
  <si>
    <t xml:space="preserve">                          Pichia fermentans</t>
  </si>
  <si>
    <t xml:space="preserve">                          Pichia kluyveri</t>
  </si>
  <si>
    <t xml:space="preserve">                          Pichia exigua</t>
  </si>
  <si>
    <t xml:space="preserve">                        Ogataea</t>
  </si>
  <si>
    <t xml:space="preserve">                          Ogataea parapolymorpha</t>
  </si>
  <si>
    <t xml:space="preserve">                            Ogataea parapolymorpha DL-1</t>
  </si>
  <si>
    <t xml:space="preserve">                      Saccharomycetaceae</t>
  </si>
  <si>
    <t xml:space="preserve">                        Saccharomyces</t>
  </si>
  <si>
    <t xml:space="preserve">                          Saccharomyces cerevisiae</t>
  </si>
  <si>
    <t xml:space="preserve">                            Saccharomyces cerevisiae S288C</t>
  </si>
  <si>
    <t xml:space="preserve">                          Saccharomyces eubayanus</t>
  </si>
  <si>
    <t xml:space="preserve">                          Saccharomyces kudriavzevii</t>
  </si>
  <si>
    <t xml:space="preserve">                            Saccharomyces kudriavzevii IFO 1802</t>
  </si>
  <si>
    <t xml:space="preserve">                          Saccharomyces paradoxus</t>
  </si>
  <si>
    <t xml:space="preserve">                          Saccharomyces jurei</t>
  </si>
  <si>
    <t xml:space="preserve">                          Saccharomyces mikatae</t>
  </si>
  <si>
    <t xml:space="preserve">                            Saccharomyces mikatae IFO 1815</t>
  </si>
  <si>
    <t xml:space="preserve">                        Zygosaccharomyces</t>
  </si>
  <si>
    <t xml:space="preserve">                          Zygosaccharomyces bisporus</t>
  </si>
  <si>
    <t xml:space="preserve">                          Zygosaccharomyces parabailii</t>
  </si>
  <si>
    <t xml:space="preserve">                          Zygosaccharomyces pseudobailii</t>
  </si>
  <si>
    <t xml:space="preserve">                          Zygosaccharomyces kombuchaensis</t>
  </si>
  <si>
    <t xml:space="preserve">                          Zygosaccharomyces bailii</t>
  </si>
  <si>
    <t xml:space="preserve">                            Zygosaccharomyces bailii CLIB 213</t>
  </si>
  <si>
    <t xml:space="preserve">                          Zygosaccharomyces sapae</t>
  </si>
  <si>
    <t xml:space="preserve">                          Zygosaccharomyces rouxii</t>
  </si>
  <si>
    <t xml:space="preserve">                        Lachancea</t>
  </si>
  <si>
    <t xml:space="preserve">                          Lachancea fermentati</t>
  </si>
  <si>
    <t xml:space="preserve">                          Lachancea kluyveri</t>
  </si>
  <si>
    <t xml:space="preserve">                            Lachancea kluyveri NRRL Y-12651</t>
  </si>
  <si>
    <t xml:space="preserve">                          Lachancea thermotolerans</t>
  </si>
  <si>
    <t xml:space="preserve">                            Lachancea thermotolerans CBS 6340</t>
  </si>
  <si>
    <t xml:space="preserve">                        Torulaspora</t>
  </si>
  <si>
    <t xml:space="preserve">                          Torulaspora microellipsoides</t>
  </si>
  <si>
    <t xml:space="preserve">                          Torulaspora maleeae</t>
  </si>
  <si>
    <t xml:space="preserve">                          Torulaspora pretoriensis</t>
  </si>
  <si>
    <t xml:space="preserve">                          Torulaspora delbrueckii</t>
  </si>
  <si>
    <t xml:space="preserve">                          Torulaspora franciscae</t>
  </si>
  <si>
    <t xml:space="preserve">                        Kluyveromyces</t>
  </si>
  <si>
    <t xml:space="preserve">                          Kluyveromyces lactis</t>
  </si>
  <si>
    <t xml:space="preserve">                          Kluyveromyces marxianus</t>
  </si>
  <si>
    <t xml:space="preserve">                            Kluyveromyces marxianus DMKU3-1042</t>
  </si>
  <si>
    <t xml:space="preserve">                        Naumovozyma</t>
  </si>
  <si>
    <t xml:space="preserve">                          Naumovozyma dairenensis</t>
  </si>
  <si>
    <t xml:space="preserve">                            Naumovozyma dairenensis CBS 421</t>
  </si>
  <si>
    <t xml:space="preserve">                          Naumovozyma castellii</t>
  </si>
  <si>
    <t xml:space="preserve">                            Naumovozyma castellii CBS 4309</t>
  </si>
  <si>
    <t xml:space="preserve">                        Eremothecium</t>
  </si>
  <si>
    <t xml:space="preserve">                          Eremothecium gossypii</t>
  </si>
  <si>
    <t xml:space="preserve">                            Eremothecium gossypii ATCC 10895</t>
  </si>
  <si>
    <t xml:space="preserve">                          Eremothecium cymbalariae</t>
  </si>
  <si>
    <t xml:space="preserve">                            Eremothecium cymbalariae DBVPG#7215</t>
  </si>
  <si>
    <t xml:space="preserve">                          Eremothecium sinecaudum</t>
  </si>
  <si>
    <t xml:space="preserve">                        Tetrapisispora</t>
  </si>
  <si>
    <t xml:space="preserve">                          Tetrapisispora blattae</t>
  </si>
  <si>
    <t xml:space="preserve">                            Tetrapisispora blattae CBS 6284</t>
  </si>
  <si>
    <t xml:space="preserve">                          Tetrapisispora phaffii</t>
  </si>
  <si>
    <t xml:space="preserve">                            Tetrapisispora phaffii CBS 4417</t>
  </si>
  <si>
    <t xml:space="preserve">                        Kazachstania</t>
  </si>
  <si>
    <t xml:space="preserve">                          Kazachstania naganishii</t>
  </si>
  <si>
    <t xml:space="preserve">                            Kazachstania naganishii CBS 8797</t>
  </si>
  <si>
    <t xml:space="preserve">                          Kazachstania africana</t>
  </si>
  <si>
    <t xml:space="preserve">                            Kazachstania africana CBS 2517</t>
  </si>
  <si>
    <t xml:space="preserve">                        Nakaseomyces</t>
  </si>
  <si>
    <t xml:space="preserve">                          Nakaseomyces/Candida clade</t>
  </si>
  <si>
    <t xml:space="preserve">                            [Candida] glabrata</t>
  </si>
  <si>
    <t xml:space="preserve">                      Saccharomycodaceae</t>
  </si>
  <si>
    <t xml:space="preserve">                        Saccharomycodes</t>
  </si>
  <si>
    <t xml:space="preserve">                          Saccharomycodes ludwigii</t>
  </si>
  <si>
    <t xml:space="preserve">                        Hanseniaspora</t>
  </si>
  <si>
    <t xml:space="preserve">                          Hanseniaspora valbyensis</t>
  </si>
  <si>
    <t xml:space="preserve">                            Hanseniaspora valbyensis NRRL Y-1626</t>
  </si>
  <si>
    <t xml:space="preserve">                          Hanseniaspora singularis</t>
  </si>
  <si>
    <t xml:space="preserve">                          Hanseniaspora vineae</t>
  </si>
  <si>
    <t xml:space="preserve">                          Hanseniaspora guilliermondii</t>
  </si>
  <si>
    <t xml:space="preserve">                          Hanseniaspora uvarum</t>
  </si>
  <si>
    <t xml:space="preserve">                          Hanseniaspora hatyaiensis</t>
  </si>
  <si>
    <t xml:space="preserve">                          Hanseniaspora clermontiae</t>
  </si>
  <si>
    <t xml:space="preserve">                          Hanseniaspora osmophila</t>
  </si>
  <si>
    <t xml:space="preserve">                          Hanseniaspora pseudoguilliermondii</t>
  </si>
  <si>
    <t xml:space="preserve">                          Hanseniaspora opuntiae</t>
  </si>
  <si>
    <t xml:space="preserve">                      Saccharomycetales incertae sedis</t>
  </si>
  <si>
    <t xml:space="preserve">                        Starmerella</t>
  </si>
  <si>
    <t xml:space="preserve">                          Starmerella davenportii</t>
  </si>
  <si>
    <t xml:space="preserve">                          Starmerella bacillaris</t>
  </si>
  <si>
    <t xml:space="preserve">                          Starmerella gropengiesseri</t>
  </si>
  <si>
    <t xml:space="preserve">                          Starmerella riodocensis</t>
  </si>
  <si>
    <t xml:space="preserve">                          Starmerella apicola</t>
  </si>
  <si>
    <t xml:space="preserve">                          Starmerella kuoi</t>
  </si>
  <si>
    <t xml:space="preserve">                          Starmerella ratchasimensis</t>
  </si>
  <si>
    <t xml:space="preserve">                          Starmerella bombicola</t>
  </si>
  <si>
    <t xml:space="preserve">                          unclassified Starmerella</t>
  </si>
  <si>
    <t xml:space="preserve">                            Starmerella sp. 'tilneyi'</t>
  </si>
  <si>
    <t xml:space="preserve">                          Starmerella vaccinii</t>
  </si>
  <si>
    <t xml:space="preserve">                          Starmerella magnoliae</t>
  </si>
  <si>
    <t xml:space="preserve">                          Starmerella sorbosivorans</t>
  </si>
  <si>
    <t xml:space="preserve">                          Starmerella geochares</t>
  </si>
  <si>
    <t xml:space="preserve">                      Debaryomycetaceae</t>
  </si>
  <si>
    <t xml:space="preserve">                        Candida/Lodderomyces clade</t>
  </si>
  <si>
    <t xml:space="preserve">                          Candida</t>
  </si>
  <si>
    <t xml:space="preserve">                            Candida dubliniensis</t>
  </si>
  <si>
    <t xml:space="preserve">                              Candida dubliniensis CD36</t>
  </si>
  <si>
    <t xml:space="preserve">                            Candida orthopsilosis</t>
  </si>
  <si>
    <t xml:space="preserve">                              Candida orthopsilosis Co 90-125</t>
  </si>
  <si>
    <t xml:space="preserve">                            Candida albicans</t>
  </si>
  <si>
    <t xml:space="preserve">                              Candida albicans SC5314</t>
  </si>
  <si>
    <t xml:space="preserve">                        Debaryomyces</t>
  </si>
  <si>
    <t xml:space="preserve">                          Debaryomyces hansenii</t>
  </si>
  <si>
    <t xml:space="preserve">                            Debaryomyces hansenii CBS767</t>
  </si>
  <si>
    <t xml:space="preserve">                        Scheffersomyces</t>
  </si>
  <si>
    <t xml:space="preserve">                          Scheffersomyces stipitis</t>
  </si>
  <si>
    <t xml:space="preserve">                            Scheffersomyces stipitis CBS 6054</t>
  </si>
  <si>
    <t xml:space="preserve">                      Dipodascaceae</t>
  </si>
  <si>
    <t xml:space="preserve">                        Yarrowia</t>
  </si>
  <si>
    <t xml:space="preserve">                          Yarrowia lipolytica</t>
  </si>
  <si>
    <t xml:space="preserve">                            Yarrowia lipolytica CLIB122</t>
  </si>
  <si>
    <t xml:space="preserve">                      Trichomonascaceae</t>
  </si>
  <si>
    <t xml:space="preserve">                        Sugiyamaella</t>
  </si>
  <si>
    <t xml:space="preserve">                          Sugiyamaella lignohabitans</t>
  </si>
  <si>
    <t xml:space="preserve">                      Phaffomycetaceae</t>
  </si>
  <si>
    <t xml:space="preserve">                        Komagataella</t>
  </si>
  <si>
    <t xml:space="preserve">                          Komagataella phaffii</t>
  </si>
  <si>
    <t xml:space="preserve">                            Komagataella phaffii GS115</t>
  </si>
  <si>
    <t xml:space="preserve">                Pezizomycotina</t>
  </si>
  <si>
    <t>P3</t>
  </si>
  <si>
    <t xml:space="preserve">                  leotiomyceta</t>
  </si>
  <si>
    <t>P4</t>
  </si>
  <si>
    <t xml:space="preserve">                    sordariomyceta</t>
  </si>
  <si>
    <t xml:space="preserve">                      Leotiomycetes</t>
  </si>
  <si>
    <t xml:space="preserve">                        Helotiales</t>
  </si>
  <si>
    <t xml:space="preserve">                          Sclerotiniaceae</t>
  </si>
  <si>
    <t xml:space="preserve">                            Botrytis</t>
  </si>
  <si>
    <t xml:space="preserve">                              Botrytis cinerea</t>
  </si>
  <si>
    <t xml:space="preserve">                                Botrytis cinerea B05.10</t>
  </si>
  <si>
    <t xml:space="preserve">                      Sordariomycetes</t>
  </si>
  <si>
    <t xml:space="preserve">                        Hypocreomycetidae</t>
  </si>
  <si>
    <t xml:space="preserve">                          Hypocreales</t>
  </si>
  <si>
    <t xml:space="preserve">                            Nectriaceae</t>
  </si>
  <si>
    <t xml:space="preserve">                              Fusarium</t>
  </si>
  <si>
    <t xml:space="preserve">                                Fusarium fujikuroi species complex</t>
  </si>
  <si>
    <t xml:space="preserve">                                  Fusarium fujikuroi</t>
  </si>
  <si>
    <t xml:space="preserve">                                    Fusarium fujikuroi IMI 58289</t>
  </si>
  <si>
    <t xml:space="preserve">                                  Fusarium verticillioides</t>
  </si>
  <si>
    <t xml:space="preserve">                                    Fusarium verticillioides 7600</t>
  </si>
  <si>
    <t xml:space="preserve">                                Fusarium oxysporum species complex</t>
  </si>
  <si>
    <t xml:space="preserve">                                  Fusarium oxysporum</t>
  </si>
  <si>
    <t xml:space="preserve">                                    Fusarium oxysporum f. sp. lycopersici</t>
  </si>
  <si>
    <t xml:space="preserve">                                      Fusarium oxysporum f. sp. lycopersici 4287</t>
  </si>
  <si>
    <t xml:space="preserve">                                Fusarium sambucinum species complex</t>
  </si>
  <si>
    <t xml:space="preserve">                                  Fusarium venenatum</t>
  </si>
  <si>
    <t xml:space="preserve">                                  Fusarium pseudograminearum</t>
  </si>
  <si>
    <t xml:space="preserve">                                    Fusarium pseudograminearum CS3096</t>
  </si>
  <si>
    <t xml:space="preserve">                                  Fusarium graminearum</t>
  </si>
  <si>
    <t xml:space="preserve">                                    Fusarium graminearum PH-1</t>
  </si>
  <si>
    <t xml:space="preserve">                            Clavicipitaceae</t>
  </si>
  <si>
    <t xml:space="preserve">                              Pochonia</t>
  </si>
  <si>
    <t xml:space="preserve">                                Pochonia chlamydosporia</t>
  </si>
  <si>
    <t xml:space="preserve">                                  Pochonia chlamydosporia 170</t>
  </si>
  <si>
    <t xml:space="preserve">                          Glomerellales</t>
  </si>
  <si>
    <t xml:space="preserve">                            Glomerellaceae</t>
  </si>
  <si>
    <t xml:space="preserve">                              Colletotrichum</t>
  </si>
  <si>
    <t xml:space="preserve">                                Colletotrichum destructivum species complex</t>
  </si>
  <si>
    <t xml:space="preserve">                                  Colletotrichum higginsianum</t>
  </si>
  <si>
    <t xml:space="preserve">                                    Colletotrichum higginsianum IMI 349063</t>
  </si>
  <si>
    <t xml:space="preserve">                        Sordariomycetidae</t>
  </si>
  <si>
    <t xml:space="preserve">                          Sordariales</t>
  </si>
  <si>
    <t xml:space="preserve">                            Sordariaceae</t>
  </si>
  <si>
    <t xml:space="preserve">                              Neurospora</t>
  </si>
  <si>
    <t xml:space="preserve">                                Neurospora crassa</t>
  </si>
  <si>
    <t xml:space="preserve">                                  Neurospora crassa OR74A</t>
  </si>
  <si>
    <t xml:space="preserve">                            Chaetomiaceae</t>
  </si>
  <si>
    <t xml:space="preserve">                              Thermothielavioides</t>
  </si>
  <si>
    <t xml:space="preserve">                                Thermothielavioides terrestris</t>
  </si>
  <si>
    <t xml:space="preserve">                                  Thermothielavioides terrestris NRRL 8126</t>
  </si>
  <si>
    <t xml:space="preserve">                              Thermothelomyces</t>
  </si>
  <si>
    <t xml:space="preserve">                                Thermothelomyces thermophilus</t>
  </si>
  <si>
    <t xml:space="preserve">                                  Thermothelomyces thermophilus ATCC 42464</t>
  </si>
  <si>
    <t xml:space="preserve">                          Magnaporthales</t>
  </si>
  <si>
    <t xml:space="preserve">                            Pyriculariaceae</t>
  </si>
  <si>
    <t xml:space="preserve">                              Pyricularia</t>
  </si>
  <si>
    <t xml:space="preserve">                                Pyricularia oryzae</t>
  </si>
  <si>
    <t xml:space="preserve">                                  Pyricularia oryzae 70-15</t>
  </si>
  <si>
    <t xml:space="preserve">                    dothideomyceta</t>
  </si>
  <si>
    <t xml:space="preserve">                      Dothideomycetes</t>
  </si>
  <si>
    <t xml:space="preserve">                        Dothideomycetidae</t>
  </si>
  <si>
    <t xml:space="preserve">                          Capnodiales</t>
  </si>
  <si>
    <t xml:space="preserve">                            Mycosphaerellaceae</t>
  </si>
  <si>
    <t xml:space="preserve">                              Zymoseptoria</t>
  </si>
  <si>
    <t xml:space="preserve">                                Zymoseptoria tritici</t>
  </si>
  <si>
    <t xml:space="preserve">                                  Zymoseptoria tritici IPO323</t>
  </si>
  <si>
    <t xml:space="preserve">                              Cercospora</t>
  </si>
  <si>
    <t xml:space="preserve">                                Cercospora beticola</t>
  </si>
  <si>
    <t xml:space="preserve">                    Eurotiomycetes</t>
  </si>
  <si>
    <t xml:space="preserve">                      Eurotiomycetidae</t>
  </si>
  <si>
    <t xml:space="preserve">                        Eurotiales</t>
  </si>
  <si>
    <t xml:space="preserve">                          Aspergillaceae</t>
  </si>
  <si>
    <t xml:space="preserve">                            Aspergillus</t>
  </si>
  <si>
    <t xml:space="preserve">                              Aspergillus oryzae</t>
  </si>
  <si>
    <t xml:space="preserve">                                Aspergillus oryzae RIB40</t>
  </si>
  <si>
    <t xml:space="preserve">                              Aspergillus fumigatus</t>
  </si>
  <si>
    <t xml:space="preserve">                                Aspergillus fumigatus Af293</t>
  </si>
  <si>
    <t xml:space="preserve">              Taphrinomycotina</t>
  </si>
  <si>
    <t xml:space="preserve">                Schizosaccharomycetes</t>
  </si>
  <si>
    <t xml:space="preserve">                  Schizosaccharomycetales</t>
  </si>
  <si>
    <t xml:space="preserve">                    Schizosaccharomycetaceae</t>
  </si>
  <si>
    <t xml:space="preserve">                      Schizosaccharomyces</t>
  </si>
  <si>
    <t xml:space="preserve">                        Schizosaccharomyces pombe</t>
  </si>
  <si>
    <t xml:space="preserve">            Basidiomycota</t>
  </si>
  <si>
    <t xml:space="preserve">              Agaricomycotina</t>
  </si>
  <si>
    <t xml:space="preserve">                Tremellomycetes</t>
  </si>
  <si>
    <t xml:space="preserve">                  Tremellales</t>
  </si>
  <si>
    <t xml:space="preserve">                    Cryptococcaceae</t>
  </si>
  <si>
    <t xml:space="preserve">                      Cryptococcus</t>
  </si>
  <si>
    <t xml:space="preserve">                        Cryptococcus neoformans species complex</t>
  </si>
  <si>
    <t xml:space="preserve">                          Cryptococcus neoformans</t>
  </si>
  <si>
    <t xml:space="preserve">                            Cryptococcus neoformans var. grubii</t>
  </si>
  <si>
    <t xml:space="preserve">                              Cryptococcus neoformans var. grubii H99</t>
  </si>
  <si>
    <t xml:space="preserve">                            Cryptococcus neoformans var. neoformans</t>
  </si>
  <si>
    <t xml:space="preserve">                              Cryptococcus neoformans var. neoformans JEC21</t>
  </si>
  <si>
    <t xml:space="preserve">                              Cryptococcus neoformans var. neoformans B-3501A</t>
  </si>
  <si>
    <t xml:space="preserve">                        Cryptococcus gattii species complex</t>
  </si>
  <si>
    <t xml:space="preserve">                          Cryptococcus gattii VGI</t>
  </si>
  <si>
    <t xml:space="preserve">                            Cryptococcus gattii WM276</t>
  </si>
  <si>
    <t xml:space="preserve">              Ustilaginomycotina</t>
  </si>
  <si>
    <t xml:space="preserve">                Ustilaginomycetes</t>
  </si>
  <si>
    <t xml:space="preserve">                  Ustilaginales</t>
  </si>
  <si>
    <t xml:space="preserve">                    Ustilaginaceae</t>
  </si>
  <si>
    <t xml:space="preserve">                      Ustilago</t>
  </si>
  <si>
    <t xml:space="preserve">                        Ustilago maydis</t>
  </si>
  <si>
    <t xml:space="preserve">                          Ustilago maydis 521</t>
  </si>
  <si>
    <t xml:space="preserve">          Fungi incertae sedis</t>
  </si>
  <si>
    <t xml:space="preserve">            Microsporidia</t>
  </si>
  <si>
    <t xml:space="preserve">              Apansporoblastina</t>
  </si>
  <si>
    <t xml:space="preserve">                Unikaryonidae</t>
  </si>
  <si>
    <t xml:space="preserve">                  Encephalitozoon</t>
  </si>
  <si>
    <t xml:space="preserve">                    Encephalitozoon cuniculi</t>
  </si>
  <si>
    <t xml:space="preserve">                      Encephalitozoon cuniculi GB-M1</t>
  </si>
  <si>
    <t xml:space="preserve">                    Encephalitozoon hellem</t>
  </si>
  <si>
    <t xml:space="preserve">                      Encephalitozoon hellem ATCC 50504</t>
  </si>
  <si>
    <t xml:space="preserve">                    Encephalitozoon romaleae</t>
  </si>
  <si>
    <t xml:space="preserve">                      Encephalitozoon romaleae SJ-2008</t>
  </si>
  <si>
    <t>Mean read depth</t>
  </si>
  <si>
    <t>K. pomaceti</t>
  </si>
  <si>
    <t>K. cocois</t>
  </si>
  <si>
    <t>K. europeus</t>
  </si>
  <si>
    <t>K. hansenii</t>
  </si>
  <si>
    <t>K. medellinensis</t>
  </si>
  <si>
    <t>K. nataicola</t>
  </si>
  <si>
    <t>K. rhaeticus</t>
  </si>
  <si>
    <t>K. saccharivorans</t>
  </si>
  <si>
    <t>K. xylinus</t>
  </si>
  <si>
    <t>R. abund</t>
  </si>
  <si>
    <t>Taxa (amplicon data)</t>
  </si>
  <si>
    <t>log</t>
  </si>
  <si>
    <t>g__Brettanomyces</t>
  </si>
  <si>
    <t>g__Zygosaccharomyces</t>
  </si>
  <si>
    <t>g__Starmerella</t>
  </si>
  <si>
    <t>g__Lachancea</t>
  </si>
  <si>
    <t>k__Fungi</t>
  </si>
  <si>
    <t>NA</t>
  </si>
  <si>
    <t>f__Saccharomycetales_unidentified</t>
  </si>
  <si>
    <t>g__Candida</t>
  </si>
  <si>
    <t>g__Hanseniaspora</t>
  </si>
  <si>
    <t>g__Pichia</t>
  </si>
  <si>
    <t>p__Ascomycota</t>
  </si>
  <si>
    <t>g__Kregervanrija</t>
  </si>
  <si>
    <t>g__Komagataeibacter</t>
  </si>
  <si>
    <t>Lactobacillales total</t>
  </si>
  <si>
    <t xml:space="preserve">     f__Lactobacillaceae</t>
  </si>
  <si>
    <t xml:space="preserve">     o__Lactobacillales_unidentified</t>
  </si>
  <si>
    <t xml:space="preserve">     g__Oenococcus</t>
  </si>
  <si>
    <t>g__Tanticharoenia</t>
  </si>
  <si>
    <t>g__Acetobacter</t>
  </si>
  <si>
    <t>f__Acetobacteraceae</t>
  </si>
  <si>
    <t>f__Bacillaceae_unidentified</t>
  </si>
  <si>
    <t>Linear Regresson Model</t>
  </si>
  <si>
    <t>Estimate</t>
  </si>
  <si>
    <t>Std. Error</t>
  </si>
  <si>
    <t>t-value</t>
  </si>
  <si>
    <t>Pr(&gt;|t|)</t>
  </si>
  <si>
    <t>(Intercept)</t>
  </si>
  <si>
    <t>log.shotgun</t>
  </si>
  <si>
    <t>PERMANOVA model</t>
  </si>
  <si>
    <t>Variable</t>
  </si>
  <si>
    <t>Df</t>
  </si>
  <si>
    <t>SumsOfSqs MeanSqs</t>
  </si>
  <si>
    <t>F.Model      R2</t>
  </si>
  <si>
    <t>Cluster</t>
  </si>
  <si>
    <t>5.0318 1.67728</t>
  </si>
  <si>
    <t>56.492 0.63361</t>
  </si>
  <si>
    <t>Unique</t>
  </si>
  <si>
    <t>0.01634 0.016335</t>
  </si>
  <si>
    <t>0.53297 0.0053</t>
  </si>
  <si>
    <t>0.05036 0.050359</t>
  </si>
  <si>
    <t>1.6615 0.01634</t>
  </si>
  <si>
    <t>Origin</t>
  </si>
  <si>
    <t>footnotes per model</t>
  </si>
  <si>
    <t>n=84</t>
  </si>
  <si>
    <t>n=103</t>
  </si>
  <si>
    <t xml:space="preserve">Prevalence </t>
  </si>
  <si>
    <t>o__Saccharomycetales</t>
  </si>
  <si>
    <t>g__Komagateibacter</t>
  </si>
  <si>
    <t>f__Lactobacillaceae</t>
  </si>
  <si>
    <t>o__Lactobacillales</t>
  </si>
  <si>
    <t>g__Oenococcus</t>
  </si>
  <si>
    <t>f__Bacillaceae</t>
  </si>
  <si>
    <t>o__Sphingomonadales</t>
  </si>
  <si>
    <t>St. Dev</t>
  </si>
  <si>
    <t>Cluster1</t>
  </si>
  <si>
    <t>Cluster2</t>
  </si>
  <si>
    <t>Cluster3</t>
  </si>
  <si>
    <t>Cluster4</t>
  </si>
  <si>
    <t>SumsOfSqs</t>
  </si>
  <si>
    <t>F.Model</t>
  </si>
  <si>
    <t>R2</t>
  </si>
  <si>
    <t>p- adjust</t>
  </si>
  <si>
    <t>cluster2-cluster1</t>
  </si>
  <si>
    <t>cluster3-cluster1</t>
  </si>
  <si>
    <t>cluster4-cluster1</t>
  </si>
  <si>
    <t>cluster3-cluster2</t>
  </si>
  <si>
    <t>cluster4-cluster2</t>
  </si>
  <si>
    <t>cluster4-cluster3</t>
  </si>
  <si>
    <t>&lt;2.000E-16</t>
  </si>
  <si>
    <t>g_Lachancea</t>
  </si>
  <si>
    <t>Clusters</t>
  </si>
  <si>
    <t>I</t>
  </si>
  <si>
    <t>II</t>
  </si>
  <si>
    <t>III</t>
  </si>
  <si>
    <t>IV</t>
  </si>
  <si>
    <t>Country</t>
  </si>
  <si>
    <t>USA</t>
  </si>
  <si>
    <t>Iceland</t>
  </si>
  <si>
    <t>Japan</t>
  </si>
  <si>
    <t>Canada</t>
  </si>
  <si>
    <t>India</t>
  </si>
  <si>
    <t>UK Territory</t>
  </si>
  <si>
    <t>USA- territory</t>
  </si>
  <si>
    <t>Mexico</t>
  </si>
  <si>
    <t>Deep River</t>
  </si>
  <si>
    <t>New Zealand</t>
  </si>
  <si>
    <t>Spain</t>
  </si>
  <si>
    <t>Fungi LAYER</t>
  </si>
  <si>
    <t>Fungi LOCATION</t>
  </si>
  <si>
    <t>Bacteria LAYER</t>
  </si>
  <si>
    <t>Bacteria LOCATION</t>
  </si>
  <si>
    <t>b. PERMANOVA* of Bray-Curtis Dissimilarrity</t>
  </si>
  <si>
    <t>sample_data(carbom)$Cluster*</t>
  </si>
  <si>
    <t>sample_data(carbom)$Unique**</t>
  </si>
  <si>
    <t>sample_data(carbom)$Batch***</t>
  </si>
  <si>
    <t>sample_data(carbom)$Origin****</t>
  </si>
  <si>
    <t xml:space="preserve">* Cluster designation detemrined by kmeans clustering </t>
  </si>
  <si>
    <t>** Samples excluded from smaller sampleset of unique submission per cluster per producer (UNIQUE) compared to samples included within the sample set</t>
  </si>
  <si>
    <t>*** Batch of samples collected</t>
  </si>
  <si>
    <t>**** North America or not North America</t>
  </si>
  <si>
    <t>c. T-Test of Inverse Simpson Index by Cluster  (p(t.test))</t>
  </si>
  <si>
    <t>Pr(&gt;F)- ANOVA</t>
  </si>
  <si>
    <t>F-value- ANOVA</t>
  </si>
  <si>
    <t>lm(formula = log.amplcon ~ log.shotgun, data = df)*</t>
  </si>
  <si>
    <t>*R-command using lm plugin</t>
  </si>
  <si>
    <t>Saccharomyces</t>
  </si>
  <si>
    <t>Issatchenkia</t>
  </si>
  <si>
    <t>Lachancea</t>
  </si>
  <si>
    <t>1.0803 0.02136</t>
  </si>
  <si>
    <t xml:space="preserve">0.1105 0.055233 </t>
  </si>
  <si>
    <t>*PERMANOVA calculated using the R Phyloseq package based on either location (top, bottom) or location (middle, outer, inner sections)</t>
  </si>
  <si>
    <t>d. ANOVA: SI by Batch</t>
  </si>
  <si>
    <t>Observed</t>
  </si>
  <si>
    <t>c. ANOVA: SI by Origin</t>
  </si>
  <si>
    <t>b. ANOVA:  SI by Cluster</t>
  </si>
  <si>
    <t>a. Mean Observed and Simpson Index (SI) Taxa</t>
  </si>
  <si>
    <t>SI</t>
  </si>
  <si>
    <t>k__Bacteria;p__Firmicutes;c__Bacilli;o__Bacillales;f__Bacillaceae;__</t>
  </si>
  <si>
    <t>k__Bacteria;p__Firmicutes;c__Bacilli;o__Bacillales;f__Listeriaceae;g__Listeria</t>
  </si>
  <si>
    <t>k__Bacteria;p__Firmicutes;c__Bacilli;o__Bacillales;f__Planococcaceae;g__Staphylococcus</t>
  </si>
  <si>
    <t>k__Bacteria;p__Firmicutes;c__Bacilli;o__Lactobacillales;__;__</t>
  </si>
  <si>
    <t>k__Bacteria;p__Firmicutes;c__Bacilli;o__Lactobacillales;f__Lactobacillaceae;__</t>
  </si>
  <si>
    <t>k__Bacteria;p__Proteobacteria;c__Alphaproteobacteria;o__Rhodospirillales;f__Acetobacteraceae;g__Gluconacetobacter</t>
  </si>
  <si>
    <t>k__Bacteria;p__Proteobacteria;c__Gammaproteobacteria;o__Enterobacteriales;f__Enterobacteriaceae;__</t>
  </si>
  <si>
    <t>k__Bacteria;p__Proteobacteria;c__Gammaproteobacteria;o__Pseudomonadales;f__Pseudomonadaceae;g__Pseudomonas</t>
  </si>
  <si>
    <t xml:space="preserve"> </t>
  </si>
  <si>
    <r>
      <t xml:space="preserve">Table S6. </t>
    </r>
    <r>
      <rPr>
        <b/>
        <sz val="10"/>
        <color theme="1"/>
        <rFont val="Palatino Linotype"/>
        <family val="1"/>
      </rPr>
      <t xml:space="preserve">Comparison of relative abundance of taxa </t>
    </r>
    <r>
      <rPr>
        <sz val="10"/>
        <color theme="1"/>
        <rFont val="Palatino Linotype"/>
        <family val="1"/>
      </rPr>
      <t>(a) and beta-diversity (b) within dissected SCOBY.</t>
    </r>
    <r>
      <rPr>
        <b/>
        <sz val="10"/>
        <color theme="1"/>
        <rFont val="Palatino Linotype"/>
        <family val="1"/>
      </rPr>
      <t xml:space="preserve"> </t>
    </r>
    <r>
      <rPr>
        <sz val="10"/>
        <color theme="1"/>
        <rFont val="Palatino Linotype"/>
        <family val="1"/>
      </rPr>
      <t>Mean relative abundance of relevant taxa between the top and bottom layers compared by t-test. Beta diversity (Bray-Curtis dissimilarity) compared by PERMANOVA</t>
    </r>
    <r>
      <rPr>
        <b/>
        <sz val="10"/>
        <color theme="1"/>
        <rFont val="Palatino Linotype"/>
        <family val="1"/>
      </rPr>
      <t>.</t>
    </r>
  </si>
  <si>
    <r>
      <rPr>
        <b/>
        <sz val="10"/>
        <color theme="1"/>
        <rFont val="Palatino Linotype"/>
        <family val="1"/>
      </rPr>
      <t xml:space="preserve">Table S7. Shotgun sequencing of 'meta-SCOBY' composite DNA sample. </t>
    </r>
    <r>
      <rPr>
        <sz val="10"/>
        <color theme="1"/>
        <rFont val="Palatino Linotype"/>
        <family val="1"/>
      </rPr>
      <t>Proportion of kmers assigned to taxa by Kraken2 as a ratio of total kmers.</t>
    </r>
  </si>
  <si>
    <r>
      <rPr>
        <b/>
        <sz val="10"/>
        <color theme="1"/>
        <rFont val="Palatino Linotype"/>
        <family val="1"/>
      </rPr>
      <t xml:space="preserve">Table S10. Alpha Diversity for k=4 clusters of SCOBY samples. </t>
    </r>
    <r>
      <rPr>
        <sz val="10"/>
        <color theme="1"/>
        <rFont val="Palatino Linotype"/>
        <family val="1"/>
      </rPr>
      <t>Mean of combined bacterial and fungal taxa observed, ANOVA of observed taxa by clusters, and t.test comparison of Simpson Index by cluster.</t>
    </r>
  </si>
  <si>
    <r>
      <rPr>
        <b/>
        <sz val="10"/>
        <color theme="1"/>
        <rFont val="Palatino Linotype"/>
        <family val="1"/>
      </rPr>
      <t xml:space="preserve">Table S11. Beta Diversity of 103 SCOBY samples.  </t>
    </r>
    <r>
      <rPr>
        <sz val="10"/>
        <color theme="1"/>
        <rFont val="Palatino Linotype"/>
        <family val="1"/>
      </rPr>
      <t>PERMANOVA models comparing Bray Curtis Dissimmilarity values for the following variables: "batch", "origin", "cluster", and "unique".</t>
    </r>
  </si>
  <si>
    <r>
      <rPr>
        <b/>
        <sz val="10"/>
        <color theme="1"/>
        <rFont val="Palatino Linotype"/>
        <family val="1"/>
      </rPr>
      <t xml:space="preserve">Table S12. Taxa prevalence for whole dataset vs 'thinned' dataset. </t>
    </r>
    <r>
      <rPr>
        <sz val="10"/>
        <color theme="1"/>
        <rFont val="Palatino Linotype"/>
        <family val="1"/>
      </rPr>
      <t>Thinned dataset excludes repeat submissions from the same producer if assigned to the same k-cluster.</t>
    </r>
  </si>
  <si>
    <t>s</t>
  </si>
  <si>
    <r>
      <rPr>
        <b/>
        <sz val="10"/>
        <color theme="1"/>
        <rFont val="Palatino Linotype"/>
        <family val="1"/>
      </rPr>
      <t xml:space="preserve">Table S13. Taxa prevalence for whole dataset vs 'thinned' dataset, broken down by k-clusters. </t>
    </r>
    <r>
      <rPr>
        <sz val="10"/>
        <color theme="1"/>
        <rFont val="Palatino Linotype"/>
        <family val="1"/>
      </rPr>
      <t>Thinned dataset excludes repeat submissions from the same producer if assigned to the same k-cluster.</t>
    </r>
  </si>
  <si>
    <r>
      <rPr>
        <b/>
        <sz val="10"/>
        <color theme="1"/>
        <rFont val="Palatino Linotype"/>
        <family val="1"/>
      </rPr>
      <t xml:space="preserve">Table S14. Comparisons of prevalence between k-clusters. Results of post-hoc Tukey HSD test. </t>
    </r>
    <r>
      <rPr>
        <sz val="10"/>
        <color theme="1"/>
        <rFont val="Palatino Linotype"/>
        <family val="1"/>
      </rPr>
      <t>Only taxa that differed significantly between clusters according to comparison of average abundances are shown in this table.</t>
    </r>
  </si>
  <si>
    <r>
      <rPr>
        <b/>
        <sz val="10"/>
        <color theme="1"/>
        <rFont val="Palatino Linotype"/>
        <family val="1"/>
      </rPr>
      <t xml:space="preserve">Table S4. Whole-genome assemblies used in this study. </t>
    </r>
    <r>
      <rPr>
        <sz val="10"/>
        <color theme="1"/>
        <rFont val="Palatino Linotype"/>
        <family val="1"/>
      </rPr>
      <t>All Accessions were added to Kraken2 custom database, and Komagataeibacter accessions were used for reference genome mapping</t>
    </r>
  </si>
  <si>
    <r>
      <rPr>
        <b/>
        <sz val="10"/>
        <color theme="1"/>
        <rFont val="Palatino Linotype"/>
        <family val="1"/>
      </rPr>
      <t>Table S5.</t>
    </r>
    <r>
      <rPr>
        <sz val="10"/>
        <color theme="1"/>
        <rFont val="Palatino Linotype"/>
        <family val="1"/>
      </rPr>
      <t xml:space="preserve"> </t>
    </r>
    <r>
      <rPr>
        <b/>
        <sz val="10"/>
        <color theme="1"/>
        <rFont val="Palatino Linotype"/>
        <family val="1"/>
      </rPr>
      <t xml:space="preserve">Comparison of Fungal and Bacterial abundance (CFU/g) within dissected SCOBY. </t>
    </r>
    <r>
      <rPr>
        <sz val="10"/>
        <color theme="1"/>
        <rFont val="Palatino Linotype"/>
        <family val="1"/>
      </rPr>
      <t>qPCR data analyzed by ANOVA with samples grouped according to layer (upper, lower), or radial location (inner, mid, outer).</t>
    </r>
  </si>
  <si>
    <r>
      <rPr>
        <b/>
        <sz val="10"/>
        <color theme="1"/>
        <rFont val="Palatino Linotype"/>
        <family val="1"/>
      </rPr>
      <t xml:space="preserve">Table S1. Sample Meta Data. </t>
    </r>
    <r>
      <rPr>
        <sz val="10"/>
        <color theme="1"/>
        <rFont val="Palatino Linotype"/>
        <family val="1"/>
      </rPr>
      <t xml:space="preserve">Information about sample origin (including city, state, and country when provided), batch number, cluster designation, and whether or not the  sample was included in assessing impact of repeat submissions from single producers.  </t>
    </r>
  </si>
  <si>
    <t xml:space="preserve">Included in re-analysis of prevalence </t>
  </si>
  <si>
    <t>Name-index</t>
  </si>
  <si>
    <t>Primer type</t>
  </si>
  <si>
    <t>Sequence</t>
  </si>
  <si>
    <t>515F-S502</t>
  </si>
  <si>
    <t>16S forward</t>
  </si>
  <si>
    <t>AATGATACGGCGACCACCGAGATCTACACCTCTCTATTCGTCGGCAGCGTCAGATGTGTATAAGAGACAGGTGYCAGCMGCCGCGGTAA</t>
  </si>
  <si>
    <t>515F-S503</t>
  </si>
  <si>
    <t>AATGATACGGCGACCACCGAGATCTACACTATCCTCTTCGTCGGCAGCGTCAGATGTGTATAAGAGACAGGTGYCAGCMGCCGCGGTAA</t>
  </si>
  <si>
    <t>515F-S505</t>
  </si>
  <si>
    <t>AATGATACGGCGACCACCGAGATCTACACGTAAGGAGTCGTCGGCAGCGTCAGATGTGTATAAGAGACAGGTGYCAGCMGCCGCGGTAA</t>
  </si>
  <si>
    <t>515F-S506</t>
  </si>
  <si>
    <t>AATGATACGGCGACCACCGAGATCTACACACTGCATATCGTCGGCAGCGTCAGATGTGTATAAGAGACAGGTGYCAGCMGCCGCGGTAA</t>
  </si>
  <si>
    <t>515F-S507</t>
  </si>
  <si>
    <t>AATGATACGGCGACCACCGAGATCTACACAAGGAGTATCGTCGGCAGCGTCAGATGTGTATAAGAGACAGGTGYCAGCMGCCGCGGTAA</t>
  </si>
  <si>
    <t>515F-S508</t>
  </si>
  <si>
    <t>AATGATACGGCGACCACCGAGATCTACACCTAAGCCTTCGTCGGCAGCGTCAGATGTGTATAAGAGACAGGTGYCAGCMGCCGCGGTAA</t>
  </si>
  <si>
    <t>515F-S510</t>
  </si>
  <si>
    <t>AATGATACGGCGACCACCGAGATCTACACCGTCTAATTCGTCGGCAGCGTCAGATGTGTATAAGAGACAGGTGYCAGCMGCCGCGGTAA</t>
  </si>
  <si>
    <t>515F-S511</t>
  </si>
  <si>
    <t>AATGATACGGCGACCACCGAGATCTACACTCTCTCCGTCGTCGGCAGCGTCAGATGTGTATAAGAGACAGGTGYCAGCMGCCGCGGTAA</t>
  </si>
  <si>
    <t>515F-S513</t>
  </si>
  <si>
    <t>AATGATACGGCGACCACCGAGATCTACACTCGACTAGTCGTCGGCAGCGTCAGATGTGTATAAGAGACAGGTGYCAGCMGCCGCGGTAA</t>
  </si>
  <si>
    <t>515F-S515</t>
  </si>
  <si>
    <t>AATGATACGGCGACCACCGAGATCTACACTTCTAGCTTCGTCGGCAGCGTCAGATGTGTATAAGAGACAGGTGYCAGCMGCCGCGGTAA</t>
  </si>
  <si>
    <t>515F-S516</t>
  </si>
  <si>
    <t>AATGATACGGCGACCACCGAGATCTACACCCTAGAGTTCGTCGGCAGCGTCAGATGTGTATAAGAGACAGGTGYCAGCMGCCGCGGTAA</t>
  </si>
  <si>
    <t>515F-S517</t>
  </si>
  <si>
    <t>AATGATACGGCGACCACCGAGATCTACACGCGTAAGATCGTCGGCAGCGTCAGATGTGTATAAGAGACAGGTGYCAGCMGCCGCGGTAA</t>
  </si>
  <si>
    <t>515F-S518</t>
  </si>
  <si>
    <t>AATGATACGGCGACCACCGAGATCTACACCTATTAAGTCGTCGGCAGCGTCAGATGTGTATAAGAGACAGGTGYCAGCMGCCGCGGTAA</t>
  </si>
  <si>
    <t>515F-S520</t>
  </si>
  <si>
    <t>AATGATACGGCGACCACCGAGATCTACACAAGGCTATTCGTCGGCAGCGTCAGATGTGTATAAGAGACAGGTGYCAGCMGCCGCGGTAA</t>
  </si>
  <si>
    <t>515F-S521</t>
  </si>
  <si>
    <t>AATGATACGGCGACCACCGAGATCTACACGAGCCTTATCGTCGGCAGCGTCAGATGTGTATAAGAGACAGGTGYCAGCMGCCGCGGTAA</t>
  </si>
  <si>
    <t>515F-S522</t>
  </si>
  <si>
    <t>AATGATACGGCGACCACCGAGATCTACACTTATGCGATCGTCGGCAGCGTCAGATGTGTATAAGAGACAGGTGYCAGCMGCCGCGGTAA</t>
  </si>
  <si>
    <t>926R-N701</t>
  </si>
  <si>
    <t>16S reverse</t>
  </si>
  <si>
    <t>CAAGCAGAAGACGGCATACGAGATTCGCCTTAGTCTCGTGGGCTCGGAGATGTGTATAAGAGACAGCCGYCAATTYMTTTRAGTTT</t>
  </si>
  <si>
    <t>926R-N702</t>
  </si>
  <si>
    <t>CAAGCAGAAGACGGCATACGAGATCTAGTACGGTCTCGTGGGCTCGGAGATGTGTATAAGAGACAGCCGYCAATTYMTTTRAGTTT</t>
  </si>
  <si>
    <t>926R-N703</t>
  </si>
  <si>
    <t>CAAGCAGAAGACGGCATACGAGATTTCTGCCTGTCTCGTGGGCTCGGAGATGTGTATAAGAGACAGCCGYCAATTYMTTTRAGTTT</t>
  </si>
  <si>
    <t>926R-N704</t>
  </si>
  <si>
    <t>CAAGCAGAAGACGGCATACGAGATGCTCAGGAGTCTCGTGGGCTCGGAGATGTGTATAAGAGACAGCCGYCAATTYMTTTRAGTTT</t>
  </si>
  <si>
    <t>926R-N705</t>
  </si>
  <si>
    <t>CAAGCAGAAGACGGCATACGAGATAGGAGTCCGTCTCGTGGGCTCGGAGATGTGTATAAGAGACAGCCGYCAATTYMTTTRAGTTT</t>
  </si>
  <si>
    <t>926R-N706</t>
  </si>
  <si>
    <t>CAAGCAGAAGACGGCATACGAGATCATGCCTAGTCTCGTGGGCTCGGAGATGTGTATAAGAGACAGCCGYCAATTYMTTTRAGTTT</t>
  </si>
  <si>
    <t>926R-N707</t>
  </si>
  <si>
    <t>CAAGCAGAAGACGGCATACGAGATGTAGAGAGGTCTCGTGGGCTCGGAGATGTGTATAAGAGACAGCCGYCAATTYMTTTRAGTTT</t>
  </si>
  <si>
    <t>926R-N710</t>
  </si>
  <si>
    <t>CAAGCAGAAGACGGCATACGAGATCAGCCTCGGTCTCGTGGGCTCGGAGATGTGTATAAGAGACAGCCGYCAATTYMTTTRAGTTT</t>
  </si>
  <si>
    <t>926R-N711</t>
  </si>
  <si>
    <t>CAAGCAGAAGACGGCATACGAGATTGCCTCTTGTCTCGTGGGCTCGGAGATGTGTATAAGAGACAGCCGYCAATTYMTTTRAGTTT</t>
  </si>
  <si>
    <t>926R-N712</t>
  </si>
  <si>
    <t>CAAGCAGAAGACGGCATACGAGATTCCTCTACGTCTCGTGGGCTCGGAGATGTGTATAAGAGACAGCCGYCAATTYMTTTRAGTTT</t>
  </si>
  <si>
    <t>926R-N714</t>
  </si>
  <si>
    <t>CAAGCAGAAGACGGCATACGAGATTCATGAGCGTCTCGTGGGCTCGGAGATGTGTATAAGAGACAGCCGYCAATTYMTTTRAGTTT</t>
  </si>
  <si>
    <t>926R-N715</t>
  </si>
  <si>
    <t>CAAGCAGAAGACGGCATACGAGATCCTGAGATGTCTCGTGGGCTCGGAGATGTGTATAAGAGACAGCCGYCAATTYMTTTRAGTTT</t>
  </si>
  <si>
    <t>926R-N716</t>
  </si>
  <si>
    <t>CAAGCAGAAGACGGCATACGAGATTAGCGAGTGTCTCGTGGGCTCGGAGATGTGTATAAGAGACAGCCGYCAATTYMTTTRAGTTT</t>
  </si>
  <si>
    <t>926R-N718</t>
  </si>
  <si>
    <t>CAAGCAGAAGACGGCATACGAGATGTAGCTCCGTCTCGTGGGCTCGGAGATGTGTATAAGAGACAGCCGYCAATTYMTTTRAGTTT</t>
  </si>
  <si>
    <t>926R-N719</t>
  </si>
  <si>
    <t>CAAGCAGAAGACGGCATACGAGATTACTACGCGTCTCGTGGGCTCGGAGATGTGTATAAGAGACAGCCGYCAATTYMTTTRAGTTT</t>
  </si>
  <si>
    <t>926R-N720</t>
  </si>
  <si>
    <t>CAAGCAGAAGACGGCATACGAGATAGGCTCCGGTCTCGTGGGCTCGGAGATGTGTATAAGAGACAGCCGYCAATTYMTTTRAGTTT</t>
  </si>
  <si>
    <t>926R-N721</t>
  </si>
  <si>
    <t>CAAGCAGAAGACGGCATACGAGATGCAGCGTAGTCTCGTGGGCTCGGAGATGTGTATAAGAGACAGCCGYCAATTYMTTTRAGTTT</t>
  </si>
  <si>
    <t>926R-N722</t>
  </si>
  <si>
    <t>CAAGCAGAAGACGGCATACGAGATCTGCGCATGTCTCGTGGGCTCGGAGATGTGTATAAGAGACAGCCGYCAATTYMTTTRAGTTT</t>
  </si>
  <si>
    <t>926R-N723</t>
  </si>
  <si>
    <t>CAAGCAGAAGACGGCATACGAGATGAGCGCTAGTCTCGTGGGCTCGGAGATGTGTATAAGAGACAGCCGYCAATTYMTTTRAGTTT</t>
  </si>
  <si>
    <t>926R-N724</t>
  </si>
  <si>
    <t>CAAGCAGAAGACGGCATACGAGATCGCTCAGTGTCTCGTGGGCTCGGAGATGTGTATAAGAGACAGCCGYCAATTYMTTTRAGTTT</t>
  </si>
  <si>
    <t>926R-N726</t>
  </si>
  <si>
    <t>CAAGCAGAAGACGGCATACGAGATGTCTTAGGGTCTCGTGGGCTCGGAGATGTGTATAAGAGACAGCCGYCAATTYMTTTRAGTTT</t>
  </si>
  <si>
    <t>926R-N727</t>
  </si>
  <si>
    <t>CAAGCAGAAGACGGCATACGAGATACTGATCGGTCTCGTGGGCTCGGAGATGTGTATAAGAGACAGCCGYCAATTYMTTTRAGTTT</t>
  </si>
  <si>
    <t>926R-N728</t>
  </si>
  <si>
    <t>CAAGCAGAAGACGGCATACGAGATTAGCTGCAGTCTCGTGGGCTCGGAGATGTGTATAAGAGACAGCCGYCAATTYMTTTRAGTTT</t>
  </si>
  <si>
    <t>926R-N729</t>
  </si>
  <si>
    <t>CAAGCAGAAGACGGCATACGAGATGACGTCGAGTCTCGTGGGCTCGGAGATGTGTATAAGAGACAGCCGYCAATTYMTTTRAGTTT</t>
  </si>
  <si>
    <t>BITS-S502</t>
  </si>
  <si>
    <t>ITS forward</t>
  </si>
  <si>
    <t>AATGATACGGCGACCACCGAGATCTACACCTCTCTATTCGTCGGCAGCGTCAGATGTGTATAAGAGACAGACCTGCGGARGGATCA</t>
  </si>
  <si>
    <t>BITS-S503</t>
  </si>
  <si>
    <t>AATGATACGGCGACCACCGAGATCTACACTATCCTCTTCGTCGGCAGCGTCAGATGTGTATAAGAGACAGACCTGCGGARGGATCA</t>
  </si>
  <si>
    <t>BITS-S505</t>
  </si>
  <si>
    <t>AATGATACGGCGACCACCGAGATCTACACGTAAGGAGTCGTCGGCAGCGTCAGATGTGTATAAGAGACAGACCTGCGGARGGATCA</t>
  </si>
  <si>
    <t>BITS-S506</t>
  </si>
  <si>
    <t>AATGATACGGCGACCACCGAGATCTACACACTGCATATCGTCGGCAGCGTCAGATGTGTATAAGAGACAGACCTGCGGARGGATCA</t>
  </si>
  <si>
    <t>BITS-S507</t>
  </si>
  <si>
    <t>AATGATACGGCGACCACCGAGATCTACACAAGGAGTATCGTCGGCAGCGTCAGATGTGTATAAGAGACAGACCTGCGGARGGATCA</t>
  </si>
  <si>
    <t>BITS-S508</t>
  </si>
  <si>
    <t>AATGATACGGCGACCACCGAGATCTACACCTAAGCCTTCGTCGGCAGCGTCAGATGTGTATAAGAGACAGACCTGCGGARGGATCA</t>
  </si>
  <si>
    <t>BITS-S510</t>
  </si>
  <si>
    <t>AATGATACGGCGACCACCGAGATCTACACCGTCTAATTCGTCGGCAGCGTCAGATGTGTATAAGAGACAGACCTGCGGARGGATCA</t>
  </si>
  <si>
    <t>BITS-S511</t>
  </si>
  <si>
    <t>AATGATACGGCGACCACCGAGATCTACACTCTCTCCGTCGTCGGCAGCGTCAGATGTGTATAAGAGACAGACCTGCGGARGGATCA</t>
  </si>
  <si>
    <t>BITS-S513</t>
  </si>
  <si>
    <t>AATGATACGGCGACCACCGAGATCTACACTCGACTAGTCGTCGGCAGCGTCAGATGTGTATAAGAGACAGACCTGCGGARGGATCA</t>
  </si>
  <si>
    <t>BITS-S515</t>
  </si>
  <si>
    <t>AATGATACGGCGACCACCGAGATCTACACTTCTAGCTTCGTCGGCAGCGTCAGATGTGTATAAGAGACAGACCTGCGGARGGATCA</t>
  </si>
  <si>
    <t>BITS-S516</t>
  </si>
  <si>
    <t>AATGATACGGCGACCACCGAGATCTACACCCTAGAGTTCGTCGGCAGCGTCAGATGTGTATAAGAGACAGACCTGCGGARGGATCA</t>
  </si>
  <si>
    <t>BITS-S517</t>
  </si>
  <si>
    <t>AATGATACGGCGACCACCGAGATCTACACGCGTAAGATCGTCGGCAGCGTCAGATGTGTATAAGAGACAGACCTGCGGARGGATCA</t>
  </si>
  <si>
    <t>BITS-S518</t>
  </si>
  <si>
    <t>AATGATACGGCGACCACCGAGATCTACACCTATTAAGTCGTCGGCAGCGTCAGATGTGTATAAGAGACAGACCTGCGGARGGATCA</t>
  </si>
  <si>
    <t>BITS-S520</t>
  </si>
  <si>
    <t>AATGATACGGCGACCACCGAGATCTACACAAGGCTATTCGTCGGCAGCGTCAGATGTGTATAAGAGACAGACCTGCGGARGGATCA</t>
  </si>
  <si>
    <t>BITS-S521</t>
  </si>
  <si>
    <t>AATGATACGGCGACCACCGAGATCTACACGAGCCTTATCGTCGGCAGCGTCAGATGTGTATAAGAGACAGACCTGCGGARGGATCA</t>
  </si>
  <si>
    <t>BITS-S522</t>
  </si>
  <si>
    <t>AATGATACGGCGACCACCGAGATCTACACTTATGCGATCGTCGGCAGCGTCAGATGTGTATAAGAGACAGACCTGCGGARGGATCA</t>
  </si>
  <si>
    <t>B58S3-N701</t>
  </si>
  <si>
    <t>ITS reverse</t>
  </si>
  <si>
    <t>CAAGCAGAAGACGGCATACGAGATTCGCCTTAGTCTCGTGGGCTCGGAGATGTGTATAAGAGACAGGAGATCCRTTGYTRAAAGTT</t>
  </si>
  <si>
    <t>B58S3-N702</t>
  </si>
  <si>
    <t>CAAGCAGAAGACGGCATACGAGATCTAGTACGGTCTCGTGGGCTCGGAGATGTGTATAAGAGACAGGAGATCCRTTGYTRAAAGTT</t>
  </si>
  <si>
    <t>B58S3-N703</t>
  </si>
  <si>
    <t>CAAGCAGAAGACGGCATACGAGATTTCTGCCTGTCTCGTGGGCTCGGAGATGTGTATAAGAGACAGGAGATCCRTTGYTRAAAGTT</t>
  </si>
  <si>
    <t>B58S3-N704</t>
  </si>
  <si>
    <t>CAAGCAGAAGACGGCATACGAGATGCTCAGGAGTCTCGTGGGCTCGGAGATGTGTATAAGAGACAGGAGATCCRTTGYTRAAAGTT</t>
  </si>
  <si>
    <t>B58S3-N705</t>
  </si>
  <si>
    <t>CAAGCAGAAGACGGCATACGAGATAGGAGTCCGTCTCGTGGGCTCGGAGATGTGTATAAGAGACAGGAGATCCRTTGYTRAAAGTT</t>
  </si>
  <si>
    <t>B58S3-N706</t>
  </si>
  <si>
    <t>CAAGCAGAAGACGGCATACGAGATCATGCCTAGTCTCGTGGGCTCGGAGATGTGTATAAGAGACAGGAGATCCRTTGYTRAAAGTT</t>
  </si>
  <si>
    <t>B58S3-N707</t>
  </si>
  <si>
    <t>CAAGCAGAAGACGGCATACGAGATGTAGAGAGGTCTCGTGGGCTCGGAGATGTGTATAAGAGACAGGAGATCCRTTGYTRAAAGTT</t>
  </si>
  <si>
    <t>B58S3-N710</t>
  </si>
  <si>
    <t>CAAGCAGAAGACGGCATACGAGATCAGCCTCGGTCTCGTGGGCTCGGAGATGTGTATAAGAGACAGGAGATCCRTTGYTRAAAGTT</t>
  </si>
  <si>
    <t>B58S3-N711</t>
  </si>
  <si>
    <t>CAAGCAGAAGACGGCATACGAGATTGCCTCTTGTCTCGTGGGCTCGGAGATGTGTATAAGAGACAGGAGATCCRTTGYTRAAAGTT</t>
  </si>
  <si>
    <t>B58S3-N712</t>
  </si>
  <si>
    <t>CAAGCAGAAGACGGCATACGAGATTCCTCTACGTCTCGTGGGCTCGGAGATGTGTATAAGAGACAGGAGATCCRTTGYTRAAAGTT</t>
  </si>
  <si>
    <t>B58S3-N714</t>
  </si>
  <si>
    <t>CAAGCAGAAGACGGCATACGAGATTCATGAGCGTCTCGTGGGCTCGGAGATGTGTATAAGAGACAGGAGATCCRTTGYTRAAAGTT</t>
  </si>
  <si>
    <t>B58S3-N715</t>
  </si>
  <si>
    <t>CAAGCAGAAGACGGCATACGAGATCCTGAGATGTCTCGTGGGCTCGGAGATGTGTATAAGAGACAGGAGATCCRTTGYTRAAAGTT</t>
  </si>
  <si>
    <t>B58S3-N716</t>
  </si>
  <si>
    <t>CAAGCAGAAGACGGCATACGAGATTAGCGAGTGTCTCGTGGGCTCGGAGATGTGTATAAGAGACAGGAGATCCRTTGYTRAAAGTT</t>
  </si>
  <si>
    <t>B58S3-N718</t>
  </si>
  <si>
    <t>CAAGCAGAAGACGGCATACGAGATGTAGCTCCGTCTCGTGGGCTCGGAGATGTGTATAAGAGACAGGAGATCCRTTGYTRAAAGTT</t>
  </si>
  <si>
    <t>B58S3-N719</t>
  </si>
  <si>
    <t>CAAGCAGAAGACGGCATACGAGATTACTACGCGTCTCGTGGGCTCGGAGATGTGTATAAGAGACAGGAGATCCRTTGYTRAAAGTT</t>
  </si>
  <si>
    <t>B58S3-N720</t>
  </si>
  <si>
    <t>CAAGCAGAAGACGGCATACGAGATAGGCTCCGGTCTCGTGGGCTCGGAGATGTGTATAAGAGACAGGAGATCCRTTGYTRAAAGTT</t>
  </si>
  <si>
    <t>B58S3-N721</t>
  </si>
  <si>
    <t>CAAGCAGAAGACGGCATACGAGATGCAGCGTAGTCTCGTGGGCTCGGAGATGTGTATAAGAGACAGGAGATCCRTTGYTRAAAGTT</t>
  </si>
  <si>
    <t>B58S3-N722</t>
  </si>
  <si>
    <t>CAAGCAGAAGACGGCATACGAGATCTGCGCATGTCTCGTGGGCTCGGAGATGTGTATAAGAGACAGGAGATCCRTTGYTRAAAGTT</t>
  </si>
  <si>
    <t>B58S3-N723</t>
  </si>
  <si>
    <t>CAAGCAGAAGACGGCATACGAGATGAGCGCTAGTCTCGTGGGCTCGGAGATGTGTATAAGAGACAGGAGATCCRTTGYTRAAAGTT</t>
  </si>
  <si>
    <t>B58S3-N724</t>
  </si>
  <si>
    <t>CAAGCAGAAGACGGCATACGAGATCGCTCAGTGTCTCGTGGGCTCGGAGATGTGTATAAGAGACAGGAGATCCRTTGYTRAAAGTT</t>
  </si>
  <si>
    <t>B58S3-N726</t>
  </si>
  <si>
    <t>CAAGCAGAAGACGGCATACGAGATGTCTTAGGGTCTCGTGGGCTCGGAGATGTGTATAAGAGACAGGAGATCCRTTGYTRAAAGTT</t>
  </si>
  <si>
    <t>B58S3-N727</t>
  </si>
  <si>
    <t>CAAGCAGAAGACGGCATACGAGATACTGATCGGTCTCGTGGGCTCGGAGATGTGTATAAGAGACAGGAGATCCRTTGYTRAAAGTT</t>
  </si>
  <si>
    <t>B58S3-N728</t>
  </si>
  <si>
    <t>CAAGCAGAAGACGGCATACGAGATTAGCTGCAGTCTCGTGGGCTCGGAGATGTGTATAAGAGACAGGAGATCCRTTGYTRAAAGTT</t>
  </si>
  <si>
    <t>B58S3-N729</t>
  </si>
  <si>
    <t>CAAGCAGAAGACGGCATACGAGATGACGTCGAGTCTCGTGGGCTCGGAGATGTGTATAAGAGACAGGAGATCCRTTGYTRAAAGTT</t>
  </si>
  <si>
    <r>
      <t xml:space="preserve">Table S2. Fusion primers for metabarcoding PCR amplfication. </t>
    </r>
    <r>
      <rPr>
        <sz val="10"/>
        <color rgb="FF000000"/>
        <rFont val="Palatino Linotype"/>
        <family val="1"/>
      </rPr>
      <t>Illumina Nextera XT v2 indices and Nextera adapters incorporated with sequences targeting the fungal ITS2 region (BITS/B58S3) or V4-V5 region of bacterial 16S rDNA (515F/902R).</t>
    </r>
  </si>
  <si>
    <t>* f_Bacillaceae ASV presumed to include Bacillus subtilis and Enterococcus faecalis</t>
  </si>
  <si>
    <t>** f__Enterobacteriaceae ASV presumed to include Eschericichia coli and Salmonella enterica</t>
  </si>
  <si>
    <t>Extraction standards (n=3)</t>
  </si>
  <si>
    <t>DNA standards (n=3)</t>
  </si>
  <si>
    <r>
      <rPr>
        <b/>
        <sz val="10"/>
        <color theme="1"/>
        <rFont val="Palatino Linotype"/>
        <family val="1"/>
      </rPr>
      <t xml:space="preserve">Table S3. 16S mean relative abundance of ASVs detected in Community Standards. </t>
    </r>
    <r>
      <rPr>
        <sz val="10"/>
        <color theme="1"/>
        <rFont val="Palatino Linotype"/>
        <family val="1"/>
      </rPr>
      <t>Averaged results for replicate ZymoBiomics© mock community DNA and extraction standards.</t>
    </r>
  </si>
  <si>
    <t>Theoretical ASV proportion</t>
  </si>
  <si>
    <t>0.25*</t>
  </si>
  <si>
    <t>0.25**</t>
  </si>
  <si>
    <t>ASV taxa</t>
  </si>
  <si>
    <t>Metabarccoding (relative abundance)</t>
  </si>
  <si>
    <t>Shotgun metagenomics (prop of kingdom kmers)</t>
  </si>
  <si>
    <t>\</t>
  </si>
  <si>
    <r>
      <rPr>
        <b/>
        <sz val="10"/>
        <color theme="1"/>
        <rFont val="Palatino Linotype"/>
        <family val="1"/>
      </rPr>
      <t xml:space="preserve">Table S9. Diversity Study: Shotgun metagenomics vs Metabarcoding. </t>
    </r>
    <r>
      <rPr>
        <sz val="10"/>
        <color theme="1"/>
        <rFont val="Palatino Linotype"/>
        <family val="1"/>
      </rPr>
      <t>Linear model constructed using log-transformed Kmer proportions assigned to taxa in 'meta-SCOBY' composite DNA sample, and log-transformed average relative abundance (across all individual samples) assigned by metabarcoding.</t>
    </r>
  </si>
  <si>
    <r>
      <rPr>
        <b/>
        <sz val="10"/>
        <color theme="1"/>
        <rFont val="Palatino Linotype"/>
        <family val="1"/>
      </rPr>
      <t xml:space="preserve">Table S8. Mapping of 'meta-SCOBY'  sample reads against composite Komagataeibacter reference genome. </t>
    </r>
    <r>
      <rPr>
        <sz val="10"/>
        <color theme="1"/>
        <rFont val="Palatino Linotype"/>
        <family val="1"/>
      </rPr>
      <t xml:space="preserve"> </t>
    </r>
  </si>
  <si>
    <t>Genome length (bp)</t>
  </si>
  <si>
    <t>Proportion of data mapped</t>
  </si>
  <si>
    <t>Total bases mapped (Mbp)</t>
  </si>
  <si>
    <t>Fungi LOCATION- Top Layer</t>
  </si>
  <si>
    <t>Fungi LOCATION- Bottom Layer</t>
  </si>
  <si>
    <t>Bacteria LOCATION- Top Layer</t>
  </si>
  <si>
    <t>Bacteria LOCATION- Bottom Layer</t>
  </si>
  <si>
    <t xml:space="preserve">Figure S1. Sampling schematic of commercial SCOBY used in spatial analysis study. O=outer, M=mid, I=inner.  </t>
  </si>
  <si>
    <r>
      <rPr>
        <b/>
        <sz val="10"/>
        <color theme="1"/>
        <rFont val="Palatino Linotype"/>
        <family val="1"/>
      </rPr>
      <t xml:space="preserve">Figure S2. K-means clustering of relative abundance metabarcoding data. </t>
    </r>
    <r>
      <rPr>
        <sz val="10"/>
        <color theme="1"/>
        <rFont val="Palatino Linotype"/>
        <family val="1"/>
      </rPr>
      <t xml:space="preserve">Silhouette method used to determine the optimal number of clusters. </t>
    </r>
  </si>
  <si>
    <r>
      <rPr>
        <b/>
        <sz val="10"/>
        <color theme="1"/>
        <rFont val="Palatino Linotype"/>
        <family val="1"/>
      </rPr>
      <t>Figure S3. K-means clustering of relative abundance metabarcoding data.</t>
    </r>
    <r>
      <rPr>
        <sz val="10"/>
        <color theme="1"/>
        <rFont val="Palatino Linotype"/>
        <family val="1"/>
      </rPr>
      <t xml:space="preserve"> Elbow method used to determine the optimal number of clusters. </t>
    </r>
  </si>
  <si>
    <t xml:space="preserve">Figure S4. Heatmap of metabarcoding data for 2 k-clusters.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</si>
</sst>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164" formatCode="0.0000"/>
    <numFmt numFmtId="165" formatCode="0.000"/>
    <numFmt numFmtId="166" formatCode="0.0E+00"/>
    <numFmt numFmtId="167" formatCode="0.000E+00"/>
  </numFmts>
  <fonts count="17" x14ac:knownFonts="1">
    <font>
      <sz val="11"/>
      <color theme="1"/>
      <name val="Calibri"/>
      <family val="2"/>
      <scheme val="minor"/>
    </font>
    <font>
      <sz val="9"/>
      <color indexed="81"/>
      <name val="Tahoma"/>
      <family val="2"/>
    </font>
    <font>
      <b/>
      <sz val="9"/>
      <color indexed="81"/>
      <name val="Tahoma"/>
      <family val="2"/>
    </font>
    <font>
      <sz val="12"/>
      <color theme="1"/>
      <name val="Calibri"/>
      <family val="2"/>
      <scheme val="minor"/>
    </font>
    <font>
      <sz val="10"/>
      <color rgb="FF000000"/>
      <name val="Palatino Linotype"/>
      <family val="1"/>
    </font>
    <font>
      <b/>
      <sz val="10"/>
      <color rgb="FF000000"/>
      <name val="Palatino Linotype"/>
      <family val="1"/>
    </font>
    <font>
      <b/>
      <sz val="10"/>
      <color theme="1"/>
      <name val="Palatino Linotype"/>
      <family val="1"/>
    </font>
    <font>
      <sz val="10"/>
      <color theme="1"/>
      <name val="Palatino Linotype"/>
      <family val="1"/>
    </font>
    <font>
      <sz val="10"/>
      <color theme="0"/>
      <name val="Palatino Linotype"/>
      <family val="1"/>
    </font>
    <font>
      <sz val="10"/>
      <name val="Palatino Linotype"/>
      <family val="1"/>
    </font>
    <font>
      <u/>
      <sz val="10"/>
      <color theme="1"/>
      <name val="Palatino Linotype"/>
      <family val="1"/>
    </font>
    <font>
      <i/>
      <sz val="10"/>
      <color theme="1"/>
      <name val="Palatino Linotype"/>
      <family val="1"/>
    </font>
    <font>
      <b/>
      <i/>
      <sz val="10"/>
      <color theme="1"/>
      <name val="Palatino Linotype"/>
      <family val="1"/>
    </font>
    <font>
      <b/>
      <sz val="11"/>
      <color theme="1"/>
      <name val="Calibri"/>
      <family val="2"/>
      <scheme val="minor"/>
    </font>
    <font>
      <sz val="10"/>
      <color rgb="FFFF0000"/>
      <name val="Palatino Linotype"/>
      <family val="1"/>
    </font>
    <font>
      <b/>
      <sz val="10"/>
      <color rgb="FFFF0000"/>
      <name val="Palatino Linotype"/>
      <family val="1"/>
    </font>
    <font>
      <sz val="11"/>
      <color rgb="FF000000"/>
      <name val="Calibri"/>
      <family val="2"/>
      <scheme val="minor"/>
    </font>
  </fonts>
  <fills count="4">
    <fill>
      <patternFill patternType="none"/>
    </fill>
    <fill>
      <patternFill patternType="gray125"/>
    </fill>
    <fill>
      <patternFill patternType="solid">
        <fgColor theme="1"/>
        <bgColor indexed="64"/>
      </patternFill>
    </fill>
    <fill>
      <patternFill patternType="solid">
        <fgColor theme="0" tint="-0.499984740745262"/>
        <bgColor indexed="64"/>
      </patternFill>
    </fill>
  </fills>
  <borders count="10">
    <border>
      <left/>
      <right/>
      <top/>
      <bottom/>
      <diagonal/>
    </border>
    <border>
      <left/>
      <right/>
      <top/>
      <bottom style="medium">
        <color indexed="64"/>
      </bottom>
      <diagonal/>
    </border>
    <border>
      <left/>
      <right/>
      <top/>
      <bottom style="thin">
        <color indexed="64"/>
      </bottom>
      <diagonal/>
    </border>
    <border>
      <left/>
      <right/>
      <top/>
      <bottom style="thin">
        <color rgb="FF000000"/>
      </bottom>
      <diagonal/>
    </border>
    <border>
      <left style="thin">
        <color indexed="64"/>
      </left>
      <right/>
      <top/>
      <bottom/>
      <diagonal/>
    </border>
    <border>
      <left style="thin">
        <color indexed="64"/>
      </left>
      <right/>
      <top/>
      <bottom style="thin">
        <color indexed="64"/>
      </bottom>
      <diagonal/>
    </border>
    <border>
      <left/>
      <right style="thin">
        <color indexed="64"/>
      </right>
      <top/>
      <bottom style="thin">
        <color indexed="64"/>
      </bottom>
      <diagonal/>
    </border>
    <border>
      <left/>
      <right/>
      <top style="thin">
        <color indexed="64"/>
      </top>
      <bottom/>
      <diagonal/>
    </border>
    <border>
      <left style="thin">
        <color indexed="64"/>
      </left>
      <right style="thin">
        <color indexed="64"/>
      </right>
      <top/>
      <bottom style="thin">
        <color indexed="64"/>
      </bottom>
      <diagonal/>
    </border>
    <border>
      <left/>
      <right style="thin">
        <color indexed="64"/>
      </right>
      <top/>
      <bottom/>
      <diagonal/>
    </border>
  </borders>
  <cellStyleXfs count="2">
    <xf numFmtId="0" fontId="0" fillId="0" borderId="0"/>
    <xf numFmtId="0" fontId="3" fillId="0" borderId="0"/>
  </cellStyleXfs>
  <cellXfs count="149">
    <xf numFmtId="0" fontId="0" fillId="0" borderId="0" xfId="0"/>
    <xf numFmtId="0" fontId="4" fillId="0" borderId="0" xfId="0" applyFont="1"/>
    <xf numFmtId="0" fontId="6" fillId="0" borderId="0" xfId="0" applyFont="1" applyFill="1"/>
    <xf numFmtId="0" fontId="7" fillId="0" borderId="0" xfId="0" applyFont="1"/>
    <xf numFmtId="0" fontId="7" fillId="0" borderId="0" xfId="0" applyFont="1" applyFill="1"/>
    <xf numFmtId="0" fontId="7" fillId="0" borderId="0" xfId="0" applyFont="1" applyFill="1" applyAlignment="1"/>
    <xf numFmtId="0" fontId="7" fillId="0" borderId="0" xfId="0" applyFont="1" applyFill="1" applyBorder="1" applyAlignment="1"/>
    <xf numFmtId="0" fontId="7" fillId="0" borderId="0" xfId="0" applyFont="1" applyAlignment="1"/>
    <xf numFmtId="0" fontId="4" fillId="0" borderId="0" xfId="0" applyFont="1" applyFill="1" applyBorder="1" applyAlignment="1"/>
    <xf numFmtId="0" fontId="4" fillId="0" borderId="0" xfId="0" quotePrefix="1" applyFont="1" applyFill="1" applyBorder="1" applyAlignment="1"/>
    <xf numFmtId="16" fontId="4" fillId="0" borderId="0" xfId="0" applyNumberFormat="1" applyFont="1"/>
    <xf numFmtId="0" fontId="4" fillId="0" borderId="0" xfId="0" applyFont="1" applyAlignment="1">
      <alignment wrapText="1"/>
    </xf>
    <xf numFmtId="17" fontId="4" fillId="0" borderId="0" xfId="0" applyNumberFormat="1" applyFont="1"/>
    <xf numFmtId="0" fontId="5" fillId="0" borderId="2" xfId="0" applyFont="1" applyFill="1" applyBorder="1" applyAlignment="1"/>
    <xf numFmtId="0" fontId="5" fillId="0" borderId="2" xfId="0" applyFont="1" applyBorder="1"/>
    <xf numFmtId="0" fontId="7" fillId="0" borderId="2" xfId="0" applyFont="1" applyFill="1" applyBorder="1" applyAlignment="1">
      <alignment horizontal="right" wrapText="1"/>
    </xf>
    <xf numFmtId="0" fontId="7" fillId="0" borderId="0" xfId="0" applyFont="1" applyFill="1" applyBorder="1" applyAlignment="1">
      <alignment horizontal="right" vertical="center"/>
    </xf>
    <xf numFmtId="2" fontId="7" fillId="0" borderId="0" xfId="0" applyNumberFormat="1" applyFont="1" applyFill="1" applyBorder="1" applyAlignment="1">
      <alignment horizontal="right" vertical="center"/>
    </xf>
    <xf numFmtId="11" fontId="7" fillId="0" borderId="0" xfId="0" applyNumberFormat="1" applyFont="1" applyFill="1" applyBorder="1" applyAlignment="1">
      <alignment horizontal="right" vertical="center"/>
    </xf>
    <xf numFmtId="0" fontId="7" fillId="0" borderId="0" xfId="0" applyFont="1" applyFill="1" applyAlignment="1">
      <alignment horizontal="right" vertical="center"/>
    </xf>
    <xf numFmtId="2" fontId="7" fillId="0" borderId="0" xfId="0" applyNumberFormat="1" applyFont="1" applyFill="1" applyAlignment="1">
      <alignment horizontal="right" vertical="center"/>
    </xf>
    <xf numFmtId="11" fontId="7" fillId="0" borderId="0" xfId="0" applyNumberFormat="1" applyFont="1" applyFill="1" applyAlignment="1">
      <alignment horizontal="right" vertical="center"/>
    </xf>
    <xf numFmtId="0" fontId="4" fillId="0" borderId="0" xfId="0" applyFont="1" applyFill="1" applyBorder="1" applyAlignment="1">
      <alignment horizontal="center"/>
    </xf>
    <xf numFmtId="0" fontId="7" fillId="0" borderId="0" xfId="0" applyFont="1" applyFill="1" applyBorder="1"/>
    <xf numFmtId="0" fontId="7" fillId="0" borderId="2" xfId="0" applyFont="1" applyFill="1" applyBorder="1" applyAlignment="1">
      <alignment horizontal="center"/>
    </xf>
    <xf numFmtId="166" fontId="7" fillId="0" borderId="5" xfId="0" applyNumberFormat="1" applyFont="1" applyFill="1" applyBorder="1" applyAlignment="1">
      <alignment horizontal="center"/>
    </xf>
    <xf numFmtId="166" fontId="7" fillId="0" borderId="2" xfId="0" applyNumberFormat="1" applyFont="1" applyFill="1" applyBorder="1" applyAlignment="1">
      <alignment horizontal="center"/>
    </xf>
    <xf numFmtId="166" fontId="9" fillId="0" borderId="5" xfId="0" applyNumberFormat="1" applyFont="1" applyFill="1" applyBorder="1" applyAlignment="1">
      <alignment horizontal="center"/>
    </xf>
    <xf numFmtId="166" fontId="9" fillId="0" borderId="2" xfId="0" applyNumberFormat="1" applyFont="1" applyFill="1" applyBorder="1" applyAlignment="1">
      <alignment horizontal="center"/>
    </xf>
    <xf numFmtId="0" fontId="7" fillId="0" borderId="5" xfId="0" applyFont="1" applyFill="1" applyBorder="1" applyAlignment="1">
      <alignment horizontal="center"/>
    </xf>
    <xf numFmtId="165" fontId="7" fillId="0" borderId="4" xfId="0" applyNumberFormat="1" applyFont="1" applyFill="1" applyBorder="1" applyAlignment="1">
      <alignment horizontal="center"/>
    </xf>
    <xf numFmtId="165" fontId="7" fillId="0" borderId="0" xfId="0" applyNumberFormat="1" applyFont="1" applyFill="1" applyBorder="1" applyAlignment="1">
      <alignment horizontal="center"/>
    </xf>
    <xf numFmtId="165" fontId="9" fillId="0" borderId="4" xfId="0" applyNumberFormat="1" applyFont="1" applyFill="1" applyBorder="1" applyAlignment="1">
      <alignment horizontal="center"/>
    </xf>
    <xf numFmtId="165" fontId="9" fillId="0" borderId="0" xfId="0" applyNumberFormat="1" applyFont="1" applyFill="1" applyBorder="1" applyAlignment="1">
      <alignment horizontal="center"/>
    </xf>
    <xf numFmtId="167" fontId="7" fillId="0" borderId="4" xfId="0" applyNumberFormat="1" applyFont="1" applyFill="1" applyBorder="1" applyAlignment="1">
      <alignment horizontal="center"/>
    </xf>
    <xf numFmtId="167" fontId="7" fillId="0" borderId="0" xfId="0" applyNumberFormat="1" applyFont="1" applyFill="1" applyBorder="1" applyAlignment="1">
      <alignment horizontal="center"/>
    </xf>
    <xf numFmtId="11" fontId="7" fillId="0" borderId="4" xfId="0" applyNumberFormat="1" applyFont="1" applyFill="1" applyBorder="1" applyAlignment="1">
      <alignment horizontal="center"/>
    </xf>
    <xf numFmtId="164" fontId="7" fillId="0" borderId="0" xfId="1" applyNumberFormat="1" applyFont="1"/>
    <xf numFmtId="0" fontId="7" fillId="0" borderId="0" xfId="1" applyFont="1"/>
    <xf numFmtId="165" fontId="7" fillId="0" borderId="0" xfId="1" applyNumberFormat="1" applyFont="1"/>
    <xf numFmtId="165" fontId="7" fillId="0" borderId="0" xfId="0" applyNumberFormat="1" applyFont="1"/>
    <xf numFmtId="0" fontId="7" fillId="0" borderId="2" xfId="0" applyFont="1" applyBorder="1"/>
    <xf numFmtId="0" fontId="7" fillId="0" borderId="2" xfId="0" applyFont="1" applyFill="1" applyBorder="1"/>
    <xf numFmtId="0" fontId="7" fillId="0" borderId="0" xfId="0" applyFont="1" applyFill="1" applyAlignment="1">
      <alignment horizontal="left"/>
    </xf>
    <xf numFmtId="164" fontId="7" fillId="0" borderId="0" xfId="0" applyNumberFormat="1" applyFont="1" applyFill="1" applyBorder="1" applyAlignment="1">
      <alignment horizontal="center"/>
    </xf>
    <xf numFmtId="2" fontId="7" fillId="0" borderId="0" xfId="0" applyNumberFormat="1" applyFont="1" applyFill="1" applyBorder="1"/>
    <xf numFmtId="0" fontId="10" fillId="0" borderId="0" xfId="0" applyFont="1" applyFill="1" applyBorder="1" applyAlignment="1">
      <alignment horizontal="left" vertical="center"/>
    </xf>
    <xf numFmtId="0" fontId="10" fillId="0" borderId="0" xfId="0" applyFont="1" applyFill="1" applyBorder="1"/>
    <xf numFmtId="0" fontId="7" fillId="0" borderId="0" xfId="0" applyFont="1" applyFill="1" applyBorder="1" applyAlignment="1">
      <alignment horizontal="center"/>
    </xf>
    <xf numFmtId="0" fontId="11" fillId="0" borderId="0" xfId="0" applyFont="1"/>
    <xf numFmtId="165" fontId="7" fillId="0" borderId="0" xfId="0" applyNumberFormat="1" applyFont="1" applyFill="1" applyBorder="1" applyAlignment="1">
      <alignment horizontal="left" indent="1"/>
    </xf>
    <xf numFmtId="165" fontId="4" fillId="0" borderId="0" xfId="0" applyNumberFormat="1" applyFont="1" applyFill="1" applyBorder="1" applyAlignment="1">
      <alignment wrapText="1"/>
    </xf>
    <xf numFmtId="165" fontId="7" fillId="0" borderId="0" xfId="0" applyNumberFormat="1" applyFont="1" applyFill="1" applyBorder="1"/>
    <xf numFmtId="165" fontId="7" fillId="0" borderId="0" xfId="0" applyNumberFormat="1" applyFont="1" applyFill="1" applyBorder="1" applyAlignment="1">
      <alignment horizontal="right" vertical="top"/>
    </xf>
    <xf numFmtId="0" fontId="7" fillId="0" borderId="0" xfId="0" applyFont="1" applyFill="1" applyBorder="1" applyAlignment="1">
      <alignment horizontal="left" vertical="top"/>
    </xf>
    <xf numFmtId="0" fontId="7" fillId="0" borderId="0" xfId="0" applyFont="1" applyFill="1" applyBorder="1" applyAlignment="1">
      <alignment horizontal="left"/>
    </xf>
    <xf numFmtId="165" fontId="7" fillId="0" borderId="0" xfId="0" applyNumberFormat="1" applyFont="1" applyFill="1" applyBorder="1" applyAlignment="1">
      <alignment horizontal="left" vertical="top"/>
    </xf>
    <xf numFmtId="0" fontId="4" fillId="0" borderId="0" xfId="0" applyFont="1" applyFill="1" applyBorder="1" applyAlignment="1">
      <alignment wrapText="1"/>
    </xf>
    <xf numFmtId="0" fontId="8" fillId="2" borderId="2" xfId="0" applyFont="1" applyFill="1" applyBorder="1"/>
    <xf numFmtId="0" fontId="7" fillId="2" borderId="0" xfId="0" applyFont="1" applyFill="1"/>
    <xf numFmtId="0" fontId="7" fillId="0" borderId="2" xfId="0" applyFont="1" applyFill="1" applyBorder="1" applyAlignment="1">
      <alignment wrapText="1"/>
    </xf>
    <xf numFmtId="2" fontId="7" fillId="0" borderId="0" xfId="0" applyNumberFormat="1" applyFont="1" applyFill="1" applyAlignment="1">
      <alignment horizontal="center" vertical="center"/>
    </xf>
    <xf numFmtId="0" fontId="7" fillId="0" borderId="0" xfId="0" applyFont="1" applyFill="1" applyAlignment="1">
      <alignment horizontal="center" vertical="center"/>
    </xf>
    <xf numFmtId="165" fontId="7" fillId="0" borderId="0" xfId="0" applyNumberFormat="1" applyFont="1" applyFill="1" applyAlignment="1">
      <alignment horizontal="center" vertical="center"/>
    </xf>
    <xf numFmtId="167" fontId="7" fillId="0" borderId="0" xfId="0" applyNumberFormat="1" applyFont="1" applyFill="1" applyAlignment="1">
      <alignment horizontal="center" vertical="center"/>
    </xf>
    <xf numFmtId="11" fontId="7" fillId="0" borderId="0" xfId="0" applyNumberFormat="1" applyFont="1" applyFill="1" applyAlignment="1">
      <alignment horizontal="center" vertical="center"/>
    </xf>
    <xf numFmtId="164" fontId="7" fillId="0" borderId="0" xfId="0" applyNumberFormat="1" applyFont="1" applyFill="1" applyAlignment="1">
      <alignment horizontal="center" vertical="center"/>
    </xf>
    <xf numFmtId="165" fontId="7" fillId="0" borderId="0" xfId="0" applyNumberFormat="1" applyFont="1" applyFill="1" applyAlignment="1">
      <alignment horizontal="center"/>
    </xf>
    <xf numFmtId="165" fontId="7" fillId="0" borderId="0" xfId="0" applyNumberFormat="1" applyFont="1" applyFill="1"/>
    <xf numFmtId="2" fontId="7" fillId="0" borderId="0" xfId="0" applyNumberFormat="1" applyFont="1"/>
    <xf numFmtId="11" fontId="7" fillId="0" borderId="0" xfId="0" applyNumberFormat="1" applyFont="1"/>
    <xf numFmtId="0" fontId="7" fillId="0" borderId="2" xfId="1" applyFont="1" applyBorder="1"/>
    <xf numFmtId="164" fontId="7" fillId="0" borderId="2" xfId="1" applyNumberFormat="1" applyFont="1" applyBorder="1"/>
    <xf numFmtId="0" fontId="7" fillId="0" borderId="0" xfId="0" applyFont="1" applyBorder="1"/>
    <xf numFmtId="0" fontId="7" fillId="0" borderId="3" xfId="0" applyFont="1" applyBorder="1"/>
    <xf numFmtId="0" fontId="7" fillId="0" borderId="3" xfId="0" applyFont="1" applyFill="1" applyBorder="1"/>
    <xf numFmtId="164" fontId="7" fillId="0" borderId="0" xfId="0" applyNumberFormat="1" applyFont="1" applyFill="1"/>
    <xf numFmtId="164" fontId="7" fillId="0" borderId="0" xfId="0" applyNumberFormat="1" applyFont="1" applyFill="1" applyAlignment="1">
      <alignment horizontal="right"/>
    </xf>
    <xf numFmtId="2" fontId="7" fillId="0" borderId="0" xfId="0" applyNumberFormat="1" applyFont="1" applyFill="1"/>
    <xf numFmtId="165" fontId="6" fillId="0" borderId="0" xfId="0" applyNumberFormat="1" applyFont="1" applyFill="1"/>
    <xf numFmtId="0" fontId="6" fillId="0" borderId="2" xfId="0" applyFont="1" applyBorder="1"/>
    <xf numFmtId="0" fontId="6" fillId="0" borderId="2" xfId="0" applyFont="1" applyFill="1" applyBorder="1"/>
    <xf numFmtId="0" fontId="11" fillId="0" borderId="0" xfId="0" applyFont="1" applyFill="1" applyAlignment="1">
      <alignment horizontal="right"/>
    </xf>
    <xf numFmtId="0" fontId="12" fillId="0" borderId="0" xfId="0" applyFont="1"/>
    <xf numFmtId="0" fontId="11" fillId="0" borderId="0" xfId="0" applyFont="1" applyFill="1" applyBorder="1" applyAlignment="1">
      <alignment horizontal="right"/>
    </xf>
    <xf numFmtId="0" fontId="11" fillId="0" borderId="0" xfId="0" applyFont="1" applyFill="1" applyBorder="1" applyAlignment="1">
      <alignment horizontal="right" vertical="center"/>
    </xf>
    <xf numFmtId="0" fontId="9" fillId="0" borderId="0" xfId="0" applyFont="1" applyFill="1" applyBorder="1"/>
    <xf numFmtId="165" fontId="9" fillId="2" borderId="0" xfId="0" applyNumberFormat="1" applyFont="1" applyFill="1"/>
    <xf numFmtId="0" fontId="9" fillId="2" borderId="0" xfId="0" applyFont="1" applyFill="1"/>
    <xf numFmtId="0" fontId="8" fillId="2" borderId="0" xfId="0" applyFont="1" applyFill="1" applyBorder="1" applyAlignment="1"/>
    <xf numFmtId="0" fontId="7" fillId="0" borderId="0" xfId="0" applyFont="1" applyFill="1" applyBorder="1" applyAlignment="1">
      <alignment wrapText="1"/>
    </xf>
    <xf numFmtId="0" fontId="7" fillId="0" borderId="6" xfId="0" applyFont="1" applyFill="1" applyBorder="1" applyAlignment="1">
      <alignment horizontal="right" wrapText="1"/>
    </xf>
    <xf numFmtId="0" fontId="7" fillId="0" borderId="6" xfId="0" applyFont="1" applyFill="1" applyBorder="1" applyAlignment="1">
      <alignment horizontal="center" vertical="center" wrapText="1"/>
    </xf>
    <xf numFmtId="0" fontId="7" fillId="0" borderId="2" xfId="0" applyFont="1" applyFill="1" applyBorder="1" applyAlignment="1">
      <alignment horizontal="center" vertical="center" wrapText="1"/>
    </xf>
    <xf numFmtId="0" fontId="7" fillId="0" borderId="8" xfId="0" applyFont="1" applyFill="1" applyBorder="1" applyAlignment="1">
      <alignment horizontal="center" vertical="center" wrapText="1"/>
    </xf>
    <xf numFmtId="2" fontId="7" fillId="0" borderId="4" xfId="0" applyNumberFormat="1" applyFont="1" applyBorder="1"/>
    <xf numFmtId="2" fontId="7" fillId="0" borderId="0" xfId="0" applyNumberFormat="1" applyFont="1" applyBorder="1"/>
    <xf numFmtId="11" fontId="7" fillId="3" borderId="0" xfId="0" applyNumberFormat="1" applyFont="1" applyFill="1"/>
    <xf numFmtId="165" fontId="7" fillId="3" borderId="0" xfId="0" applyNumberFormat="1" applyFont="1" applyFill="1"/>
    <xf numFmtId="0" fontId="7" fillId="0" borderId="0" xfId="0" applyFont="1" applyFill="1" applyAlignment="1">
      <alignment horizontal="center"/>
    </xf>
    <xf numFmtId="0" fontId="6" fillId="0" borderId="0" xfId="0" applyFont="1"/>
    <xf numFmtId="0" fontId="0" fillId="0" borderId="0" xfId="0" applyProtection="1">
      <protection locked="0"/>
    </xf>
    <xf numFmtId="0" fontId="13" fillId="0" borderId="1" xfId="0" applyFont="1" applyBorder="1"/>
    <xf numFmtId="0" fontId="7" fillId="0" borderId="0" xfId="0" applyFont="1" applyAlignment="1">
      <alignment horizontal="center"/>
    </xf>
    <xf numFmtId="165" fontId="7" fillId="0" borderId="0" xfId="0" applyNumberFormat="1" applyFont="1" applyAlignment="1">
      <alignment horizontal="center"/>
    </xf>
    <xf numFmtId="0" fontId="7" fillId="0" borderId="2" xfId="0" applyFont="1" applyBorder="1" applyAlignment="1">
      <alignment horizontal="center"/>
    </xf>
    <xf numFmtId="0" fontId="14" fillId="0" borderId="2" xfId="0" applyFont="1" applyBorder="1" applyAlignment="1">
      <alignment horizontal="center"/>
    </xf>
    <xf numFmtId="0" fontId="14" fillId="0" borderId="0" xfId="0" applyFont="1" applyAlignment="1">
      <alignment horizontal="center"/>
    </xf>
    <xf numFmtId="1" fontId="14" fillId="0" borderId="0" xfId="0" applyNumberFormat="1" applyFont="1" applyAlignment="1">
      <alignment horizontal="center"/>
    </xf>
    <xf numFmtId="2" fontId="14" fillId="0" borderId="0" xfId="0" applyNumberFormat="1" applyFont="1" applyAlignment="1">
      <alignment horizontal="center"/>
    </xf>
    <xf numFmtId="0" fontId="15" fillId="0" borderId="0" xfId="0" applyFont="1"/>
    <xf numFmtId="0" fontId="15" fillId="0" borderId="0" xfId="0" applyFont="1" applyAlignment="1">
      <alignment horizontal="center"/>
    </xf>
    <xf numFmtId="1" fontId="15" fillId="0" borderId="0" xfId="0" applyNumberFormat="1" applyFont="1" applyAlignment="1">
      <alignment horizontal="center"/>
    </xf>
    <xf numFmtId="0" fontId="11" fillId="0" borderId="2" xfId="0" applyFont="1" applyBorder="1"/>
    <xf numFmtId="1" fontId="14" fillId="0" borderId="2" xfId="0" applyNumberFormat="1" applyFont="1" applyBorder="1" applyAlignment="1">
      <alignment horizontal="center"/>
    </xf>
    <xf numFmtId="2" fontId="14" fillId="0" borderId="2" xfId="0" applyNumberFormat="1" applyFont="1" applyBorder="1" applyAlignment="1">
      <alignment horizontal="center"/>
    </xf>
    <xf numFmtId="0" fontId="4" fillId="0" borderId="0" xfId="0" applyFont="1" applyAlignment="1">
      <alignment horizontal="right"/>
    </xf>
    <xf numFmtId="0" fontId="4" fillId="0" borderId="0" xfId="0" applyFont="1" applyAlignment="1">
      <alignment horizontal="center"/>
    </xf>
    <xf numFmtId="0" fontId="9" fillId="0" borderId="0" xfId="0" applyFont="1"/>
    <xf numFmtId="0" fontId="5" fillId="0" borderId="0" xfId="0" applyFont="1"/>
    <xf numFmtId="0" fontId="16" fillId="0" borderId="0" xfId="0" applyFont="1"/>
    <xf numFmtId="0" fontId="7" fillId="0" borderId="0" xfId="0" applyFont="1" applyFill="1" applyAlignment="1">
      <alignment wrapText="1"/>
    </xf>
    <xf numFmtId="0" fontId="0" fillId="0" borderId="0" xfId="0" applyAlignment="1">
      <alignment wrapText="1"/>
    </xf>
    <xf numFmtId="0" fontId="5" fillId="0" borderId="0" xfId="0" applyFont="1" applyAlignment="1">
      <alignment wrapText="1"/>
    </xf>
    <xf numFmtId="0" fontId="7" fillId="0" borderId="0" xfId="0" applyFont="1" applyAlignment="1">
      <alignment vertical="top" wrapText="1"/>
    </xf>
    <xf numFmtId="0" fontId="0" fillId="0" borderId="0" xfId="0" applyAlignment="1">
      <alignment vertical="top" wrapText="1"/>
    </xf>
    <xf numFmtId="0" fontId="7" fillId="0" borderId="0" xfId="0" applyFont="1" applyFill="1" applyBorder="1" applyAlignment="1">
      <alignment horizontal="right" vertical="center"/>
    </xf>
    <xf numFmtId="0" fontId="7" fillId="0" borderId="0" xfId="0" applyFont="1" applyFill="1" applyAlignment="1">
      <alignment horizontal="right" vertical="center"/>
    </xf>
    <xf numFmtId="0" fontId="7" fillId="0" borderId="0" xfId="0" applyFont="1" applyAlignment="1">
      <alignment wrapText="1"/>
    </xf>
    <xf numFmtId="0" fontId="8" fillId="2" borderId="0" xfId="0" applyFont="1" applyFill="1" applyBorder="1" applyAlignment="1">
      <alignment horizontal="left" vertical="center"/>
    </xf>
    <xf numFmtId="0" fontId="8" fillId="2" borderId="0" xfId="0" applyFont="1" applyFill="1" applyAlignment="1">
      <alignment horizontal="left"/>
    </xf>
    <xf numFmtId="0" fontId="5" fillId="0" borderId="0" xfId="0" applyFont="1" applyFill="1" applyBorder="1" applyAlignment="1">
      <alignment horizontal="left" vertical="top" wrapText="1"/>
    </xf>
    <xf numFmtId="0" fontId="8" fillId="2" borderId="0" xfId="0" applyFont="1" applyFill="1" applyAlignment="1">
      <alignment horizontal="left" vertical="center"/>
    </xf>
    <xf numFmtId="166" fontId="7" fillId="0" borderId="0" xfId="0" applyNumberFormat="1" applyFont="1" applyFill="1" applyBorder="1" applyAlignment="1">
      <alignment horizontal="center"/>
    </xf>
    <xf numFmtId="166" fontId="9" fillId="0" borderId="0" xfId="0" applyNumberFormat="1" applyFont="1" applyFill="1" applyBorder="1" applyAlignment="1">
      <alignment horizontal="center"/>
    </xf>
    <xf numFmtId="0" fontId="7" fillId="0" borderId="7" xfId="0" applyFont="1" applyBorder="1" applyAlignment="1">
      <alignment horizontal="center"/>
    </xf>
    <xf numFmtId="0" fontId="7" fillId="0" borderId="0" xfId="0" applyFont="1" applyFill="1" applyBorder="1" applyAlignment="1">
      <alignment horizontal="center"/>
    </xf>
    <xf numFmtId="0" fontId="8" fillId="2" borderId="2" xfId="0" applyFont="1" applyFill="1" applyBorder="1" applyAlignment="1">
      <alignment horizontal="left"/>
    </xf>
    <xf numFmtId="0" fontId="7" fillId="0" borderId="0" xfId="0" applyFont="1" applyFill="1" applyAlignment="1">
      <alignment vertical="top" wrapText="1"/>
    </xf>
    <xf numFmtId="0" fontId="7" fillId="0" borderId="0" xfId="0" applyFont="1" applyFill="1" applyBorder="1" applyAlignment="1">
      <alignment vertical="top" wrapText="1"/>
    </xf>
    <xf numFmtId="0" fontId="7" fillId="0" borderId="0" xfId="0" applyFont="1" applyFill="1" applyBorder="1" applyAlignment="1">
      <alignment horizontal="left" wrapText="1"/>
    </xf>
    <xf numFmtId="0" fontId="7" fillId="0" borderId="7" xfId="0" applyFont="1" applyFill="1" applyBorder="1" applyAlignment="1">
      <alignment horizontal="left" wrapText="1"/>
    </xf>
    <xf numFmtId="0" fontId="7" fillId="0" borderId="0" xfId="0" applyFont="1" applyFill="1" applyBorder="1" applyAlignment="1">
      <alignment wrapText="1"/>
    </xf>
    <xf numFmtId="0" fontId="7" fillId="0" borderId="0" xfId="0" applyFont="1" applyFill="1" applyBorder="1" applyAlignment="1">
      <alignment horizontal="center" wrapText="1"/>
    </xf>
    <xf numFmtId="0" fontId="7" fillId="0" borderId="4" xfId="0" applyFont="1" applyFill="1" applyBorder="1" applyAlignment="1">
      <alignment horizontal="center"/>
    </xf>
    <xf numFmtId="0" fontId="7" fillId="0" borderId="4" xfId="0" applyFont="1" applyFill="1" applyBorder="1" applyAlignment="1">
      <alignment horizontal="center" wrapText="1"/>
    </xf>
    <xf numFmtId="164" fontId="7" fillId="0" borderId="0" xfId="0" applyNumberFormat="1" applyFont="1" applyFill="1" applyBorder="1" applyAlignment="1">
      <alignment horizontal="center"/>
    </xf>
    <xf numFmtId="164" fontId="7" fillId="0" borderId="9" xfId="0" applyNumberFormat="1" applyFont="1" applyFill="1" applyBorder="1" applyAlignment="1">
      <alignment horizontal="center"/>
    </xf>
    <xf numFmtId="0" fontId="7" fillId="0" borderId="0" xfId="0" applyFont="1" applyFill="1" applyAlignment="1">
      <alignment horizontal="center"/>
    </xf>
  </cellXfs>
  <cellStyles count="2">
    <cellStyle name="Normal" xfId="0" builtinId="0"/>
    <cellStyle name="Normal 2" xfId="1" xr:uid="{00000000-0005-0000-0000-000001000000}"/>
  </cellStyles>
  <dxfs count="0"/>
  <tableStyles count="0" defaultTableStyle="TableStyleMedium2" defaultPivotStyle="PivotStyleLight16"/>
  <colors>
    <mruColors>
      <color rgb="FFFF33CC"/>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calcChain" Target="calcChain.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2.png"/></Relationships>
</file>

<file path=xl/drawings/_rels/drawing3.xml.rels><?xml version="1.0" encoding="UTF-8" standalone="yes"?>
<Relationships xmlns="http://schemas.openxmlformats.org/package/2006/relationships"><Relationship Id="rId1" Type="http://schemas.openxmlformats.org/officeDocument/2006/relationships/image" Target="../media/image3.png"/></Relationships>
</file>

<file path=xl/drawings/_rels/drawing4.xml.rels><?xml version="1.0" encoding="UTF-8" standalone="yes"?>
<Relationships xmlns="http://schemas.openxmlformats.org/package/2006/relationships"><Relationship Id="rId1" Type="http://schemas.openxmlformats.org/officeDocument/2006/relationships/image" Target="../media/image4.png"/></Relationships>
</file>

<file path=xl/drawings/drawing1.xml><?xml version="1.0" encoding="utf-8"?>
<xdr:wsDr xmlns:xdr="http://schemas.openxmlformats.org/drawingml/2006/spreadsheetDrawing" xmlns:a="http://schemas.openxmlformats.org/drawingml/2006/main">
  <xdr:twoCellAnchor editAs="oneCell">
    <xdr:from>
      <xdr:col>0</xdr:col>
      <xdr:colOff>6351</xdr:colOff>
      <xdr:row>1</xdr:row>
      <xdr:rowOff>171450</xdr:rowOff>
    </xdr:from>
    <xdr:to>
      <xdr:col>10</xdr:col>
      <xdr:colOff>400051</xdr:colOff>
      <xdr:row>21</xdr:row>
      <xdr:rowOff>101600</xdr:rowOff>
    </xdr:to>
    <xdr:pic>
      <xdr:nvPicPr>
        <xdr:cNvPr id="2" name="Picture 1">
          <a:extLst>
            <a:ext uri="{FF2B5EF4-FFF2-40B4-BE49-F238E27FC236}">
              <a16:creationId xmlns:a16="http://schemas.microsoft.com/office/drawing/2014/main" id="{00000000-0008-0000-0F00-000002000000}"/>
            </a:ext>
          </a:extLst>
        </xdr:cNvPr>
        <xdr:cNvPicPr>
          <a:picLocks noChangeAspect="1"/>
        </xdr:cNvPicPr>
      </xdr:nvPicPr>
      <xdr:blipFill>
        <a:blip xmlns:r="http://schemas.openxmlformats.org/officeDocument/2006/relationships" r:embed="rId1"/>
        <a:stretch>
          <a:fillRect/>
        </a:stretch>
      </xdr:blipFill>
      <xdr:spPr>
        <a:xfrm>
          <a:off x="6351" y="361950"/>
          <a:ext cx="7124700" cy="37401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19050</xdr:colOff>
      <xdr:row>2</xdr:row>
      <xdr:rowOff>107950</xdr:rowOff>
    </xdr:from>
    <xdr:to>
      <xdr:col>10</xdr:col>
      <xdr:colOff>401955</xdr:colOff>
      <xdr:row>23</xdr:row>
      <xdr:rowOff>108585</xdr:rowOff>
    </xdr:to>
    <xdr:pic>
      <xdr:nvPicPr>
        <xdr:cNvPr id="2" name="Picture 1">
          <a:extLst>
            <a:ext uri="{FF2B5EF4-FFF2-40B4-BE49-F238E27FC236}">
              <a16:creationId xmlns:a16="http://schemas.microsoft.com/office/drawing/2014/main" id="{00000000-0008-0000-1000-000002000000}"/>
            </a:ext>
          </a:extLst>
        </xdr:cNvPr>
        <xdr:cNvPicPr/>
      </xdr:nvPicPr>
      <xdr:blipFill>
        <a:blip xmlns:r="http://schemas.openxmlformats.org/officeDocument/2006/relationships" r:embed="rId1"/>
        <a:stretch>
          <a:fillRect/>
        </a:stretch>
      </xdr:blipFill>
      <xdr:spPr>
        <a:xfrm>
          <a:off x="19050" y="482600"/>
          <a:ext cx="6542405" cy="386778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50800</xdr:colOff>
      <xdr:row>2</xdr:row>
      <xdr:rowOff>171450</xdr:rowOff>
    </xdr:from>
    <xdr:to>
      <xdr:col>10</xdr:col>
      <xdr:colOff>612775</xdr:colOff>
      <xdr:row>30</xdr:row>
      <xdr:rowOff>73025</xdr:rowOff>
    </xdr:to>
    <xdr:pic>
      <xdr:nvPicPr>
        <xdr:cNvPr id="2" name="Picture 1">
          <a:extLst>
            <a:ext uri="{FF2B5EF4-FFF2-40B4-BE49-F238E27FC236}">
              <a16:creationId xmlns:a16="http://schemas.microsoft.com/office/drawing/2014/main" id="{00000000-0008-0000-1100-000002000000}"/>
            </a:ext>
          </a:extLst>
        </xdr:cNvPr>
        <xdr:cNvPicPr/>
      </xdr:nvPicPr>
      <xdr:blipFill>
        <a:blip xmlns:r="http://schemas.openxmlformats.org/officeDocument/2006/relationships" r:embed="rId1"/>
        <a:stretch>
          <a:fillRect/>
        </a:stretch>
      </xdr:blipFill>
      <xdr:spPr>
        <a:xfrm>
          <a:off x="50800" y="539750"/>
          <a:ext cx="6721475" cy="5057775"/>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171450</xdr:colOff>
      <xdr:row>2</xdr:row>
      <xdr:rowOff>25400</xdr:rowOff>
    </xdr:from>
    <xdr:to>
      <xdr:col>10</xdr:col>
      <xdr:colOff>628650</xdr:colOff>
      <xdr:row>32</xdr:row>
      <xdr:rowOff>19050</xdr:rowOff>
    </xdr:to>
    <xdr:pic>
      <xdr:nvPicPr>
        <xdr:cNvPr id="2" name="Picture 1">
          <a:extLst>
            <a:ext uri="{FF2B5EF4-FFF2-40B4-BE49-F238E27FC236}">
              <a16:creationId xmlns:a16="http://schemas.microsoft.com/office/drawing/2014/main" id="{00000000-0008-0000-1200-000002000000}"/>
            </a:ext>
          </a:extLst>
        </xdr:cNvPr>
        <xdr:cNvPicPr/>
      </xdr:nvPicPr>
      <xdr:blipFill rotWithShape="1">
        <a:blip xmlns:r="http://schemas.openxmlformats.org/officeDocument/2006/relationships" r:embed="rId1"/>
        <a:srcRect t="13100"/>
        <a:stretch/>
      </xdr:blipFill>
      <xdr:spPr>
        <a:xfrm>
          <a:off x="171450" y="381000"/>
          <a:ext cx="7188200" cy="53276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comments" Target="../comments1.xml"/><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5.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0.bin"/></Relationships>
</file>

<file path=xl/worksheets/_rels/sheet17.xml.rels><?xml version="1.0" encoding="UTF-8" standalone="yes"?>
<Relationships xmlns="http://schemas.openxmlformats.org/package/2006/relationships"><Relationship Id="rId1" Type="http://schemas.openxmlformats.org/officeDocument/2006/relationships/drawing" Target="../drawings/drawing3.xml"/></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4.xml"/></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M107"/>
  <sheetViews>
    <sheetView zoomScaleNormal="100" workbookViewId="0">
      <selection activeCell="I5" sqref="I5"/>
    </sheetView>
  </sheetViews>
  <sheetFormatPr baseColWidth="10" defaultColWidth="8.6640625" defaultRowHeight="14" x14ac:dyDescent="0.2"/>
  <cols>
    <col min="1" max="1" width="13.5" style="6" customWidth="1"/>
    <col min="2" max="2" width="11.5" style="6" customWidth="1"/>
    <col min="3" max="3" width="17.33203125" style="6" bestFit="1" customWidth="1"/>
    <col min="4" max="4" width="12.5" style="6" bestFit="1" customWidth="1"/>
    <col min="5" max="5" width="13.1640625" style="6" bestFit="1" customWidth="1"/>
    <col min="6" max="6" width="11.83203125" style="6" bestFit="1" customWidth="1"/>
    <col min="7" max="7" width="8.6640625" style="6"/>
    <col min="8" max="8" width="16.33203125" style="6" bestFit="1" customWidth="1"/>
    <col min="9" max="9" width="30.1640625" style="5" bestFit="1" customWidth="1"/>
    <col min="10" max="16384" width="8.6640625" style="7"/>
  </cols>
  <sheetData>
    <row r="1" spans="1:13" x14ac:dyDescent="0.2">
      <c r="A1" s="121" t="s">
        <v>8620</v>
      </c>
      <c r="B1" s="122"/>
      <c r="C1" s="122"/>
      <c r="D1" s="122"/>
      <c r="E1" s="122"/>
      <c r="F1" s="122"/>
      <c r="G1" s="122"/>
      <c r="H1" s="122"/>
      <c r="I1" s="122"/>
    </row>
    <row r="2" spans="1:13" x14ac:dyDescent="0.2">
      <c r="A2" s="122"/>
      <c r="B2" s="122"/>
      <c r="C2" s="122"/>
      <c r="D2" s="122"/>
      <c r="E2" s="122"/>
      <c r="F2" s="122"/>
      <c r="G2" s="122"/>
      <c r="H2" s="122"/>
      <c r="I2" s="122"/>
    </row>
    <row r="3" spans="1:13" x14ac:dyDescent="0.2">
      <c r="A3" s="5"/>
    </row>
    <row r="4" spans="1:13" ht="17.5" customHeight="1" x14ac:dyDescent="0.2">
      <c r="A4" s="13" t="s">
        <v>3</v>
      </c>
      <c r="B4" s="13" t="s">
        <v>4</v>
      </c>
      <c r="C4" s="13" t="s">
        <v>5</v>
      </c>
      <c r="D4" s="13" t="s">
        <v>6</v>
      </c>
      <c r="E4" s="13" t="s">
        <v>7</v>
      </c>
      <c r="F4" s="13" t="s">
        <v>8559</v>
      </c>
      <c r="G4" s="13" t="s">
        <v>8</v>
      </c>
      <c r="H4" s="13" t="s">
        <v>9</v>
      </c>
      <c r="I4" s="13" t="s">
        <v>8621</v>
      </c>
    </row>
    <row r="5" spans="1:13" x14ac:dyDescent="0.2">
      <c r="A5" s="8" t="s">
        <v>10</v>
      </c>
      <c r="B5" s="8" t="s">
        <v>11</v>
      </c>
      <c r="C5" s="8" t="s">
        <v>12</v>
      </c>
      <c r="D5" s="8" t="s">
        <v>13</v>
      </c>
      <c r="E5" s="8" t="s">
        <v>14</v>
      </c>
      <c r="F5" s="8" t="s">
        <v>8560</v>
      </c>
      <c r="G5" s="8">
        <v>1</v>
      </c>
      <c r="H5" s="8" t="s">
        <v>15</v>
      </c>
      <c r="I5" s="8" t="s">
        <v>16</v>
      </c>
    </row>
    <row r="6" spans="1:13" x14ac:dyDescent="0.2">
      <c r="A6" s="8" t="s">
        <v>10</v>
      </c>
      <c r="B6" s="8" t="s">
        <v>17</v>
      </c>
      <c r="C6" s="8" t="s">
        <v>12</v>
      </c>
      <c r="D6" s="8" t="s">
        <v>13</v>
      </c>
      <c r="E6" s="8" t="s">
        <v>14</v>
      </c>
      <c r="F6" s="8" t="s">
        <v>8560</v>
      </c>
      <c r="G6" s="8">
        <v>1</v>
      </c>
      <c r="H6" s="8" t="s">
        <v>15</v>
      </c>
      <c r="I6" s="8" t="s">
        <v>16</v>
      </c>
    </row>
    <row r="7" spans="1:13" x14ac:dyDescent="0.2">
      <c r="A7" s="8" t="s">
        <v>18</v>
      </c>
      <c r="B7" s="8" t="s">
        <v>19</v>
      </c>
      <c r="C7" s="8" t="s">
        <v>20</v>
      </c>
      <c r="D7" s="8" t="s">
        <v>21</v>
      </c>
      <c r="E7" s="8" t="s">
        <v>14</v>
      </c>
      <c r="F7" s="8" t="s">
        <v>8560</v>
      </c>
      <c r="G7" s="8">
        <v>1</v>
      </c>
      <c r="H7" s="8" t="s">
        <v>15</v>
      </c>
      <c r="I7" s="8" t="s">
        <v>22</v>
      </c>
    </row>
    <row r="8" spans="1:13" x14ac:dyDescent="0.2">
      <c r="A8" s="8" t="s">
        <v>23</v>
      </c>
      <c r="B8" s="8" t="s">
        <v>24</v>
      </c>
      <c r="C8" s="8" t="s">
        <v>25</v>
      </c>
      <c r="D8" s="8" t="s">
        <v>26</v>
      </c>
      <c r="E8" s="8" t="s">
        <v>14</v>
      </c>
      <c r="F8" s="8" t="s">
        <v>8560</v>
      </c>
      <c r="G8" s="8">
        <v>1</v>
      </c>
      <c r="H8" s="8" t="s">
        <v>15</v>
      </c>
      <c r="I8" s="8" t="s">
        <v>22</v>
      </c>
    </row>
    <row r="9" spans="1:13" x14ac:dyDescent="0.2">
      <c r="A9" s="8" t="s">
        <v>27</v>
      </c>
      <c r="B9" s="8" t="s">
        <v>28</v>
      </c>
      <c r="C9" s="8" t="s">
        <v>29</v>
      </c>
      <c r="D9" s="8" t="s">
        <v>21</v>
      </c>
      <c r="E9" s="8" t="s">
        <v>14</v>
      </c>
      <c r="F9" s="8" t="s">
        <v>8560</v>
      </c>
      <c r="G9" s="8">
        <v>1</v>
      </c>
      <c r="H9" s="8" t="s">
        <v>15</v>
      </c>
      <c r="I9" s="8" t="s">
        <v>22</v>
      </c>
    </row>
    <row r="10" spans="1:13" x14ac:dyDescent="0.2">
      <c r="A10" s="8" t="s">
        <v>30</v>
      </c>
      <c r="B10" s="8" t="s">
        <v>31</v>
      </c>
      <c r="C10" s="8" t="s">
        <v>32</v>
      </c>
      <c r="D10" s="8" t="s">
        <v>33</v>
      </c>
      <c r="E10" s="8" t="s">
        <v>14</v>
      </c>
      <c r="F10" s="8" t="s">
        <v>8560</v>
      </c>
      <c r="G10" s="8">
        <v>1</v>
      </c>
      <c r="H10" s="8" t="s">
        <v>15</v>
      </c>
      <c r="I10" s="8" t="s">
        <v>22</v>
      </c>
    </row>
    <row r="11" spans="1:13" x14ac:dyDescent="0.2">
      <c r="A11" s="8" t="s">
        <v>34</v>
      </c>
      <c r="B11" s="8" t="s">
        <v>35</v>
      </c>
      <c r="C11" s="8" t="s">
        <v>36</v>
      </c>
      <c r="D11" s="8" t="s">
        <v>37</v>
      </c>
      <c r="E11" s="8" t="s">
        <v>14</v>
      </c>
      <c r="F11" s="8" t="s">
        <v>8560</v>
      </c>
      <c r="G11" s="8">
        <v>1</v>
      </c>
      <c r="H11" s="8" t="s">
        <v>38</v>
      </c>
      <c r="I11" s="8" t="s">
        <v>22</v>
      </c>
    </row>
    <row r="12" spans="1:13" x14ac:dyDescent="0.2">
      <c r="A12" s="8" t="s">
        <v>39</v>
      </c>
      <c r="B12" s="8" t="s">
        <v>40</v>
      </c>
      <c r="C12" s="8" t="s">
        <v>41</v>
      </c>
      <c r="D12" s="8" t="s">
        <v>21</v>
      </c>
      <c r="E12" s="8" t="s">
        <v>14</v>
      </c>
      <c r="F12" s="8" t="s">
        <v>8560</v>
      </c>
      <c r="G12" s="8">
        <v>1</v>
      </c>
      <c r="H12" s="8" t="s">
        <v>15</v>
      </c>
      <c r="I12" s="8" t="s">
        <v>22</v>
      </c>
    </row>
    <row r="13" spans="1:13" x14ac:dyDescent="0.2">
      <c r="A13" s="8" t="s">
        <v>42</v>
      </c>
      <c r="B13" s="8" t="s">
        <v>43</v>
      </c>
      <c r="C13" s="8" t="s">
        <v>44</v>
      </c>
      <c r="D13" s="8" t="s">
        <v>45</v>
      </c>
      <c r="E13" s="8" t="s">
        <v>14</v>
      </c>
      <c r="F13" s="8" t="s">
        <v>8560</v>
      </c>
      <c r="G13" s="8">
        <v>1</v>
      </c>
      <c r="H13" s="8" t="s">
        <v>38</v>
      </c>
      <c r="I13" s="8" t="s">
        <v>22</v>
      </c>
    </row>
    <row r="14" spans="1:13" x14ac:dyDescent="0.2">
      <c r="A14" s="8" t="s">
        <v>46</v>
      </c>
      <c r="B14" s="8" t="s">
        <v>47</v>
      </c>
      <c r="C14" s="8" t="s">
        <v>48</v>
      </c>
      <c r="D14" s="8" t="s">
        <v>49</v>
      </c>
      <c r="E14" s="8" t="s">
        <v>14</v>
      </c>
      <c r="F14" s="8" t="s">
        <v>8560</v>
      </c>
      <c r="G14" s="8">
        <v>1</v>
      </c>
      <c r="H14" s="8" t="s">
        <v>15</v>
      </c>
      <c r="I14" s="8" t="s">
        <v>22</v>
      </c>
    </row>
    <row r="15" spans="1:13" x14ac:dyDescent="0.2">
      <c r="A15" s="8" t="s">
        <v>50</v>
      </c>
      <c r="B15" s="8" t="s">
        <v>51</v>
      </c>
      <c r="C15" s="8" t="s">
        <v>52</v>
      </c>
      <c r="D15" s="8" t="s">
        <v>53</v>
      </c>
      <c r="E15" s="8" t="s">
        <v>14</v>
      </c>
      <c r="F15" s="8" t="s">
        <v>8560</v>
      </c>
      <c r="G15" s="8">
        <v>1</v>
      </c>
      <c r="H15" s="8" t="s">
        <v>15</v>
      </c>
      <c r="I15" s="8" t="s">
        <v>22</v>
      </c>
    </row>
    <row r="16" spans="1:13" x14ac:dyDescent="0.2">
      <c r="A16" s="8" t="s">
        <v>54</v>
      </c>
      <c r="B16" s="8" t="s">
        <v>55</v>
      </c>
      <c r="C16" s="8" t="s">
        <v>56</v>
      </c>
      <c r="D16" s="8" t="s">
        <v>57</v>
      </c>
      <c r="E16" s="8" t="s">
        <v>14</v>
      </c>
      <c r="F16" s="8" t="s">
        <v>8560</v>
      </c>
      <c r="G16" s="8">
        <v>1</v>
      </c>
      <c r="H16" s="8" t="s">
        <v>15</v>
      </c>
      <c r="I16" s="8" t="s">
        <v>22</v>
      </c>
    </row>
    <row r="17" spans="1:9" x14ac:dyDescent="0.2">
      <c r="A17" s="8" t="s">
        <v>58</v>
      </c>
      <c r="B17" s="8" t="s">
        <v>59</v>
      </c>
      <c r="C17" s="8" t="s">
        <v>60</v>
      </c>
      <c r="D17" s="8" t="s">
        <v>61</v>
      </c>
      <c r="E17" s="8" t="s">
        <v>14</v>
      </c>
      <c r="F17" s="8" t="s">
        <v>8560</v>
      </c>
      <c r="G17" s="8">
        <v>1</v>
      </c>
      <c r="H17" s="8" t="s">
        <v>15</v>
      </c>
      <c r="I17" s="8" t="s">
        <v>22</v>
      </c>
    </row>
    <row r="18" spans="1:9" x14ac:dyDescent="0.2">
      <c r="A18" s="8" t="s">
        <v>62</v>
      </c>
      <c r="B18" s="8" t="s">
        <v>63</v>
      </c>
      <c r="C18" s="8" t="s">
        <v>64</v>
      </c>
      <c r="D18" s="8" t="s">
        <v>21</v>
      </c>
      <c r="E18" s="8" t="s">
        <v>14</v>
      </c>
      <c r="F18" s="8" t="s">
        <v>8560</v>
      </c>
      <c r="G18" s="8">
        <v>1</v>
      </c>
      <c r="H18" s="8" t="s">
        <v>15</v>
      </c>
      <c r="I18" s="8" t="s">
        <v>16</v>
      </c>
    </row>
    <row r="19" spans="1:9" x14ac:dyDescent="0.2">
      <c r="A19" s="8" t="s">
        <v>92</v>
      </c>
      <c r="B19" s="8" t="s">
        <v>93</v>
      </c>
      <c r="C19" s="8" t="s">
        <v>94</v>
      </c>
      <c r="D19" s="8" t="s">
        <v>95</v>
      </c>
      <c r="E19" s="8" t="s">
        <v>14</v>
      </c>
      <c r="F19" s="8" t="s">
        <v>8560</v>
      </c>
      <c r="G19" s="8">
        <v>1</v>
      </c>
      <c r="H19" s="8" t="s">
        <v>15</v>
      </c>
      <c r="I19" s="8" t="s">
        <v>16</v>
      </c>
    </row>
    <row r="20" spans="1:9" x14ac:dyDescent="0.2">
      <c r="A20" s="8" t="s">
        <v>69</v>
      </c>
      <c r="B20" s="8" t="s">
        <v>70</v>
      </c>
      <c r="C20" s="8" t="s">
        <v>71</v>
      </c>
      <c r="D20" s="8" t="s">
        <v>21</v>
      </c>
      <c r="E20" s="8" t="s">
        <v>14</v>
      </c>
      <c r="F20" s="8" t="s">
        <v>8560</v>
      </c>
      <c r="G20" s="8">
        <v>1</v>
      </c>
      <c r="H20" s="8" t="s">
        <v>72</v>
      </c>
      <c r="I20" s="8" t="s">
        <v>22</v>
      </c>
    </row>
    <row r="21" spans="1:9" x14ac:dyDescent="0.2">
      <c r="A21" s="8" t="s">
        <v>73</v>
      </c>
      <c r="B21" s="8" t="s">
        <v>74</v>
      </c>
      <c r="C21" s="8" t="s">
        <v>75</v>
      </c>
      <c r="D21" s="8" t="s">
        <v>76</v>
      </c>
      <c r="E21" s="8" t="s">
        <v>14</v>
      </c>
      <c r="F21" s="8" t="s">
        <v>8560</v>
      </c>
      <c r="G21" s="8">
        <v>1</v>
      </c>
      <c r="H21" s="8" t="s">
        <v>15</v>
      </c>
      <c r="I21" s="8" t="s">
        <v>22</v>
      </c>
    </row>
    <row r="22" spans="1:9" x14ac:dyDescent="0.2">
      <c r="A22" s="8" t="s">
        <v>77</v>
      </c>
      <c r="B22" s="8" t="s">
        <v>78</v>
      </c>
      <c r="C22" s="8" t="s">
        <v>79</v>
      </c>
      <c r="D22" s="8" t="s">
        <v>33</v>
      </c>
      <c r="E22" s="8" t="s">
        <v>14</v>
      </c>
      <c r="F22" s="8" t="s">
        <v>8560</v>
      </c>
      <c r="G22" s="8">
        <v>1</v>
      </c>
      <c r="H22" s="8" t="s">
        <v>15</v>
      </c>
      <c r="I22" s="8" t="s">
        <v>22</v>
      </c>
    </row>
    <row r="23" spans="1:9" ht="13.5" customHeight="1" x14ac:dyDescent="0.2">
      <c r="A23" s="8" t="s">
        <v>80</v>
      </c>
      <c r="B23" s="8" t="s">
        <v>81</v>
      </c>
      <c r="C23" s="8" t="s">
        <v>82</v>
      </c>
      <c r="D23" s="8" t="s">
        <v>83</v>
      </c>
      <c r="E23" s="8" t="s">
        <v>14</v>
      </c>
      <c r="F23" s="8" t="s">
        <v>8560</v>
      </c>
      <c r="G23" s="8">
        <v>1</v>
      </c>
      <c r="H23" s="8" t="s">
        <v>15</v>
      </c>
      <c r="I23" s="8" t="s">
        <v>22</v>
      </c>
    </row>
    <row r="24" spans="1:9" x14ac:dyDescent="0.2">
      <c r="A24" s="8" t="s">
        <v>84</v>
      </c>
      <c r="B24" s="8" t="s">
        <v>85</v>
      </c>
      <c r="C24" s="8" t="s">
        <v>86</v>
      </c>
      <c r="D24" s="8" t="s">
        <v>87</v>
      </c>
      <c r="E24" s="8" t="s">
        <v>14</v>
      </c>
      <c r="F24" s="8" t="s">
        <v>8560</v>
      </c>
      <c r="G24" s="8">
        <v>1</v>
      </c>
      <c r="H24" s="8" t="s">
        <v>15</v>
      </c>
      <c r="I24" s="8" t="s">
        <v>22</v>
      </c>
    </row>
    <row r="25" spans="1:9" x14ac:dyDescent="0.2">
      <c r="A25" s="8" t="s">
        <v>88</v>
      </c>
      <c r="B25" s="8" t="s">
        <v>89</v>
      </c>
      <c r="C25" s="8" t="s">
        <v>90</v>
      </c>
      <c r="D25" s="8" t="s">
        <v>91</v>
      </c>
      <c r="E25" s="8" t="s">
        <v>14</v>
      </c>
      <c r="F25" s="8" t="s">
        <v>8560</v>
      </c>
      <c r="G25" s="8">
        <v>1</v>
      </c>
      <c r="H25" s="8" t="s">
        <v>15</v>
      </c>
      <c r="I25" s="8" t="s">
        <v>22</v>
      </c>
    </row>
    <row r="26" spans="1:9" x14ac:dyDescent="0.2">
      <c r="A26" s="8" t="s">
        <v>92</v>
      </c>
      <c r="B26" s="8" t="s">
        <v>97</v>
      </c>
      <c r="C26" s="8" t="s">
        <v>94</v>
      </c>
      <c r="D26" s="8" t="s">
        <v>95</v>
      </c>
      <c r="E26" s="8" t="s">
        <v>14</v>
      </c>
      <c r="F26" s="8" t="s">
        <v>8560</v>
      </c>
      <c r="G26" s="8">
        <v>1</v>
      </c>
      <c r="H26" s="8" t="s">
        <v>15</v>
      </c>
      <c r="I26" s="8" t="s">
        <v>16</v>
      </c>
    </row>
    <row r="27" spans="1:9" x14ac:dyDescent="0.2">
      <c r="A27" s="8" t="s">
        <v>92</v>
      </c>
      <c r="B27" s="8" t="s">
        <v>96</v>
      </c>
      <c r="C27" s="8" t="s">
        <v>94</v>
      </c>
      <c r="D27" s="8" t="s">
        <v>95</v>
      </c>
      <c r="E27" s="8" t="s">
        <v>14</v>
      </c>
      <c r="F27" s="8" t="s">
        <v>8560</v>
      </c>
      <c r="G27" s="8">
        <v>1</v>
      </c>
      <c r="H27" s="8" t="s">
        <v>15</v>
      </c>
      <c r="I27" s="8" t="s">
        <v>22</v>
      </c>
    </row>
    <row r="28" spans="1:9" x14ac:dyDescent="0.2">
      <c r="A28" s="8" t="s">
        <v>92</v>
      </c>
      <c r="B28" s="8" t="s">
        <v>98</v>
      </c>
      <c r="C28" s="8" t="s">
        <v>94</v>
      </c>
      <c r="D28" s="8" t="s">
        <v>95</v>
      </c>
      <c r="E28" s="8" t="s">
        <v>14</v>
      </c>
      <c r="F28" s="8" t="s">
        <v>8560</v>
      </c>
      <c r="G28" s="8">
        <v>1</v>
      </c>
      <c r="H28" s="8" t="s">
        <v>15</v>
      </c>
      <c r="I28" s="8" t="s">
        <v>16</v>
      </c>
    </row>
    <row r="29" spans="1:9" x14ac:dyDescent="0.2">
      <c r="A29" s="8" t="s">
        <v>156</v>
      </c>
      <c r="B29" s="8" t="s">
        <v>157</v>
      </c>
      <c r="C29" s="8" t="s">
        <v>158</v>
      </c>
      <c r="D29" s="8" t="s">
        <v>91</v>
      </c>
      <c r="E29" s="8" t="s">
        <v>14</v>
      </c>
      <c r="F29" s="8" t="s">
        <v>8560</v>
      </c>
      <c r="G29" s="8">
        <v>1</v>
      </c>
      <c r="H29" s="8" t="s">
        <v>15</v>
      </c>
      <c r="I29" s="8" t="s">
        <v>16</v>
      </c>
    </row>
    <row r="30" spans="1:9" x14ac:dyDescent="0.2">
      <c r="A30" s="8" t="s">
        <v>99</v>
      </c>
      <c r="B30" s="8" t="s">
        <v>100</v>
      </c>
      <c r="C30" s="8" t="s">
        <v>101</v>
      </c>
      <c r="D30" s="8" t="s">
        <v>21</v>
      </c>
      <c r="E30" s="8" t="s">
        <v>14</v>
      </c>
      <c r="F30" s="8" t="s">
        <v>8560</v>
      </c>
      <c r="G30" s="8">
        <v>1</v>
      </c>
      <c r="H30" s="8" t="s">
        <v>38</v>
      </c>
      <c r="I30" s="8" t="s">
        <v>22</v>
      </c>
    </row>
    <row r="31" spans="1:9" x14ac:dyDescent="0.2">
      <c r="A31" s="8" t="s">
        <v>156</v>
      </c>
      <c r="B31" s="8" t="s">
        <v>160</v>
      </c>
      <c r="C31" s="8" t="s">
        <v>158</v>
      </c>
      <c r="D31" s="8" t="s">
        <v>91</v>
      </c>
      <c r="E31" s="8" t="s">
        <v>14</v>
      </c>
      <c r="F31" s="8" t="s">
        <v>8560</v>
      </c>
      <c r="G31" s="8">
        <v>1</v>
      </c>
      <c r="H31" s="8" t="s">
        <v>15</v>
      </c>
      <c r="I31" s="8" t="s">
        <v>16</v>
      </c>
    </row>
    <row r="32" spans="1:9" x14ac:dyDescent="0.2">
      <c r="A32" s="8" t="s">
        <v>99</v>
      </c>
      <c r="B32" s="8" t="s">
        <v>103</v>
      </c>
      <c r="C32" s="8" t="s">
        <v>101</v>
      </c>
      <c r="D32" s="8" t="s">
        <v>21</v>
      </c>
      <c r="E32" s="8" t="s">
        <v>14</v>
      </c>
      <c r="F32" s="8" t="s">
        <v>8560</v>
      </c>
      <c r="G32" s="8">
        <v>1</v>
      </c>
      <c r="H32" s="8" t="s">
        <v>15</v>
      </c>
      <c r="I32" s="8" t="s">
        <v>22</v>
      </c>
    </row>
    <row r="33" spans="1:9" x14ac:dyDescent="0.2">
      <c r="A33" s="8" t="s">
        <v>104</v>
      </c>
      <c r="B33" s="8" t="s">
        <v>105</v>
      </c>
      <c r="C33" s="8" t="s">
        <v>106</v>
      </c>
      <c r="D33" s="8" t="s">
        <v>21</v>
      </c>
      <c r="E33" s="8" t="s">
        <v>14</v>
      </c>
      <c r="F33" s="8" t="s">
        <v>8560</v>
      </c>
      <c r="G33" s="8">
        <v>1</v>
      </c>
      <c r="H33" s="8" t="s">
        <v>38</v>
      </c>
      <c r="I33" s="8" t="s">
        <v>22</v>
      </c>
    </row>
    <row r="34" spans="1:9" x14ac:dyDescent="0.2">
      <c r="A34" s="8" t="s">
        <v>107</v>
      </c>
      <c r="B34" s="8" t="s">
        <v>108</v>
      </c>
      <c r="C34" s="8" t="s">
        <v>109</v>
      </c>
      <c r="D34" s="8" t="s">
        <v>21</v>
      </c>
      <c r="E34" s="8" t="s">
        <v>14</v>
      </c>
      <c r="F34" s="8" t="s">
        <v>8560</v>
      </c>
      <c r="G34" s="8">
        <v>1</v>
      </c>
      <c r="H34" s="8" t="s">
        <v>68</v>
      </c>
      <c r="I34" s="8" t="s">
        <v>22</v>
      </c>
    </row>
    <row r="35" spans="1:9" x14ac:dyDescent="0.2">
      <c r="A35" s="8" t="s">
        <v>107</v>
      </c>
      <c r="B35" s="8" t="s">
        <v>110</v>
      </c>
      <c r="C35" s="8" t="s">
        <v>109</v>
      </c>
      <c r="D35" s="8" t="s">
        <v>21</v>
      </c>
      <c r="E35" s="8" t="s">
        <v>14</v>
      </c>
      <c r="F35" s="8" t="s">
        <v>8560</v>
      </c>
      <c r="G35" s="8">
        <v>1</v>
      </c>
      <c r="H35" s="8" t="s">
        <v>68</v>
      </c>
      <c r="I35" s="8"/>
    </row>
    <row r="36" spans="1:9" x14ac:dyDescent="0.2">
      <c r="A36" s="8" t="s">
        <v>107</v>
      </c>
      <c r="B36" s="8" t="s">
        <v>111</v>
      </c>
      <c r="C36" s="8" t="s">
        <v>109</v>
      </c>
      <c r="D36" s="8" t="s">
        <v>21</v>
      </c>
      <c r="E36" s="8" t="s">
        <v>14</v>
      </c>
      <c r="F36" s="8" t="s">
        <v>8560</v>
      </c>
      <c r="G36" s="8">
        <v>1</v>
      </c>
      <c r="H36" s="8" t="s">
        <v>68</v>
      </c>
      <c r="I36" s="8"/>
    </row>
    <row r="37" spans="1:9" x14ac:dyDescent="0.2">
      <c r="A37" s="8" t="s">
        <v>112</v>
      </c>
      <c r="B37" s="8" t="s">
        <v>113</v>
      </c>
      <c r="C37" s="8" t="s">
        <v>114</v>
      </c>
      <c r="D37" s="8" t="s">
        <v>115</v>
      </c>
      <c r="E37" s="8" t="s">
        <v>14</v>
      </c>
      <c r="F37" s="8" t="s">
        <v>8560</v>
      </c>
      <c r="G37" s="8">
        <v>1</v>
      </c>
      <c r="H37" s="8" t="s">
        <v>68</v>
      </c>
      <c r="I37" s="8" t="s">
        <v>22</v>
      </c>
    </row>
    <row r="38" spans="1:9" x14ac:dyDescent="0.2">
      <c r="A38" s="8" t="s">
        <v>116</v>
      </c>
      <c r="B38" s="8" t="s">
        <v>117</v>
      </c>
      <c r="C38" s="8" t="s">
        <v>118</v>
      </c>
      <c r="D38" s="8" t="s">
        <v>83</v>
      </c>
      <c r="E38" s="8" t="s">
        <v>14</v>
      </c>
      <c r="F38" s="8" t="s">
        <v>8560</v>
      </c>
      <c r="G38" s="8">
        <v>1</v>
      </c>
      <c r="H38" s="8" t="s">
        <v>38</v>
      </c>
      <c r="I38" s="8" t="s">
        <v>22</v>
      </c>
    </row>
    <row r="39" spans="1:9" x14ac:dyDescent="0.2">
      <c r="A39" s="8" t="s">
        <v>119</v>
      </c>
      <c r="B39" s="8" t="s">
        <v>120</v>
      </c>
      <c r="C39" s="8" t="s">
        <v>121</v>
      </c>
      <c r="D39" s="8" t="s">
        <v>122</v>
      </c>
      <c r="E39" s="8" t="s">
        <v>14</v>
      </c>
      <c r="F39" s="8" t="s">
        <v>8560</v>
      </c>
      <c r="G39" s="8">
        <v>1</v>
      </c>
      <c r="H39" s="8" t="s">
        <v>15</v>
      </c>
      <c r="I39" s="8" t="s">
        <v>22</v>
      </c>
    </row>
    <row r="40" spans="1:9" x14ac:dyDescent="0.2">
      <c r="A40" s="8" t="s">
        <v>123</v>
      </c>
      <c r="B40" s="8" t="s">
        <v>124</v>
      </c>
      <c r="C40" s="8" t="s">
        <v>125</v>
      </c>
      <c r="D40" s="8" t="s">
        <v>21</v>
      </c>
      <c r="E40" s="8" t="s">
        <v>14</v>
      </c>
      <c r="F40" s="8" t="s">
        <v>8560</v>
      </c>
      <c r="G40" s="8">
        <v>1</v>
      </c>
      <c r="H40" s="8" t="s">
        <v>15</v>
      </c>
      <c r="I40" s="8" t="s">
        <v>22</v>
      </c>
    </row>
    <row r="41" spans="1:9" x14ac:dyDescent="0.2">
      <c r="A41" s="8" t="s">
        <v>126</v>
      </c>
      <c r="B41" s="8" t="s">
        <v>127</v>
      </c>
      <c r="C41" s="8" t="s">
        <v>128</v>
      </c>
      <c r="D41" s="8" t="s">
        <v>129</v>
      </c>
      <c r="E41" s="8" t="s">
        <v>14</v>
      </c>
      <c r="F41" s="8" t="s">
        <v>8560</v>
      </c>
      <c r="G41" s="8">
        <v>1</v>
      </c>
      <c r="H41" s="8" t="s">
        <v>15</v>
      </c>
      <c r="I41" s="8" t="s">
        <v>22</v>
      </c>
    </row>
    <row r="42" spans="1:9" x14ac:dyDescent="0.2">
      <c r="A42" s="8" t="s">
        <v>130</v>
      </c>
      <c r="B42" s="8" t="s">
        <v>131</v>
      </c>
      <c r="C42" s="8" t="s">
        <v>132</v>
      </c>
      <c r="D42" s="8" t="s">
        <v>133</v>
      </c>
      <c r="E42" s="8" t="s">
        <v>14</v>
      </c>
      <c r="F42" s="8" t="s">
        <v>8560</v>
      </c>
      <c r="G42" s="8">
        <v>1</v>
      </c>
      <c r="H42" s="8" t="s">
        <v>15</v>
      </c>
      <c r="I42" s="8" t="s">
        <v>22</v>
      </c>
    </row>
    <row r="43" spans="1:9" x14ac:dyDescent="0.2">
      <c r="A43" s="8" t="s">
        <v>134</v>
      </c>
      <c r="B43" s="8" t="s">
        <v>135</v>
      </c>
      <c r="C43" s="8" t="s">
        <v>136</v>
      </c>
      <c r="D43" s="8" t="s">
        <v>137</v>
      </c>
      <c r="E43" s="8" t="s">
        <v>14</v>
      </c>
      <c r="F43" s="8" t="s">
        <v>8560</v>
      </c>
      <c r="G43" s="8">
        <v>1</v>
      </c>
      <c r="H43" s="8" t="s">
        <v>15</v>
      </c>
      <c r="I43" s="8" t="s">
        <v>22</v>
      </c>
    </row>
    <row r="44" spans="1:9" x14ac:dyDescent="0.2">
      <c r="A44" s="8" t="s">
        <v>138</v>
      </c>
      <c r="B44" s="8" t="s">
        <v>139</v>
      </c>
      <c r="C44" s="8" t="s">
        <v>140</v>
      </c>
      <c r="D44" s="8" t="s">
        <v>83</v>
      </c>
      <c r="E44" s="8" t="s">
        <v>14</v>
      </c>
      <c r="F44" s="8" t="s">
        <v>8560</v>
      </c>
      <c r="G44" s="8">
        <v>1</v>
      </c>
      <c r="H44" s="8" t="s">
        <v>15</v>
      </c>
      <c r="I44" s="8" t="s">
        <v>22</v>
      </c>
    </row>
    <row r="45" spans="1:9" x14ac:dyDescent="0.2">
      <c r="A45" s="8" t="s">
        <v>141</v>
      </c>
      <c r="B45" s="8" t="s">
        <v>142</v>
      </c>
      <c r="C45" s="8" t="s">
        <v>143</v>
      </c>
      <c r="D45" s="8" t="s">
        <v>144</v>
      </c>
      <c r="E45" s="8" t="s">
        <v>14</v>
      </c>
      <c r="F45" s="8" t="s">
        <v>8560</v>
      </c>
      <c r="G45" s="8">
        <v>1</v>
      </c>
      <c r="H45" s="8" t="s">
        <v>15</v>
      </c>
      <c r="I45" s="8" t="s">
        <v>22</v>
      </c>
    </row>
    <row r="46" spans="1:9" x14ac:dyDescent="0.2">
      <c r="A46" s="8" t="s">
        <v>145</v>
      </c>
      <c r="B46" s="8" t="s">
        <v>146</v>
      </c>
      <c r="C46" s="8" t="s">
        <v>147</v>
      </c>
      <c r="D46" s="8" t="s">
        <v>115</v>
      </c>
      <c r="E46" s="8" t="s">
        <v>14</v>
      </c>
      <c r="F46" s="8" t="s">
        <v>8560</v>
      </c>
      <c r="G46" s="8">
        <v>1</v>
      </c>
      <c r="H46" s="8" t="s">
        <v>15</v>
      </c>
      <c r="I46" s="8" t="s">
        <v>22</v>
      </c>
    </row>
    <row r="47" spans="1:9" x14ac:dyDescent="0.2">
      <c r="A47" s="8" t="s">
        <v>148</v>
      </c>
      <c r="B47" s="8" t="s">
        <v>149</v>
      </c>
      <c r="C47" s="8" t="s">
        <v>150</v>
      </c>
      <c r="D47" s="9" t="s">
        <v>151</v>
      </c>
      <c r="E47" s="9" t="s">
        <v>152</v>
      </c>
      <c r="F47" s="9" t="s">
        <v>8562</v>
      </c>
      <c r="G47" s="8">
        <v>1</v>
      </c>
      <c r="H47" s="8" t="s">
        <v>15</v>
      </c>
      <c r="I47" s="8" t="s">
        <v>22</v>
      </c>
    </row>
    <row r="48" spans="1:9" x14ac:dyDescent="0.2">
      <c r="A48" s="8" t="s">
        <v>153</v>
      </c>
      <c r="B48" s="8" t="s">
        <v>154</v>
      </c>
      <c r="C48" s="8" t="s">
        <v>155</v>
      </c>
      <c r="D48" s="9" t="s">
        <v>151</v>
      </c>
      <c r="E48" s="9" t="s">
        <v>14</v>
      </c>
      <c r="F48" s="9" t="s">
        <v>8563</v>
      </c>
      <c r="G48" s="8">
        <v>1</v>
      </c>
      <c r="H48" s="8" t="s">
        <v>38</v>
      </c>
      <c r="I48" s="8" t="s">
        <v>22</v>
      </c>
    </row>
    <row r="49" spans="1:9" x14ac:dyDescent="0.2">
      <c r="A49" s="8" t="s">
        <v>156</v>
      </c>
      <c r="B49" s="8" t="s">
        <v>161</v>
      </c>
      <c r="C49" s="8" t="s">
        <v>158</v>
      </c>
      <c r="D49" s="8" t="s">
        <v>91</v>
      </c>
      <c r="E49" s="8" t="s">
        <v>14</v>
      </c>
      <c r="F49" s="8" t="s">
        <v>8560</v>
      </c>
      <c r="G49" s="8">
        <v>1</v>
      </c>
      <c r="H49" s="8" t="s">
        <v>15</v>
      </c>
      <c r="I49" s="8" t="s">
        <v>16</v>
      </c>
    </row>
    <row r="50" spans="1:9" x14ac:dyDescent="0.2">
      <c r="A50" s="8" t="s">
        <v>156</v>
      </c>
      <c r="B50" s="8" t="s">
        <v>159</v>
      </c>
      <c r="C50" s="8" t="s">
        <v>158</v>
      </c>
      <c r="D50" s="8" t="s">
        <v>91</v>
      </c>
      <c r="E50" s="8" t="s">
        <v>14</v>
      </c>
      <c r="F50" s="8" t="s">
        <v>8560</v>
      </c>
      <c r="G50" s="8">
        <v>1</v>
      </c>
      <c r="H50" s="8" t="s">
        <v>15</v>
      </c>
      <c r="I50" s="8" t="s">
        <v>22</v>
      </c>
    </row>
    <row r="51" spans="1:9" x14ac:dyDescent="0.2">
      <c r="A51" s="8" t="s">
        <v>156</v>
      </c>
      <c r="B51" s="8" t="s">
        <v>162</v>
      </c>
      <c r="C51" s="8" t="s">
        <v>158</v>
      </c>
      <c r="D51" s="8" t="s">
        <v>91</v>
      </c>
      <c r="E51" s="8" t="s">
        <v>14</v>
      </c>
      <c r="F51" s="8" t="s">
        <v>8560</v>
      </c>
      <c r="G51" s="8">
        <v>1</v>
      </c>
      <c r="H51" s="8" t="s">
        <v>15</v>
      </c>
      <c r="I51" s="8" t="s">
        <v>16</v>
      </c>
    </row>
    <row r="52" spans="1:9" x14ac:dyDescent="0.2">
      <c r="A52" s="8" t="s">
        <v>210</v>
      </c>
      <c r="B52" s="8" t="s">
        <v>277</v>
      </c>
      <c r="C52" s="8" t="s">
        <v>212</v>
      </c>
      <c r="D52" s="8" t="s">
        <v>95</v>
      </c>
      <c r="E52" s="9" t="s">
        <v>14</v>
      </c>
      <c r="F52" s="9" t="s">
        <v>8560</v>
      </c>
      <c r="G52" s="8">
        <v>2</v>
      </c>
      <c r="H52" s="8" t="s">
        <v>15</v>
      </c>
      <c r="I52" s="8" t="s">
        <v>16</v>
      </c>
    </row>
    <row r="53" spans="1:9" x14ac:dyDescent="0.2">
      <c r="A53" s="8" t="s">
        <v>288</v>
      </c>
      <c r="B53" s="8" t="s">
        <v>289</v>
      </c>
      <c r="C53" s="8" t="s">
        <v>290</v>
      </c>
      <c r="D53" s="9" t="s">
        <v>151</v>
      </c>
      <c r="E53" s="9" t="s">
        <v>152</v>
      </c>
      <c r="F53" s="9" t="s">
        <v>8570</v>
      </c>
      <c r="G53" s="8">
        <v>2</v>
      </c>
      <c r="H53" s="8" t="s">
        <v>15</v>
      </c>
      <c r="I53" s="8" t="s">
        <v>16</v>
      </c>
    </row>
    <row r="54" spans="1:9" x14ac:dyDescent="0.2">
      <c r="A54" s="8" t="s">
        <v>156</v>
      </c>
      <c r="B54" s="8" t="s">
        <v>163</v>
      </c>
      <c r="C54" s="8" t="s">
        <v>158</v>
      </c>
      <c r="D54" s="8" t="s">
        <v>91</v>
      </c>
      <c r="E54" s="8" t="s">
        <v>14</v>
      </c>
      <c r="F54" s="8" t="s">
        <v>8560</v>
      </c>
      <c r="G54" s="8">
        <v>1</v>
      </c>
      <c r="H54" s="8" t="s">
        <v>15</v>
      </c>
      <c r="I54" s="8" t="s">
        <v>22</v>
      </c>
    </row>
    <row r="55" spans="1:9" x14ac:dyDescent="0.2">
      <c r="A55" s="8" t="s">
        <v>164</v>
      </c>
      <c r="B55" s="8" t="s">
        <v>165</v>
      </c>
      <c r="C55" s="8" t="s">
        <v>166</v>
      </c>
      <c r="D55" s="9" t="s">
        <v>151</v>
      </c>
      <c r="E55" s="9" t="s">
        <v>152</v>
      </c>
      <c r="F55" s="9" t="s">
        <v>8561</v>
      </c>
      <c r="G55" s="8">
        <v>1</v>
      </c>
      <c r="H55" s="8" t="s">
        <v>38</v>
      </c>
      <c r="I55" s="8" t="s">
        <v>22</v>
      </c>
    </row>
    <row r="56" spans="1:9" x14ac:dyDescent="0.2">
      <c r="A56" s="8" t="s">
        <v>167</v>
      </c>
      <c r="B56" s="8" t="s">
        <v>168</v>
      </c>
      <c r="C56" s="8" t="s">
        <v>169</v>
      </c>
      <c r="D56" s="8" t="s">
        <v>87</v>
      </c>
      <c r="E56" s="8" t="s">
        <v>14</v>
      </c>
      <c r="F56" s="8" t="s">
        <v>8560</v>
      </c>
      <c r="G56" s="8">
        <v>1</v>
      </c>
      <c r="H56" s="8" t="s">
        <v>15</v>
      </c>
      <c r="I56" s="8" t="s">
        <v>22</v>
      </c>
    </row>
    <row r="57" spans="1:9" x14ac:dyDescent="0.2">
      <c r="A57" s="8" t="s">
        <v>170</v>
      </c>
      <c r="B57" s="8" t="s">
        <v>171</v>
      </c>
      <c r="C57" s="9" t="s">
        <v>151</v>
      </c>
      <c r="D57" s="9" t="s">
        <v>151</v>
      </c>
      <c r="E57" s="9" t="s">
        <v>151</v>
      </c>
      <c r="F57" s="9" t="s">
        <v>151</v>
      </c>
      <c r="G57" s="8">
        <v>1</v>
      </c>
      <c r="H57" s="8" t="s">
        <v>15</v>
      </c>
      <c r="I57" s="8" t="s">
        <v>22</v>
      </c>
    </row>
    <row r="58" spans="1:9" x14ac:dyDescent="0.2">
      <c r="A58" s="8" t="s">
        <v>172</v>
      </c>
      <c r="B58" s="8" t="s">
        <v>173</v>
      </c>
      <c r="C58" s="9" t="s">
        <v>151</v>
      </c>
      <c r="D58" s="9" t="s">
        <v>151</v>
      </c>
      <c r="E58" s="9" t="s">
        <v>151</v>
      </c>
      <c r="F58" s="9" t="s">
        <v>151</v>
      </c>
      <c r="G58" s="8">
        <v>1</v>
      </c>
      <c r="H58" s="8" t="s">
        <v>15</v>
      </c>
      <c r="I58" s="8" t="s">
        <v>22</v>
      </c>
    </row>
    <row r="59" spans="1:9" x14ac:dyDescent="0.2">
      <c r="A59" s="8" t="s">
        <v>174</v>
      </c>
      <c r="B59" s="8" t="s">
        <v>175</v>
      </c>
      <c r="C59" s="8" t="s">
        <v>176</v>
      </c>
      <c r="D59" s="8" t="s">
        <v>177</v>
      </c>
      <c r="E59" s="8" t="s">
        <v>14</v>
      </c>
      <c r="F59" s="8" t="s">
        <v>8560</v>
      </c>
      <c r="G59" s="8">
        <v>1</v>
      </c>
      <c r="H59" s="8" t="s">
        <v>15</v>
      </c>
      <c r="I59" s="8" t="s">
        <v>22</v>
      </c>
    </row>
    <row r="60" spans="1:9" x14ac:dyDescent="0.2">
      <c r="A60" s="8" t="s">
        <v>178</v>
      </c>
      <c r="B60" s="8" t="s">
        <v>179</v>
      </c>
      <c r="C60" s="8" t="s">
        <v>180</v>
      </c>
      <c r="D60" s="8" t="s">
        <v>181</v>
      </c>
      <c r="E60" s="8" t="s">
        <v>14</v>
      </c>
      <c r="F60" s="8" t="s">
        <v>8560</v>
      </c>
      <c r="G60" s="8">
        <v>1</v>
      </c>
      <c r="H60" s="8" t="s">
        <v>15</v>
      </c>
      <c r="I60" s="8" t="s">
        <v>22</v>
      </c>
    </row>
    <row r="61" spans="1:9" x14ac:dyDescent="0.2">
      <c r="A61" s="8" t="s">
        <v>182</v>
      </c>
      <c r="B61" s="8" t="s">
        <v>183</v>
      </c>
      <c r="C61" s="9" t="s">
        <v>151</v>
      </c>
      <c r="D61" s="9" t="s">
        <v>151</v>
      </c>
      <c r="E61" s="9" t="s">
        <v>151</v>
      </c>
      <c r="F61" s="9" t="s">
        <v>151</v>
      </c>
      <c r="G61" s="8">
        <v>1</v>
      </c>
      <c r="H61" s="8" t="s">
        <v>15</v>
      </c>
      <c r="I61" s="8" t="s">
        <v>22</v>
      </c>
    </row>
    <row r="62" spans="1:9" x14ac:dyDescent="0.2">
      <c r="A62" s="8" t="s">
        <v>184</v>
      </c>
      <c r="B62" s="8" t="s">
        <v>185</v>
      </c>
      <c r="C62" s="8" t="s">
        <v>186</v>
      </c>
      <c r="D62" s="8" t="s">
        <v>187</v>
      </c>
      <c r="E62" s="8" t="s">
        <v>14</v>
      </c>
      <c r="F62" s="8" t="s">
        <v>8560</v>
      </c>
      <c r="G62" s="8">
        <v>1</v>
      </c>
      <c r="H62" s="8" t="s">
        <v>15</v>
      </c>
      <c r="I62" s="8" t="s">
        <v>22</v>
      </c>
    </row>
    <row r="63" spans="1:9" x14ac:dyDescent="0.2">
      <c r="A63" s="8" t="s">
        <v>188</v>
      </c>
      <c r="B63" s="8" t="s">
        <v>189</v>
      </c>
      <c r="C63" s="8" t="s">
        <v>190</v>
      </c>
      <c r="D63" s="8" t="s">
        <v>177</v>
      </c>
      <c r="E63" s="8" t="s">
        <v>14</v>
      </c>
      <c r="F63" s="8" t="s">
        <v>8560</v>
      </c>
      <c r="G63" s="8">
        <v>1</v>
      </c>
      <c r="H63" s="8" t="s">
        <v>15</v>
      </c>
      <c r="I63" s="8" t="s">
        <v>22</v>
      </c>
    </row>
    <row r="64" spans="1:9" x14ac:dyDescent="0.2">
      <c r="A64" s="8" t="s">
        <v>191</v>
      </c>
      <c r="B64" s="8" t="s">
        <v>192</v>
      </c>
      <c r="C64" s="8" t="s">
        <v>193</v>
      </c>
      <c r="D64" s="8" t="s">
        <v>115</v>
      </c>
      <c r="E64" s="8" t="s">
        <v>14</v>
      </c>
      <c r="F64" s="8" t="s">
        <v>8560</v>
      </c>
      <c r="G64" s="8">
        <v>1</v>
      </c>
      <c r="H64" s="8" t="s">
        <v>38</v>
      </c>
      <c r="I64" s="8" t="s">
        <v>22</v>
      </c>
    </row>
    <row r="65" spans="1:9" x14ac:dyDescent="0.2">
      <c r="A65" s="8" t="s">
        <v>294</v>
      </c>
      <c r="B65" s="8" t="s">
        <v>298</v>
      </c>
      <c r="C65" s="8" t="s">
        <v>296</v>
      </c>
      <c r="D65" s="8" t="s">
        <v>297</v>
      </c>
      <c r="E65" s="9" t="s">
        <v>14</v>
      </c>
      <c r="F65" s="9" t="s">
        <v>8560</v>
      </c>
      <c r="G65" s="8">
        <v>2</v>
      </c>
      <c r="H65" s="8" t="s">
        <v>15</v>
      </c>
      <c r="I65" s="8" t="s">
        <v>16</v>
      </c>
    </row>
    <row r="66" spans="1:9" x14ac:dyDescent="0.2">
      <c r="A66" s="8" t="s">
        <v>104</v>
      </c>
      <c r="B66" s="8" t="s">
        <v>195</v>
      </c>
      <c r="C66" s="8" t="s">
        <v>106</v>
      </c>
      <c r="D66" s="8" t="s">
        <v>21</v>
      </c>
      <c r="E66" s="8" t="s">
        <v>14</v>
      </c>
      <c r="F66" s="8" t="s">
        <v>8560</v>
      </c>
      <c r="G66" s="8">
        <v>1</v>
      </c>
      <c r="H66" s="8" t="s">
        <v>68</v>
      </c>
      <c r="I66" s="8" t="s">
        <v>22</v>
      </c>
    </row>
    <row r="67" spans="1:9" x14ac:dyDescent="0.2">
      <c r="A67" s="8" t="s">
        <v>104</v>
      </c>
      <c r="B67" s="8" t="s">
        <v>196</v>
      </c>
      <c r="C67" s="8" t="s">
        <v>106</v>
      </c>
      <c r="D67" s="8" t="s">
        <v>21</v>
      </c>
      <c r="E67" s="8" t="s">
        <v>14</v>
      </c>
      <c r="F67" s="8" t="s">
        <v>8560</v>
      </c>
      <c r="G67" s="8">
        <v>1</v>
      </c>
      <c r="H67" s="8" t="s">
        <v>15</v>
      </c>
      <c r="I67" s="8" t="s">
        <v>22</v>
      </c>
    </row>
    <row r="68" spans="1:9" x14ac:dyDescent="0.2">
      <c r="A68" s="8" t="s">
        <v>197</v>
      </c>
      <c r="B68" s="8" t="s">
        <v>198</v>
      </c>
      <c r="C68" s="8" t="s">
        <v>199</v>
      </c>
      <c r="D68" s="9"/>
      <c r="E68" s="9" t="s">
        <v>152</v>
      </c>
      <c r="F68" s="9" t="s">
        <v>8564</v>
      </c>
      <c r="G68" s="8">
        <v>1</v>
      </c>
      <c r="H68" s="8" t="s">
        <v>15</v>
      </c>
      <c r="I68" s="8" t="s">
        <v>22</v>
      </c>
    </row>
    <row r="69" spans="1:9" x14ac:dyDescent="0.2">
      <c r="A69" s="8" t="s">
        <v>200</v>
      </c>
      <c r="B69" s="8" t="s">
        <v>201</v>
      </c>
      <c r="C69" s="8" t="s">
        <v>202</v>
      </c>
      <c r="D69" s="8" t="s">
        <v>203</v>
      </c>
      <c r="E69" s="8" t="s">
        <v>14</v>
      </c>
      <c r="F69" s="8" t="s">
        <v>8560</v>
      </c>
      <c r="G69" s="8">
        <v>1</v>
      </c>
      <c r="H69" s="8" t="s">
        <v>38</v>
      </c>
      <c r="I69" s="8" t="s">
        <v>22</v>
      </c>
    </row>
    <row r="70" spans="1:9" x14ac:dyDescent="0.2">
      <c r="A70" s="8" t="s">
        <v>204</v>
      </c>
      <c r="B70" s="8" t="s">
        <v>205</v>
      </c>
      <c r="C70" s="8" t="s">
        <v>206</v>
      </c>
      <c r="D70" s="8" t="s">
        <v>129</v>
      </c>
      <c r="E70" s="8" t="s">
        <v>14</v>
      </c>
      <c r="F70" s="8" t="s">
        <v>8560</v>
      </c>
      <c r="G70" s="8">
        <v>1</v>
      </c>
      <c r="H70" s="8" t="s">
        <v>15</v>
      </c>
      <c r="I70" s="8" t="s">
        <v>22</v>
      </c>
    </row>
    <row r="71" spans="1:9" x14ac:dyDescent="0.2">
      <c r="A71" s="8" t="s">
        <v>207</v>
      </c>
      <c r="B71" s="8" t="s">
        <v>208</v>
      </c>
      <c r="C71" s="8" t="s">
        <v>209</v>
      </c>
      <c r="D71" s="9"/>
      <c r="E71" s="9" t="s">
        <v>152</v>
      </c>
      <c r="F71" s="9" t="s">
        <v>8565</v>
      </c>
      <c r="G71" s="8">
        <v>1</v>
      </c>
      <c r="H71" s="8" t="s">
        <v>68</v>
      </c>
      <c r="I71" s="8" t="s">
        <v>22</v>
      </c>
    </row>
    <row r="72" spans="1:9" x14ac:dyDescent="0.2">
      <c r="A72" s="8" t="s">
        <v>210</v>
      </c>
      <c r="B72" s="8" t="s">
        <v>211</v>
      </c>
      <c r="C72" s="8" t="s">
        <v>212</v>
      </c>
      <c r="D72" s="8" t="s">
        <v>95</v>
      </c>
      <c r="E72" s="8" t="s">
        <v>14</v>
      </c>
      <c r="F72" s="8" t="s">
        <v>8560</v>
      </c>
      <c r="G72" s="8">
        <v>1</v>
      </c>
      <c r="H72" s="8" t="s">
        <v>15</v>
      </c>
      <c r="I72" s="8" t="s">
        <v>22</v>
      </c>
    </row>
    <row r="73" spans="1:9" x14ac:dyDescent="0.2">
      <c r="A73" s="8" t="s">
        <v>213</v>
      </c>
      <c r="B73" s="8" t="s">
        <v>214</v>
      </c>
      <c r="C73" s="8" t="s">
        <v>215</v>
      </c>
      <c r="D73" s="8" t="s">
        <v>216</v>
      </c>
      <c r="E73" s="8" t="s">
        <v>14</v>
      </c>
      <c r="F73" s="8" t="s">
        <v>8560</v>
      </c>
      <c r="G73" s="8">
        <v>1</v>
      </c>
      <c r="H73" s="8" t="s">
        <v>15</v>
      </c>
      <c r="I73" s="8" t="s">
        <v>22</v>
      </c>
    </row>
    <row r="74" spans="1:9" x14ac:dyDescent="0.2">
      <c r="A74" s="8" t="s">
        <v>217</v>
      </c>
      <c r="B74" s="8" t="s">
        <v>218</v>
      </c>
      <c r="C74" s="8" t="s">
        <v>219</v>
      </c>
      <c r="D74" s="8" t="s">
        <v>49</v>
      </c>
      <c r="E74" s="8" t="s">
        <v>14</v>
      </c>
      <c r="F74" s="8" t="s">
        <v>8560</v>
      </c>
      <c r="G74" s="8">
        <v>1</v>
      </c>
      <c r="H74" s="8" t="s">
        <v>68</v>
      </c>
      <c r="I74" s="8" t="s">
        <v>22</v>
      </c>
    </row>
    <row r="75" spans="1:9" x14ac:dyDescent="0.2">
      <c r="A75" s="8" t="s">
        <v>220</v>
      </c>
      <c r="B75" s="8" t="s">
        <v>221</v>
      </c>
      <c r="C75" s="8" t="s">
        <v>222</v>
      </c>
      <c r="D75" s="8" t="s">
        <v>21</v>
      </c>
      <c r="E75" s="8" t="s">
        <v>14</v>
      </c>
      <c r="F75" s="8" t="s">
        <v>8560</v>
      </c>
      <c r="G75" s="8">
        <v>1</v>
      </c>
      <c r="H75" s="8" t="s">
        <v>15</v>
      </c>
      <c r="I75" s="8" t="s">
        <v>22</v>
      </c>
    </row>
    <row r="76" spans="1:9" x14ac:dyDescent="0.2">
      <c r="A76" s="8" t="s">
        <v>223</v>
      </c>
      <c r="B76" s="8" t="s">
        <v>224</v>
      </c>
      <c r="C76" s="8" t="s">
        <v>225</v>
      </c>
      <c r="D76" s="9"/>
      <c r="E76" s="9" t="s">
        <v>14</v>
      </c>
      <c r="F76" s="9" t="s">
        <v>8563</v>
      </c>
      <c r="G76" s="8">
        <v>1</v>
      </c>
      <c r="H76" s="8" t="s">
        <v>15</v>
      </c>
      <c r="I76" s="8" t="s">
        <v>22</v>
      </c>
    </row>
    <row r="77" spans="1:9" x14ac:dyDescent="0.2">
      <c r="A77" s="8" t="s">
        <v>226</v>
      </c>
      <c r="B77" s="8" t="s">
        <v>227</v>
      </c>
      <c r="C77" s="8" t="s">
        <v>228</v>
      </c>
      <c r="D77" s="8" t="s">
        <v>95</v>
      </c>
      <c r="E77" s="8" t="s">
        <v>14</v>
      </c>
      <c r="F77" s="8" t="s">
        <v>8560</v>
      </c>
      <c r="G77" s="8">
        <v>1</v>
      </c>
      <c r="H77" s="8" t="s">
        <v>15</v>
      </c>
      <c r="I77" s="8" t="s">
        <v>22</v>
      </c>
    </row>
    <row r="78" spans="1:9" x14ac:dyDescent="0.2">
      <c r="A78" s="8" t="s">
        <v>229</v>
      </c>
      <c r="B78" s="8" t="s">
        <v>230</v>
      </c>
      <c r="C78" s="8" t="s">
        <v>231</v>
      </c>
      <c r="D78" s="8" t="s">
        <v>21</v>
      </c>
      <c r="E78" s="8" t="s">
        <v>14</v>
      </c>
      <c r="F78" s="8" t="s">
        <v>8560</v>
      </c>
      <c r="G78" s="8">
        <v>1</v>
      </c>
      <c r="H78" s="8" t="s">
        <v>15</v>
      </c>
      <c r="I78" s="8" t="s">
        <v>22</v>
      </c>
    </row>
    <row r="79" spans="1:9" x14ac:dyDescent="0.2">
      <c r="A79" s="8" t="s">
        <v>232</v>
      </c>
      <c r="B79" s="8" t="s">
        <v>233</v>
      </c>
      <c r="C79" s="8" t="s">
        <v>234</v>
      </c>
      <c r="D79" s="8" t="s">
        <v>235</v>
      </c>
      <c r="E79" s="8" t="s">
        <v>14</v>
      </c>
      <c r="F79" s="8" t="s">
        <v>8560</v>
      </c>
      <c r="G79" s="8">
        <v>1</v>
      </c>
      <c r="H79" s="8" t="s">
        <v>68</v>
      </c>
      <c r="I79" s="8" t="s">
        <v>22</v>
      </c>
    </row>
    <row r="80" spans="1:9" x14ac:dyDescent="0.2">
      <c r="A80" s="8" t="s">
        <v>232</v>
      </c>
      <c r="B80" s="8" t="s">
        <v>236</v>
      </c>
      <c r="C80" s="8" t="s">
        <v>234</v>
      </c>
      <c r="D80" s="8" t="s">
        <v>235</v>
      </c>
      <c r="E80" s="8" t="s">
        <v>14</v>
      </c>
      <c r="F80" s="8" t="s">
        <v>8560</v>
      </c>
      <c r="G80" s="8">
        <v>1</v>
      </c>
      <c r="H80" s="8" t="s">
        <v>15</v>
      </c>
      <c r="I80" s="8" t="s">
        <v>22</v>
      </c>
    </row>
    <row r="81" spans="1:9" x14ac:dyDescent="0.2">
      <c r="A81" s="8" t="s">
        <v>232</v>
      </c>
      <c r="B81" s="8" t="s">
        <v>237</v>
      </c>
      <c r="C81" s="8" t="s">
        <v>234</v>
      </c>
      <c r="D81" s="8" t="s">
        <v>235</v>
      </c>
      <c r="E81" s="8" t="s">
        <v>14</v>
      </c>
      <c r="F81" s="8" t="s">
        <v>8560</v>
      </c>
      <c r="G81" s="8">
        <v>1</v>
      </c>
      <c r="H81" s="8" t="s">
        <v>38</v>
      </c>
      <c r="I81" s="8" t="s">
        <v>22</v>
      </c>
    </row>
    <row r="82" spans="1:9" x14ac:dyDescent="0.2">
      <c r="A82" s="8" t="s">
        <v>238</v>
      </c>
      <c r="B82" s="8" t="s">
        <v>239</v>
      </c>
      <c r="C82" s="8" t="s">
        <v>240</v>
      </c>
      <c r="D82" s="9"/>
      <c r="E82" s="9" t="s">
        <v>14</v>
      </c>
      <c r="F82" s="9" t="s">
        <v>8567</v>
      </c>
      <c r="G82" s="8">
        <v>2</v>
      </c>
      <c r="H82" s="8" t="s">
        <v>15</v>
      </c>
      <c r="I82" s="8" t="s">
        <v>22</v>
      </c>
    </row>
    <row r="83" spans="1:9" x14ac:dyDescent="0.2">
      <c r="A83" s="8" t="s">
        <v>88</v>
      </c>
      <c r="B83" s="8" t="s">
        <v>241</v>
      </c>
      <c r="C83" s="8" t="s">
        <v>90</v>
      </c>
      <c r="D83" s="8" t="s">
        <v>91</v>
      </c>
      <c r="E83" s="9" t="s">
        <v>14</v>
      </c>
      <c r="F83" s="9" t="s">
        <v>8560</v>
      </c>
      <c r="G83" s="8">
        <v>2</v>
      </c>
      <c r="H83" s="8" t="s">
        <v>68</v>
      </c>
      <c r="I83" s="8" t="s">
        <v>22</v>
      </c>
    </row>
    <row r="84" spans="1:9" x14ac:dyDescent="0.2">
      <c r="A84" s="8" t="s">
        <v>242</v>
      </c>
      <c r="B84" s="8" t="s">
        <v>243</v>
      </c>
      <c r="C84" s="8" t="s">
        <v>244</v>
      </c>
      <c r="D84" s="8" t="s">
        <v>137</v>
      </c>
      <c r="E84" s="9" t="s">
        <v>14</v>
      </c>
      <c r="F84" s="9" t="s">
        <v>8560</v>
      </c>
      <c r="G84" s="8">
        <v>2</v>
      </c>
      <c r="H84" s="8" t="s">
        <v>15</v>
      </c>
      <c r="I84" s="8" t="s">
        <v>22</v>
      </c>
    </row>
    <row r="85" spans="1:9" ht="20.25" customHeight="1" x14ac:dyDescent="0.2">
      <c r="A85" s="8" t="s">
        <v>245</v>
      </c>
      <c r="B85" s="8" t="s">
        <v>246</v>
      </c>
      <c r="C85" s="8" t="s">
        <v>247</v>
      </c>
      <c r="D85" s="8" t="s">
        <v>248</v>
      </c>
      <c r="E85" s="8" t="s">
        <v>152</v>
      </c>
      <c r="F85" s="8" t="s">
        <v>8566</v>
      </c>
      <c r="G85" s="8">
        <v>2</v>
      </c>
      <c r="H85" s="8" t="s">
        <v>15</v>
      </c>
      <c r="I85" s="8" t="s">
        <v>22</v>
      </c>
    </row>
    <row r="86" spans="1:9" x14ac:dyDescent="0.2">
      <c r="A86" s="8" t="s">
        <v>249</v>
      </c>
      <c r="B86" s="8" t="s">
        <v>250</v>
      </c>
      <c r="C86" s="8" t="s">
        <v>251</v>
      </c>
      <c r="D86" s="8" t="s">
        <v>133</v>
      </c>
      <c r="E86" s="8" t="s">
        <v>152</v>
      </c>
      <c r="F86" s="8" t="s">
        <v>8560</v>
      </c>
      <c r="G86" s="8">
        <v>2</v>
      </c>
      <c r="H86" s="8" t="s">
        <v>72</v>
      </c>
      <c r="I86" s="8" t="s">
        <v>22</v>
      </c>
    </row>
    <row r="87" spans="1:9" x14ac:dyDescent="0.2">
      <c r="A87" s="8" t="s">
        <v>252</v>
      </c>
      <c r="B87" s="8" t="s">
        <v>253</v>
      </c>
      <c r="C87" s="8" t="s">
        <v>254</v>
      </c>
      <c r="D87" s="8" t="s">
        <v>21</v>
      </c>
      <c r="E87" s="8" t="s">
        <v>152</v>
      </c>
      <c r="F87" s="8" t="s">
        <v>8560</v>
      </c>
      <c r="G87" s="8">
        <v>2</v>
      </c>
      <c r="H87" s="8" t="s">
        <v>72</v>
      </c>
      <c r="I87" s="8" t="s">
        <v>22</v>
      </c>
    </row>
    <row r="88" spans="1:9" x14ac:dyDescent="0.2">
      <c r="A88" s="8" t="s">
        <v>255</v>
      </c>
      <c r="B88" s="8" t="s">
        <v>256</v>
      </c>
      <c r="C88" s="8" t="s">
        <v>8568</v>
      </c>
      <c r="D88" s="9"/>
      <c r="E88" s="9" t="s">
        <v>14</v>
      </c>
      <c r="F88" s="9" t="s">
        <v>8563</v>
      </c>
      <c r="G88" s="8">
        <v>2</v>
      </c>
      <c r="H88" s="8" t="s">
        <v>15</v>
      </c>
      <c r="I88" s="8" t="s">
        <v>22</v>
      </c>
    </row>
    <row r="89" spans="1:9" x14ac:dyDescent="0.2">
      <c r="A89" s="8" t="s">
        <v>62</v>
      </c>
      <c r="B89" s="8" t="s">
        <v>257</v>
      </c>
      <c r="C89" s="8" t="s">
        <v>258</v>
      </c>
      <c r="D89" s="8" t="s">
        <v>21</v>
      </c>
      <c r="E89" s="9" t="s">
        <v>14</v>
      </c>
      <c r="F89" s="9" t="s">
        <v>8560</v>
      </c>
      <c r="G89" s="8">
        <v>2</v>
      </c>
      <c r="H89" s="8" t="s">
        <v>15</v>
      </c>
      <c r="I89" s="8" t="s">
        <v>22</v>
      </c>
    </row>
    <row r="90" spans="1:9" x14ac:dyDescent="0.2">
      <c r="A90" s="8" t="s">
        <v>62</v>
      </c>
      <c r="B90" s="8" t="s">
        <v>259</v>
      </c>
      <c r="C90" s="8" t="s">
        <v>258</v>
      </c>
      <c r="D90" s="8" t="s">
        <v>21</v>
      </c>
      <c r="E90" s="9" t="s">
        <v>14</v>
      </c>
      <c r="F90" s="9" t="s">
        <v>8560</v>
      </c>
      <c r="G90" s="8">
        <v>2</v>
      </c>
      <c r="H90" s="8" t="s">
        <v>15</v>
      </c>
      <c r="I90" s="8" t="s">
        <v>22</v>
      </c>
    </row>
    <row r="91" spans="1:9" ht="17.25" customHeight="1" x14ac:dyDescent="0.2">
      <c r="A91" s="8" t="s">
        <v>260</v>
      </c>
      <c r="B91" s="8" t="s">
        <v>261</v>
      </c>
      <c r="C91" s="8" t="s">
        <v>262</v>
      </c>
      <c r="D91" s="9" t="s">
        <v>151</v>
      </c>
      <c r="E91" s="9" t="s">
        <v>14</v>
      </c>
      <c r="F91" s="9" t="s">
        <v>8563</v>
      </c>
      <c r="G91" s="8">
        <v>2</v>
      </c>
      <c r="H91" s="8" t="s">
        <v>15</v>
      </c>
      <c r="I91" s="8" t="s">
        <v>22</v>
      </c>
    </row>
    <row r="92" spans="1:9" x14ac:dyDescent="0.2">
      <c r="A92" s="8" t="s">
        <v>263</v>
      </c>
      <c r="B92" s="8" t="s">
        <v>264</v>
      </c>
      <c r="C92" s="8" t="s">
        <v>265</v>
      </c>
      <c r="D92" s="8" t="s">
        <v>33</v>
      </c>
      <c r="E92" s="9" t="s">
        <v>14</v>
      </c>
      <c r="F92" s="9" t="s">
        <v>8560</v>
      </c>
      <c r="G92" s="8">
        <v>2</v>
      </c>
      <c r="H92" s="8" t="s">
        <v>15</v>
      </c>
      <c r="I92" s="8" t="s">
        <v>22</v>
      </c>
    </row>
    <row r="93" spans="1:9" x14ac:dyDescent="0.2">
      <c r="A93" s="8" t="s">
        <v>266</v>
      </c>
      <c r="B93" s="8" t="s">
        <v>267</v>
      </c>
      <c r="C93" s="8" t="s">
        <v>268</v>
      </c>
      <c r="D93" s="8" t="s">
        <v>21</v>
      </c>
      <c r="E93" s="9" t="s">
        <v>14</v>
      </c>
      <c r="F93" s="9" t="s">
        <v>8560</v>
      </c>
      <c r="G93" s="8">
        <v>2</v>
      </c>
      <c r="H93" s="8" t="s">
        <v>68</v>
      </c>
      <c r="I93" s="8" t="s">
        <v>22</v>
      </c>
    </row>
    <row r="94" spans="1:9" x14ac:dyDescent="0.2">
      <c r="A94" s="8" t="s">
        <v>269</v>
      </c>
      <c r="B94" s="8" t="s">
        <v>270</v>
      </c>
      <c r="C94" s="8" t="s">
        <v>271</v>
      </c>
      <c r="D94" s="8" t="s">
        <v>235</v>
      </c>
      <c r="E94" s="9" t="s">
        <v>14</v>
      </c>
      <c r="F94" s="9" t="s">
        <v>8560</v>
      </c>
      <c r="G94" s="8">
        <v>2</v>
      </c>
      <c r="H94" s="8" t="s">
        <v>72</v>
      </c>
      <c r="I94" s="8" t="s">
        <v>22</v>
      </c>
    </row>
    <row r="95" spans="1:9" x14ac:dyDescent="0.2">
      <c r="A95" s="8" t="s">
        <v>272</v>
      </c>
      <c r="B95" s="8" t="s">
        <v>273</v>
      </c>
      <c r="C95" s="8" t="s">
        <v>274</v>
      </c>
      <c r="D95" s="8" t="s">
        <v>91</v>
      </c>
      <c r="E95" s="9" t="s">
        <v>14</v>
      </c>
      <c r="F95" s="9" t="s">
        <v>8560</v>
      </c>
      <c r="G95" s="8">
        <v>2</v>
      </c>
      <c r="H95" s="8" t="s">
        <v>15</v>
      </c>
      <c r="I95" s="8" t="s">
        <v>22</v>
      </c>
    </row>
    <row r="96" spans="1:9" x14ac:dyDescent="0.2">
      <c r="A96" s="8" t="s">
        <v>65</v>
      </c>
      <c r="B96" s="8" t="s">
        <v>275</v>
      </c>
      <c r="C96" s="8" t="s">
        <v>276</v>
      </c>
      <c r="D96" s="8" t="s">
        <v>26</v>
      </c>
      <c r="E96" s="9" t="s">
        <v>14</v>
      </c>
      <c r="F96" s="9" t="s">
        <v>8560</v>
      </c>
      <c r="G96" s="8">
        <v>2</v>
      </c>
      <c r="H96" s="8" t="s">
        <v>68</v>
      </c>
      <c r="I96" s="8" t="s">
        <v>22</v>
      </c>
    </row>
    <row r="97" spans="1:9" x14ac:dyDescent="0.2">
      <c r="A97" s="8" t="s">
        <v>99</v>
      </c>
      <c r="B97" s="8" t="s">
        <v>102</v>
      </c>
      <c r="C97" s="8" t="s">
        <v>101</v>
      </c>
      <c r="D97" s="8" t="s">
        <v>21</v>
      </c>
      <c r="E97" s="8" t="s">
        <v>14</v>
      </c>
      <c r="F97" s="8" t="s">
        <v>8560</v>
      </c>
      <c r="G97" s="8">
        <v>1</v>
      </c>
      <c r="H97" s="8" t="s">
        <v>38</v>
      </c>
      <c r="I97" s="8" t="s">
        <v>16</v>
      </c>
    </row>
    <row r="98" spans="1:9" x14ac:dyDescent="0.2">
      <c r="A98" s="8" t="s">
        <v>104</v>
      </c>
      <c r="B98" s="8" t="s">
        <v>194</v>
      </c>
      <c r="C98" s="8" t="s">
        <v>106</v>
      </c>
      <c r="D98" s="8" t="s">
        <v>21</v>
      </c>
      <c r="E98" s="8" t="s">
        <v>14</v>
      </c>
      <c r="F98" s="8" t="s">
        <v>8560</v>
      </c>
      <c r="G98" s="8">
        <v>1</v>
      </c>
      <c r="H98" s="8" t="s">
        <v>38</v>
      </c>
      <c r="I98" s="8" t="s">
        <v>16</v>
      </c>
    </row>
    <row r="99" spans="1:9" x14ac:dyDescent="0.2">
      <c r="A99" s="8" t="s">
        <v>278</v>
      </c>
      <c r="B99" s="8" t="s">
        <v>281</v>
      </c>
      <c r="C99" s="8" t="s">
        <v>280</v>
      </c>
      <c r="D99" s="9" t="s">
        <v>151</v>
      </c>
      <c r="E99" s="9" t="s">
        <v>152</v>
      </c>
      <c r="F99" s="9" t="s">
        <v>8569</v>
      </c>
      <c r="G99" s="8">
        <v>2</v>
      </c>
      <c r="H99" s="8" t="s">
        <v>72</v>
      </c>
      <c r="I99" s="8" t="s">
        <v>22</v>
      </c>
    </row>
    <row r="100" spans="1:9" x14ac:dyDescent="0.2">
      <c r="A100" s="8" t="s">
        <v>282</v>
      </c>
      <c r="B100" s="8" t="s">
        <v>283</v>
      </c>
      <c r="C100" s="8" t="s">
        <v>284</v>
      </c>
      <c r="D100" s="8" t="s">
        <v>21</v>
      </c>
      <c r="E100" s="8" t="s">
        <v>14</v>
      </c>
      <c r="F100" s="8" t="s">
        <v>8560</v>
      </c>
      <c r="G100" s="8">
        <v>2</v>
      </c>
      <c r="H100" s="8" t="s">
        <v>38</v>
      </c>
      <c r="I100" s="8" t="s">
        <v>22</v>
      </c>
    </row>
    <row r="101" spans="1:9" x14ac:dyDescent="0.2">
      <c r="A101" s="8" t="s">
        <v>285</v>
      </c>
      <c r="B101" s="8" t="s">
        <v>286</v>
      </c>
      <c r="C101" s="8" t="s">
        <v>287</v>
      </c>
      <c r="D101" s="9" t="s">
        <v>151</v>
      </c>
      <c r="E101" s="9" t="s">
        <v>14</v>
      </c>
      <c r="F101" s="9" t="s">
        <v>8563</v>
      </c>
      <c r="G101" s="8">
        <v>2</v>
      </c>
      <c r="H101" s="8" t="s">
        <v>38</v>
      </c>
      <c r="I101" s="8" t="s">
        <v>22</v>
      </c>
    </row>
    <row r="102" spans="1:9" x14ac:dyDescent="0.2">
      <c r="A102" s="8" t="s">
        <v>278</v>
      </c>
      <c r="B102" s="8" t="s">
        <v>279</v>
      </c>
      <c r="C102" s="8" t="s">
        <v>280</v>
      </c>
      <c r="D102" s="9" t="s">
        <v>151</v>
      </c>
      <c r="E102" s="9" t="s">
        <v>152</v>
      </c>
      <c r="F102" s="9" t="s">
        <v>8569</v>
      </c>
      <c r="G102" s="8">
        <v>2</v>
      </c>
      <c r="H102" s="8" t="s">
        <v>72</v>
      </c>
      <c r="I102" s="8" t="s">
        <v>16</v>
      </c>
    </row>
    <row r="103" spans="1:9" x14ac:dyDescent="0.2">
      <c r="A103" s="8" t="s">
        <v>288</v>
      </c>
      <c r="B103" s="8" t="s">
        <v>291</v>
      </c>
      <c r="C103" s="8" t="s">
        <v>290</v>
      </c>
      <c r="D103" s="9" t="s">
        <v>151</v>
      </c>
      <c r="E103" s="9" t="s">
        <v>152</v>
      </c>
      <c r="F103" s="9" t="s">
        <v>8570</v>
      </c>
      <c r="G103" s="8">
        <v>2</v>
      </c>
      <c r="H103" s="8" t="s">
        <v>68</v>
      </c>
      <c r="I103" s="8" t="s">
        <v>22</v>
      </c>
    </row>
    <row r="104" spans="1:9" x14ac:dyDescent="0.2">
      <c r="A104" s="8" t="s">
        <v>292</v>
      </c>
      <c r="B104" s="8" t="s">
        <v>293</v>
      </c>
      <c r="C104" s="8" t="s">
        <v>79</v>
      </c>
      <c r="D104" s="8" t="s">
        <v>33</v>
      </c>
      <c r="E104" s="9" t="s">
        <v>14</v>
      </c>
      <c r="F104" s="9" t="s">
        <v>8560</v>
      </c>
      <c r="G104" s="8">
        <v>2</v>
      </c>
      <c r="H104" s="8" t="s">
        <v>15</v>
      </c>
      <c r="I104" s="8" t="s">
        <v>22</v>
      </c>
    </row>
    <row r="105" spans="1:9" x14ac:dyDescent="0.2">
      <c r="A105" s="8" t="s">
        <v>294</v>
      </c>
      <c r="B105" s="8" t="s">
        <v>295</v>
      </c>
      <c r="C105" s="8" t="s">
        <v>296</v>
      </c>
      <c r="D105" s="8" t="s">
        <v>297</v>
      </c>
      <c r="E105" s="9" t="s">
        <v>14</v>
      </c>
      <c r="F105" s="9" t="s">
        <v>8560</v>
      </c>
      <c r="G105" s="8">
        <v>2</v>
      </c>
      <c r="H105" s="8" t="s">
        <v>15</v>
      </c>
      <c r="I105" s="8" t="s">
        <v>22</v>
      </c>
    </row>
    <row r="106" spans="1:9" x14ac:dyDescent="0.2">
      <c r="A106" s="8" t="s">
        <v>65</v>
      </c>
      <c r="B106" s="8" t="s">
        <v>66</v>
      </c>
      <c r="C106" s="8" t="s">
        <v>67</v>
      </c>
      <c r="D106" s="8" t="s">
        <v>26</v>
      </c>
      <c r="E106" s="8" t="s">
        <v>14</v>
      </c>
      <c r="F106" s="8" t="s">
        <v>8560</v>
      </c>
      <c r="G106" s="8">
        <v>1</v>
      </c>
      <c r="H106" s="8" t="s">
        <v>68</v>
      </c>
      <c r="I106" s="8" t="s">
        <v>16</v>
      </c>
    </row>
    <row r="107" spans="1:9" x14ac:dyDescent="0.2">
      <c r="A107" s="8" t="s">
        <v>299</v>
      </c>
      <c r="B107" s="8" t="s">
        <v>300</v>
      </c>
      <c r="C107" s="8" t="s">
        <v>71</v>
      </c>
      <c r="D107" s="8" t="s">
        <v>37</v>
      </c>
      <c r="E107" s="9" t="s">
        <v>14</v>
      </c>
      <c r="F107" s="9" t="s">
        <v>8560</v>
      </c>
      <c r="G107" s="8">
        <v>2</v>
      </c>
      <c r="H107" s="8" t="s">
        <v>72</v>
      </c>
      <c r="I107" s="8" t="s">
        <v>22</v>
      </c>
    </row>
  </sheetData>
  <sortState xmlns:xlrd2="http://schemas.microsoft.com/office/spreadsheetml/2017/richdata2" ref="A5:H106">
    <sortCondition ref="H5:H106"/>
  </sortState>
  <mergeCells count="1">
    <mergeCell ref="A1:I2"/>
  </mergeCells>
  <pageMargins left="0.7" right="0.7" top="0.75" bottom="0.75" header="0.3" footer="0.3"/>
  <pageSetup orientation="portrait" horizontalDpi="1200" verticalDpi="1200" r:id="rId1"/>
  <legacy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dimension ref="A1:C84"/>
  <sheetViews>
    <sheetView workbookViewId="0">
      <selection activeCell="C16" sqref="C16"/>
    </sheetView>
  </sheetViews>
  <sheetFormatPr baseColWidth="10" defaultColWidth="8.83203125" defaultRowHeight="15" x14ac:dyDescent="0.2"/>
  <cols>
    <col min="1" max="1" width="13.6640625" customWidth="1"/>
    <col min="2" max="2" width="10.33203125" bestFit="1" customWidth="1"/>
    <col min="3" max="3" width="95.5" bestFit="1" customWidth="1"/>
    <col min="4" max="4" width="41.6640625" bestFit="1" customWidth="1"/>
    <col min="5" max="5" width="26" bestFit="1" customWidth="1"/>
    <col min="6" max="6" width="12.83203125" bestFit="1" customWidth="1"/>
    <col min="7" max="7" width="110.5" bestFit="1" customWidth="1"/>
  </cols>
  <sheetData>
    <row r="1" spans="1:3" x14ac:dyDescent="0.2">
      <c r="A1" s="123" t="s">
        <v>8789</v>
      </c>
      <c r="B1" s="122"/>
      <c r="C1" s="122"/>
    </row>
    <row r="2" spans="1:3" x14ac:dyDescent="0.2">
      <c r="A2" s="122"/>
      <c r="B2" s="122"/>
      <c r="C2" s="122"/>
    </row>
    <row r="4" spans="1:3" ht="16" thickBot="1" x14ac:dyDescent="0.25">
      <c r="A4" s="102" t="s">
        <v>8622</v>
      </c>
      <c r="B4" s="102" t="s">
        <v>8623</v>
      </c>
      <c r="C4" s="102" t="s">
        <v>8624</v>
      </c>
    </row>
    <row r="5" spans="1:3" x14ac:dyDescent="0.2">
      <c r="A5" t="s">
        <v>8625</v>
      </c>
      <c r="B5" t="s">
        <v>8626</v>
      </c>
      <c r="C5" t="s">
        <v>8627</v>
      </c>
    </row>
    <row r="6" spans="1:3" x14ac:dyDescent="0.2">
      <c r="A6" t="s">
        <v>8628</v>
      </c>
      <c r="B6" t="s">
        <v>8626</v>
      </c>
      <c r="C6" t="s">
        <v>8629</v>
      </c>
    </row>
    <row r="7" spans="1:3" x14ac:dyDescent="0.2">
      <c r="A7" t="s">
        <v>8630</v>
      </c>
      <c r="B7" t="s">
        <v>8626</v>
      </c>
      <c r="C7" t="s">
        <v>8631</v>
      </c>
    </row>
    <row r="8" spans="1:3" x14ac:dyDescent="0.2">
      <c r="A8" t="s">
        <v>8632</v>
      </c>
      <c r="B8" t="s">
        <v>8626</v>
      </c>
      <c r="C8" t="s">
        <v>8633</v>
      </c>
    </row>
    <row r="9" spans="1:3" x14ac:dyDescent="0.2">
      <c r="A9" t="s">
        <v>8634</v>
      </c>
      <c r="B9" t="s">
        <v>8626</v>
      </c>
      <c r="C9" t="s">
        <v>8635</v>
      </c>
    </row>
    <row r="10" spans="1:3" x14ac:dyDescent="0.2">
      <c r="A10" t="s">
        <v>8636</v>
      </c>
      <c r="B10" t="s">
        <v>8626</v>
      </c>
      <c r="C10" t="s">
        <v>8637</v>
      </c>
    </row>
    <row r="11" spans="1:3" x14ac:dyDescent="0.2">
      <c r="A11" t="s">
        <v>8638</v>
      </c>
      <c r="B11" t="s">
        <v>8626</v>
      </c>
      <c r="C11" t="s">
        <v>8639</v>
      </c>
    </row>
    <row r="12" spans="1:3" x14ac:dyDescent="0.2">
      <c r="A12" t="s">
        <v>8640</v>
      </c>
      <c r="B12" t="s">
        <v>8626</v>
      </c>
      <c r="C12" t="s">
        <v>8641</v>
      </c>
    </row>
    <row r="13" spans="1:3" x14ac:dyDescent="0.2">
      <c r="A13" t="s">
        <v>8642</v>
      </c>
      <c r="B13" t="s">
        <v>8626</v>
      </c>
      <c r="C13" t="s">
        <v>8643</v>
      </c>
    </row>
    <row r="14" spans="1:3" x14ac:dyDescent="0.2">
      <c r="A14" t="s">
        <v>8644</v>
      </c>
      <c r="B14" t="s">
        <v>8626</v>
      </c>
      <c r="C14" t="s">
        <v>8645</v>
      </c>
    </row>
    <row r="15" spans="1:3" x14ac:dyDescent="0.2">
      <c r="A15" t="s">
        <v>8646</v>
      </c>
      <c r="B15" t="s">
        <v>8626</v>
      </c>
      <c r="C15" t="s">
        <v>8647</v>
      </c>
    </row>
    <row r="16" spans="1:3" x14ac:dyDescent="0.2">
      <c r="A16" t="s">
        <v>8648</v>
      </c>
      <c r="B16" t="s">
        <v>8626</v>
      </c>
      <c r="C16" t="s">
        <v>8649</v>
      </c>
    </row>
    <row r="17" spans="1:3" x14ac:dyDescent="0.2">
      <c r="A17" t="s">
        <v>8650</v>
      </c>
      <c r="B17" t="s">
        <v>8626</v>
      </c>
      <c r="C17" t="s">
        <v>8651</v>
      </c>
    </row>
    <row r="18" spans="1:3" x14ac:dyDescent="0.2">
      <c r="A18" t="s">
        <v>8652</v>
      </c>
      <c r="B18" t="s">
        <v>8626</v>
      </c>
      <c r="C18" t="s">
        <v>8653</v>
      </c>
    </row>
    <row r="19" spans="1:3" x14ac:dyDescent="0.2">
      <c r="A19" t="s">
        <v>8654</v>
      </c>
      <c r="B19" t="s">
        <v>8626</v>
      </c>
      <c r="C19" t="s">
        <v>8655</v>
      </c>
    </row>
    <row r="20" spans="1:3" x14ac:dyDescent="0.2">
      <c r="A20" t="s">
        <v>8656</v>
      </c>
      <c r="B20" t="s">
        <v>8626</v>
      </c>
      <c r="C20" t="s">
        <v>8657</v>
      </c>
    </row>
    <row r="21" spans="1:3" x14ac:dyDescent="0.2">
      <c r="A21" t="s">
        <v>8658</v>
      </c>
      <c r="B21" t="s">
        <v>8659</v>
      </c>
      <c r="C21" t="s">
        <v>8660</v>
      </c>
    </row>
    <row r="22" spans="1:3" x14ac:dyDescent="0.2">
      <c r="A22" t="s">
        <v>8661</v>
      </c>
      <c r="B22" t="s">
        <v>8659</v>
      </c>
      <c r="C22" t="s">
        <v>8662</v>
      </c>
    </row>
    <row r="23" spans="1:3" x14ac:dyDescent="0.2">
      <c r="A23" t="s">
        <v>8663</v>
      </c>
      <c r="B23" t="s">
        <v>8659</v>
      </c>
      <c r="C23" t="s">
        <v>8664</v>
      </c>
    </row>
    <row r="24" spans="1:3" x14ac:dyDescent="0.2">
      <c r="A24" t="s">
        <v>8665</v>
      </c>
      <c r="B24" t="s">
        <v>8659</v>
      </c>
      <c r="C24" t="s">
        <v>8666</v>
      </c>
    </row>
    <row r="25" spans="1:3" x14ac:dyDescent="0.2">
      <c r="A25" t="s">
        <v>8667</v>
      </c>
      <c r="B25" t="s">
        <v>8659</v>
      </c>
      <c r="C25" t="s">
        <v>8668</v>
      </c>
    </row>
    <row r="26" spans="1:3" x14ac:dyDescent="0.2">
      <c r="A26" t="s">
        <v>8669</v>
      </c>
      <c r="B26" t="s">
        <v>8659</v>
      </c>
      <c r="C26" t="s">
        <v>8670</v>
      </c>
    </row>
    <row r="27" spans="1:3" x14ac:dyDescent="0.2">
      <c r="A27" t="s">
        <v>8671</v>
      </c>
      <c r="B27" t="s">
        <v>8659</v>
      </c>
      <c r="C27" t="s">
        <v>8672</v>
      </c>
    </row>
    <row r="28" spans="1:3" x14ac:dyDescent="0.2">
      <c r="A28" t="s">
        <v>8673</v>
      </c>
      <c r="B28" t="s">
        <v>8659</v>
      </c>
      <c r="C28" t="s">
        <v>8674</v>
      </c>
    </row>
    <row r="29" spans="1:3" x14ac:dyDescent="0.2">
      <c r="A29" t="s">
        <v>8675</v>
      </c>
      <c r="B29" t="s">
        <v>8659</v>
      </c>
      <c r="C29" t="s">
        <v>8676</v>
      </c>
    </row>
    <row r="30" spans="1:3" x14ac:dyDescent="0.2">
      <c r="A30" t="s">
        <v>8677</v>
      </c>
      <c r="B30" t="s">
        <v>8659</v>
      </c>
      <c r="C30" t="s">
        <v>8678</v>
      </c>
    </row>
    <row r="31" spans="1:3" x14ac:dyDescent="0.2">
      <c r="A31" t="s">
        <v>8679</v>
      </c>
      <c r="B31" t="s">
        <v>8659</v>
      </c>
      <c r="C31" t="s">
        <v>8680</v>
      </c>
    </row>
    <row r="32" spans="1:3" x14ac:dyDescent="0.2">
      <c r="A32" t="s">
        <v>8681</v>
      </c>
      <c r="B32" t="s">
        <v>8659</v>
      </c>
      <c r="C32" t="s">
        <v>8682</v>
      </c>
    </row>
    <row r="33" spans="1:3" x14ac:dyDescent="0.2">
      <c r="A33" t="s">
        <v>8683</v>
      </c>
      <c r="B33" t="s">
        <v>8659</v>
      </c>
      <c r="C33" t="s">
        <v>8684</v>
      </c>
    </row>
    <row r="34" spans="1:3" x14ac:dyDescent="0.2">
      <c r="A34" t="s">
        <v>8685</v>
      </c>
      <c r="B34" t="s">
        <v>8659</v>
      </c>
      <c r="C34" t="s">
        <v>8686</v>
      </c>
    </row>
    <row r="35" spans="1:3" x14ac:dyDescent="0.2">
      <c r="A35" t="s">
        <v>8687</v>
      </c>
      <c r="B35" t="s">
        <v>8659</v>
      </c>
      <c r="C35" t="s">
        <v>8688</v>
      </c>
    </row>
    <row r="36" spans="1:3" x14ac:dyDescent="0.2">
      <c r="A36" t="s">
        <v>8689</v>
      </c>
      <c r="B36" t="s">
        <v>8659</v>
      </c>
      <c r="C36" t="s">
        <v>8690</v>
      </c>
    </row>
    <row r="37" spans="1:3" x14ac:dyDescent="0.2">
      <c r="A37" t="s">
        <v>8691</v>
      </c>
      <c r="B37" t="s">
        <v>8659</v>
      </c>
      <c r="C37" t="s">
        <v>8692</v>
      </c>
    </row>
    <row r="38" spans="1:3" x14ac:dyDescent="0.2">
      <c r="A38" t="s">
        <v>8693</v>
      </c>
      <c r="B38" t="s">
        <v>8659</v>
      </c>
      <c r="C38" t="s">
        <v>8694</v>
      </c>
    </row>
    <row r="39" spans="1:3" x14ac:dyDescent="0.2">
      <c r="A39" t="s">
        <v>8695</v>
      </c>
      <c r="B39" t="s">
        <v>8659</v>
      </c>
      <c r="C39" t="s">
        <v>8696</v>
      </c>
    </row>
    <row r="40" spans="1:3" x14ac:dyDescent="0.2">
      <c r="A40" t="s">
        <v>8697</v>
      </c>
      <c r="B40" t="s">
        <v>8659</v>
      </c>
      <c r="C40" t="s">
        <v>8698</v>
      </c>
    </row>
    <row r="41" spans="1:3" x14ac:dyDescent="0.2">
      <c r="A41" t="s">
        <v>8699</v>
      </c>
      <c r="B41" t="s">
        <v>8659</v>
      </c>
      <c r="C41" t="s">
        <v>8700</v>
      </c>
    </row>
    <row r="42" spans="1:3" x14ac:dyDescent="0.2">
      <c r="A42" t="s">
        <v>8701</v>
      </c>
      <c r="B42" t="s">
        <v>8659</v>
      </c>
      <c r="C42" t="s">
        <v>8702</v>
      </c>
    </row>
    <row r="43" spans="1:3" x14ac:dyDescent="0.2">
      <c r="A43" t="s">
        <v>8703</v>
      </c>
      <c r="B43" t="s">
        <v>8659</v>
      </c>
      <c r="C43" t="s">
        <v>8704</v>
      </c>
    </row>
    <row r="44" spans="1:3" x14ac:dyDescent="0.2">
      <c r="A44" t="s">
        <v>8705</v>
      </c>
      <c r="B44" t="s">
        <v>8659</v>
      </c>
      <c r="C44" t="s">
        <v>8706</v>
      </c>
    </row>
    <row r="45" spans="1:3" x14ac:dyDescent="0.2">
      <c r="A45" s="101" t="s">
        <v>8707</v>
      </c>
      <c r="B45" t="s">
        <v>8708</v>
      </c>
      <c r="C45" t="s">
        <v>8709</v>
      </c>
    </row>
    <row r="46" spans="1:3" x14ac:dyDescent="0.2">
      <c r="A46" s="101" t="s">
        <v>8710</v>
      </c>
      <c r="B46" t="s">
        <v>8708</v>
      </c>
      <c r="C46" t="s">
        <v>8711</v>
      </c>
    </row>
    <row r="47" spans="1:3" x14ac:dyDescent="0.2">
      <c r="A47" s="101" t="s">
        <v>8712</v>
      </c>
      <c r="B47" t="s">
        <v>8708</v>
      </c>
      <c r="C47" t="s">
        <v>8713</v>
      </c>
    </row>
    <row r="48" spans="1:3" x14ac:dyDescent="0.2">
      <c r="A48" s="101" t="s">
        <v>8714</v>
      </c>
      <c r="B48" t="s">
        <v>8708</v>
      </c>
      <c r="C48" t="s">
        <v>8715</v>
      </c>
    </row>
    <row r="49" spans="1:3" x14ac:dyDescent="0.2">
      <c r="A49" s="101" t="s">
        <v>8716</v>
      </c>
      <c r="B49" t="s">
        <v>8708</v>
      </c>
      <c r="C49" t="s">
        <v>8717</v>
      </c>
    </row>
    <row r="50" spans="1:3" x14ac:dyDescent="0.2">
      <c r="A50" s="101" t="s">
        <v>8718</v>
      </c>
      <c r="B50" t="s">
        <v>8708</v>
      </c>
      <c r="C50" t="s">
        <v>8719</v>
      </c>
    </row>
    <row r="51" spans="1:3" x14ac:dyDescent="0.2">
      <c r="A51" s="101" t="s">
        <v>8720</v>
      </c>
      <c r="B51" t="s">
        <v>8708</v>
      </c>
      <c r="C51" t="s">
        <v>8721</v>
      </c>
    </row>
    <row r="52" spans="1:3" x14ac:dyDescent="0.2">
      <c r="A52" s="101" t="s">
        <v>8722</v>
      </c>
      <c r="B52" t="s">
        <v>8708</v>
      </c>
      <c r="C52" t="s">
        <v>8723</v>
      </c>
    </row>
    <row r="53" spans="1:3" x14ac:dyDescent="0.2">
      <c r="A53" s="101" t="s">
        <v>8724</v>
      </c>
      <c r="B53" t="s">
        <v>8708</v>
      </c>
      <c r="C53" t="s">
        <v>8725</v>
      </c>
    </row>
    <row r="54" spans="1:3" x14ac:dyDescent="0.2">
      <c r="A54" s="101" t="s">
        <v>8726</v>
      </c>
      <c r="B54" t="s">
        <v>8708</v>
      </c>
      <c r="C54" t="s">
        <v>8727</v>
      </c>
    </row>
    <row r="55" spans="1:3" x14ac:dyDescent="0.2">
      <c r="A55" s="101" t="s">
        <v>8728</v>
      </c>
      <c r="B55" t="s">
        <v>8708</v>
      </c>
      <c r="C55" t="s">
        <v>8729</v>
      </c>
    </row>
    <row r="56" spans="1:3" x14ac:dyDescent="0.2">
      <c r="A56" s="101" t="s">
        <v>8730</v>
      </c>
      <c r="B56" t="s">
        <v>8708</v>
      </c>
      <c r="C56" t="s">
        <v>8731</v>
      </c>
    </row>
    <row r="57" spans="1:3" x14ac:dyDescent="0.2">
      <c r="A57" s="101" t="s">
        <v>8732</v>
      </c>
      <c r="B57" t="s">
        <v>8708</v>
      </c>
      <c r="C57" t="s">
        <v>8733</v>
      </c>
    </row>
    <row r="58" spans="1:3" x14ac:dyDescent="0.2">
      <c r="A58" s="101" t="s">
        <v>8734</v>
      </c>
      <c r="B58" t="s">
        <v>8708</v>
      </c>
      <c r="C58" t="s">
        <v>8735</v>
      </c>
    </row>
    <row r="59" spans="1:3" x14ac:dyDescent="0.2">
      <c r="A59" s="101" t="s">
        <v>8736</v>
      </c>
      <c r="B59" t="s">
        <v>8708</v>
      </c>
      <c r="C59" t="s">
        <v>8737</v>
      </c>
    </row>
    <row r="60" spans="1:3" x14ac:dyDescent="0.2">
      <c r="A60" s="101" t="s">
        <v>8738</v>
      </c>
      <c r="B60" t="s">
        <v>8708</v>
      </c>
      <c r="C60" t="s">
        <v>8739</v>
      </c>
    </row>
    <row r="61" spans="1:3" x14ac:dyDescent="0.2">
      <c r="A61" s="101" t="s">
        <v>8740</v>
      </c>
      <c r="B61" t="s">
        <v>8741</v>
      </c>
      <c r="C61" t="s">
        <v>8742</v>
      </c>
    </row>
    <row r="62" spans="1:3" x14ac:dyDescent="0.2">
      <c r="A62" s="101" t="s">
        <v>8743</v>
      </c>
      <c r="B62" t="s">
        <v>8741</v>
      </c>
      <c r="C62" t="s">
        <v>8744</v>
      </c>
    </row>
    <row r="63" spans="1:3" x14ac:dyDescent="0.2">
      <c r="A63" s="101" t="s">
        <v>8745</v>
      </c>
      <c r="B63" t="s">
        <v>8741</v>
      </c>
      <c r="C63" t="s">
        <v>8746</v>
      </c>
    </row>
    <row r="64" spans="1:3" x14ac:dyDescent="0.2">
      <c r="A64" s="101" t="s">
        <v>8747</v>
      </c>
      <c r="B64" t="s">
        <v>8741</v>
      </c>
      <c r="C64" t="s">
        <v>8748</v>
      </c>
    </row>
    <row r="65" spans="1:3" x14ac:dyDescent="0.2">
      <c r="A65" s="101" t="s">
        <v>8749</v>
      </c>
      <c r="B65" t="s">
        <v>8741</v>
      </c>
      <c r="C65" t="s">
        <v>8750</v>
      </c>
    </row>
    <row r="66" spans="1:3" x14ac:dyDescent="0.2">
      <c r="A66" s="101" t="s">
        <v>8751</v>
      </c>
      <c r="B66" t="s">
        <v>8741</v>
      </c>
      <c r="C66" t="s">
        <v>8752</v>
      </c>
    </row>
    <row r="67" spans="1:3" x14ac:dyDescent="0.2">
      <c r="A67" s="101" t="s">
        <v>8753</v>
      </c>
      <c r="B67" t="s">
        <v>8741</v>
      </c>
      <c r="C67" t="s">
        <v>8754</v>
      </c>
    </row>
    <row r="68" spans="1:3" x14ac:dyDescent="0.2">
      <c r="A68" s="101" t="s">
        <v>8755</v>
      </c>
      <c r="B68" t="s">
        <v>8741</v>
      </c>
      <c r="C68" t="s">
        <v>8756</v>
      </c>
    </row>
    <row r="69" spans="1:3" x14ac:dyDescent="0.2">
      <c r="A69" s="101" t="s">
        <v>8757</v>
      </c>
      <c r="B69" t="s">
        <v>8741</v>
      </c>
      <c r="C69" t="s">
        <v>8758</v>
      </c>
    </row>
    <row r="70" spans="1:3" x14ac:dyDescent="0.2">
      <c r="A70" s="101" t="s">
        <v>8759</v>
      </c>
      <c r="B70" t="s">
        <v>8741</v>
      </c>
      <c r="C70" t="s">
        <v>8760</v>
      </c>
    </row>
    <row r="71" spans="1:3" x14ac:dyDescent="0.2">
      <c r="A71" s="101" t="s">
        <v>8761</v>
      </c>
      <c r="B71" t="s">
        <v>8741</v>
      </c>
      <c r="C71" t="s">
        <v>8762</v>
      </c>
    </row>
    <row r="72" spans="1:3" x14ac:dyDescent="0.2">
      <c r="A72" s="101" t="s">
        <v>8763</v>
      </c>
      <c r="B72" t="s">
        <v>8741</v>
      </c>
      <c r="C72" t="s">
        <v>8764</v>
      </c>
    </row>
    <row r="73" spans="1:3" x14ac:dyDescent="0.2">
      <c r="A73" s="101" t="s">
        <v>8765</v>
      </c>
      <c r="B73" t="s">
        <v>8741</v>
      </c>
      <c r="C73" t="s">
        <v>8766</v>
      </c>
    </row>
    <row r="74" spans="1:3" x14ac:dyDescent="0.2">
      <c r="A74" s="101" t="s">
        <v>8767</v>
      </c>
      <c r="B74" t="s">
        <v>8741</v>
      </c>
      <c r="C74" t="s">
        <v>8768</v>
      </c>
    </row>
    <row r="75" spans="1:3" x14ac:dyDescent="0.2">
      <c r="A75" s="101" t="s">
        <v>8769</v>
      </c>
      <c r="B75" t="s">
        <v>8741</v>
      </c>
      <c r="C75" t="s">
        <v>8770</v>
      </c>
    </row>
    <row r="76" spans="1:3" x14ac:dyDescent="0.2">
      <c r="A76" s="101" t="s">
        <v>8771</v>
      </c>
      <c r="B76" t="s">
        <v>8741</v>
      </c>
      <c r="C76" t="s">
        <v>8772</v>
      </c>
    </row>
    <row r="77" spans="1:3" x14ac:dyDescent="0.2">
      <c r="A77" s="101" t="s">
        <v>8773</v>
      </c>
      <c r="B77" t="s">
        <v>8741</v>
      </c>
      <c r="C77" t="s">
        <v>8774</v>
      </c>
    </row>
    <row r="78" spans="1:3" x14ac:dyDescent="0.2">
      <c r="A78" s="101" t="s">
        <v>8775</v>
      </c>
      <c r="B78" t="s">
        <v>8741</v>
      </c>
      <c r="C78" t="s">
        <v>8776</v>
      </c>
    </row>
    <row r="79" spans="1:3" x14ac:dyDescent="0.2">
      <c r="A79" s="101" t="s">
        <v>8777</v>
      </c>
      <c r="B79" t="s">
        <v>8741</v>
      </c>
      <c r="C79" t="s">
        <v>8778</v>
      </c>
    </row>
    <row r="80" spans="1:3" x14ac:dyDescent="0.2">
      <c r="A80" s="101" t="s">
        <v>8779</v>
      </c>
      <c r="B80" t="s">
        <v>8741</v>
      </c>
      <c r="C80" t="s">
        <v>8780</v>
      </c>
    </row>
    <row r="81" spans="1:3" x14ac:dyDescent="0.2">
      <c r="A81" s="101" t="s">
        <v>8781</v>
      </c>
      <c r="B81" t="s">
        <v>8741</v>
      </c>
      <c r="C81" t="s">
        <v>8782</v>
      </c>
    </row>
    <row r="82" spans="1:3" x14ac:dyDescent="0.2">
      <c r="A82" s="101" t="s">
        <v>8783</v>
      </c>
      <c r="B82" t="s">
        <v>8741</v>
      </c>
      <c r="C82" t="s">
        <v>8784</v>
      </c>
    </row>
    <row r="83" spans="1:3" x14ac:dyDescent="0.2">
      <c r="A83" s="101" t="s">
        <v>8785</v>
      </c>
      <c r="B83" t="s">
        <v>8741</v>
      </c>
      <c r="C83" t="s">
        <v>8786</v>
      </c>
    </row>
    <row r="84" spans="1:3" x14ac:dyDescent="0.2">
      <c r="A84" s="101" t="s">
        <v>8787</v>
      </c>
      <c r="B84" t="s">
        <v>8741</v>
      </c>
      <c r="C84" t="s">
        <v>8788</v>
      </c>
    </row>
  </sheetData>
  <mergeCells count="1">
    <mergeCell ref="A1:C2"/>
  </mergeCells>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dimension ref="A1:D21"/>
  <sheetViews>
    <sheetView workbookViewId="0">
      <selection activeCell="A9" sqref="A9"/>
    </sheetView>
  </sheetViews>
  <sheetFormatPr baseColWidth="10" defaultColWidth="8.6640625" defaultRowHeight="14" x14ac:dyDescent="0.2"/>
  <cols>
    <col min="1" max="1" width="94.33203125" style="3" customWidth="1"/>
    <col min="2" max="2" width="21.83203125" style="3" bestFit="1" customWidth="1"/>
    <col min="3" max="3" width="20.5" style="3" customWidth="1"/>
    <col min="4" max="4" width="21.6640625" style="3" customWidth="1"/>
    <col min="5" max="12" width="9.1640625" style="3" bestFit="1" customWidth="1"/>
    <col min="13" max="16384" width="8.6640625" style="3"/>
  </cols>
  <sheetData>
    <row r="1" spans="1:4" x14ac:dyDescent="0.2">
      <c r="A1" s="3" t="s">
        <v>8794</v>
      </c>
    </row>
    <row r="3" spans="1:4" x14ac:dyDescent="0.2">
      <c r="A3" s="100" t="s">
        <v>8798</v>
      </c>
      <c r="B3" s="100" t="s">
        <v>8795</v>
      </c>
      <c r="C3" s="100" t="s">
        <v>8793</v>
      </c>
      <c r="D3" s="100" t="s">
        <v>8792</v>
      </c>
    </row>
    <row r="4" spans="1:4" x14ac:dyDescent="0.2">
      <c r="A4" s="3" t="s">
        <v>8601</v>
      </c>
      <c r="B4" s="103" t="s">
        <v>8796</v>
      </c>
      <c r="C4" s="104">
        <v>0.46920760131071154</v>
      </c>
      <c r="D4" s="104">
        <v>0.6231689911081264</v>
      </c>
    </row>
    <row r="5" spans="1:4" x14ac:dyDescent="0.2">
      <c r="A5" s="3" t="s">
        <v>8602</v>
      </c>
      <c r="B5" s="103">
        <v>0.125</v>
      </c>
      <c r="C5" s="104">
        <v>0.1572241487741449</v>
      </c>
      <c r="D5" s="104">
        <v>0.10667832816405722</v>
      </c>
    </row>
    <row r="6" spans="1:4" x14ac:dyDescent="0.2">
      <c r="A6" s="3" t="s">
        <v>8603</v>
      </c>
      <c r="B6" s="103">
        <v>0.125</v>
      </c>
      <c r="C6" s="104">
        <v>0.11010295912996056</v>
      </c>
      <c r="D6" s="104">
        <v>5.6627473397494431E-2</v>
      </c>
    </row>
    <row r="7" spans="1:4" x14ac:dyDescent="0.2">
      <c r="A7" s="3" t="s">
        <v>8604</v>
      </c>
      <c r="B7" s="103">
        <v>0</v>
      </c>
      <c r="C7" s="104">
        <v>4.401166580887713E-2</v>
      </c>
      <c r="D7" s="104">
        <v>2.1930385822800682E-2</v>
      </c>
    </row>
    <row r="8" spans="1:4" x14ac:dyDescent="0.2">
      <c r="A8" s="3" t="s">
        <v>8605</v>
      </c>
      <c r="B8" s="103">
        <v>0.125</v>
      </c>
      <c r="C8" s="104">
        <v>0.14756821503341871</v>
      </c>
      <c r="D8" s="104">
        <v>0.14194911771801838</v>
      </c>
    </row>
    <row r="9" spans="1:4" x14ac:dyDescent="0.2">
      <c r="A9" s="3" t="s">
        <v>8606</v>
      </c>
      <c r="B9" s="103">
        <v>0</v>
      </c>
      <c r="C9" s="104">
        <v>6.3044376807495986E-3</v>
      </c>
      <c r="D9" s="104">
        <v>1.3409730379555311E-2</v>
      </c>
    </row>
    <row r="10" spans="1:4" x14ac:dyDescent="0.2">
      <c r="A10" s="3" t="s">
        <v>8607</v>
      </c>
      <c r="B10" s="103" t="s">
        <v>8797</v>
      </c>
      <c r="C10" s="104">
        <v>6.1429251873621443E-2</v>
      </c>
      <c r="D10" s="104">
        <v>3.1758107380458082E-2</v>
      </c>
    </row>
    <row r="11" spans="1:4" x14ac:dyDescent="0.2">
      <c r="A11" s="3" t="s">
        <v>8608</v>
      </c>
      <c r="B11" s="103">
        <v>0.125</v>
      </c>
      <c r="C11" s="104">
        <v>4.151720388516085E-3</v>
      </c>
      <c r="D11" s="104">
        <v>4.4778660294895059E-3</v>
      </c>
    </row>
    <row r="12" spans="1:4" x14ac:dyDescent="0.2">
      <c r="B12" s="69"/>
    </row>
    <row r="13" spans="1:4" x14ac:dyDescent="0.2">
      <c r="A13" s="3" t="s">
        <v>8790</v>
      </c>
      <c r="B13" s="69"/>
    </row>
    <row r="14" spans="1:4" x14ac:dyDescent="0.2">
      <c r="A14" s="3" t="s">
        <v>8791</v>
      </c>
      <c r="B14" s="69"/>
    </row>
    <row r="15" spans="1:4" x14ac:dyDescent="0.2">
      <c r="B15" s="69"/>
    </row>
    <row r="16" spans="1:4" x14ac:dyDescent="0.2">
      <c r="B16" s="69"/>
    </row>
    <row r="17" spans="2:2" x14ac:dyDescent="0.2">
      <c r="B17" s="69"/>
    </row>
    <row r="18" spans="2:2" x14ac:dyDescent="0.2">
      <c r="B18" s="69"/>
    </row>
    <row r="19" spans="2:2" x14ac:dyDescent="0.2">
      <c r="B19" s="69"/>
    </row>
    <row r="20" spans="2:2" x14ac:dyDescent="0.2">
      <c r="B20" s="69"/>
    </row>
    <row r="21" spans="2:2" x14ac:dyDescent="0.2">
      <c r="B21" s="69"/>
    </row>
  </sheetData>
  <pageMargins left="0.7" right="0.7" top="0.75" bottom="0.75" header="0.3" footer="0.3"/>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dimension ref="A1:C80"/>
  <sheetViews>
    <sheetView workbookViewId="0">
      <selection sqref="A1:C3"/>
    </sheetView>
  </sheetViews>
  <sheetFormatPr baseColWidth="10" defaultColWidth="8.6640625" defaultRowHeight="14" x14ac:dyDescent="0.2"/>
  <cols>
    <col min="1" max="1" width="19.6640625" style="3" customWidth="1"/>
    <col min="2" max="2" width="41.33203125" style="3" customWidth="1"/>
    <col min="3" max="3" width="12.5" style="3" customWidth="1"/>
    <col min="4" max="16384" width="8.6640625" style="3"/>
  </cols>
  <sheetData>
    <row r="1" spans="1:3" x14ac:dyDescent="0.2">
      <c r="A1" s="124" t="s">
        <v>8618</v>
      </c>
      <c r="B1" s="125"/>
      <c r="C1" s="125"/>
    </row>
    <row r="2" spans="1:3" x14ac:dyDescent="0.2">
      <c r="A2" s="125"/>
      <c r="B2" s="125"/>
      <c r="C2" s="125"/>
    </row>
    <row r="3" spans="1:3" x14ac:dyDescent="0.2">
      <c r="A3" s="125"/>
      <c r="B3" s="125"/>
      <c r="C3" s="125"/>
    </row>
    <row r="4" spans="1:3" x14ac:dyDescent="0.2">
      <c r="A4" s="3" t="s">
        <v>8609</v>
      </c>
    </row>
    <row r="5" spans="1:3" x14ac:dyDescent="0.2">
      <c r="A5" s="14" t="s">
        <v>301</v>
      </c>
      <c r="B5" s="14" t="s">
        <v>302</v>
      </c>
      <c r="C5" s="14" t="s">
        <v>303</v>
      </c>
    </row>
    <row r="6" spans="1:3" x14ac:dyDescent="0.2">
      <c r="A6" s="1" t="s">
        <v>304</v>
      </c>
      <c r="B6" s="1" t="s">
        <v>305</v>
      </c>
      <c r="C6" s="10">
        <v>44548</v>
      </c>
    </row>
    <row r="7" spans="1:3" x14ac:dyDescent="0.2">
      <c r="A7" s="1" t="s">
        <v>306</v>
      </c>
      <c r="B7" s="1" t="s">
        <v>307</v>
      </c>
      <c r="C7" s="10">
        <v>44548</v>
      </c>
    </row>
    <row r="8" spans="1:3" x14ac:dyDescent="0.2">
      <c r="A8" s="1" t="s">
        <v>306</v>
      </c>
      <c r="B8" s="1" t="s">
        <v>307</v>
      </c>
      <c r="C8" s="10">
        <v>44548</v>
      </c>
    </row>
    <row r="9" spans="1:3" x14ac:dyDescent="0.2">
      <c r="A9" s="1" t="s">
        <v>308</v>
      </c>
      <c r="B9" s="1" t="s">
        <v>309</v>
      </c>
      <c r="C9" s="10">
        <v>44548</v>
      </c>
    </row>
    <row r="10" spans="1:3" x14ac:dyDescent="0.2">
      <c r="A10" s="1" t="s">
        <v>310</v>
      </c>
      <c r="B10" s="1" t="s">
        <v>311</v>
      </c>
      <c r="C10" s="10">
        <v>44548</v>
      </c>
    </row>
    <row r="11" spans="1:3" x14ac:dyDescent="0.2">
      <c r="A11" s="1" t="s">
        <v>312</v>
      </c>
      <c r="B11" s="1" t="s">
        <v>313</v>
      </c>
      <c r="C11" s="10">
        <v>44548</v>
      </c>
    </row>
    <row r="12" spans="1:3" x14ac:dyDescent="0.2">
      <c r="A12" s="1" t="s">
        <v>314</v>
      </c>
      <c r="B12" s="1" t="s">
        <v>315</v>
      </c>
      <c r="C12" s="10">
        <v>44548</v>
      </c>
    </row>
    <row r="13" spans="1:3" x14ac:dyDescent="0.2">
      <c r="A13" s="1" t="s">
        <v>316</v>
      </c>
      <c r="B13" s="1" t="s">
        <v>317</v>
      </c>
      <c r="C13" s="10">
        <v>44548</v>
      </c>
    </row>
    <row r="14" spans="1:3" x14ac:dyDescent="0.2">
      <c r="A14" s="1" t="s">
        <v>318</v>
      </c>
      <c r="B14" s="1" t="s">
        <v>319</v>
      </c>
      <c r="C14" s="10">
        <v>44548</v>
      </c>
    </row>
    <row r="15" spans="1:3" x14ac:dyDescent="0.2">
      <c r="A15" s="1" t="s">
        <v>320</v>
      </c>
      <c r="B15" s="1" t="s">
        <v>321</v>
      </c>
      <c r="C15" s="10">
        <v>44548</v>
      </c>
    </row>
    <row r="16" spans="1:3" x14ac:dyDescent="0.2">
      <c r="A16" s="1" t="s">
        <v>322</v>
      </c>
      <c r="B16" s="1" t="s">
        <v>323</v>
      </c>
      <c r="C16" s="10">
        <v>44548</v>
      </c>
    </row>
    <row r="17" spans="1:3" x14ac:dyDescent="0.2">
      <c r="A17" s="1" t="s">
        <v>324</v>
      </c>
      <c r="B17" s="1" t="s">
        <v>325</v>
      </c>
      <c r="C17" s="10">
        <v>44548</v>
      </c>
    </row>
    <row r="18" spans="1:3" x14ac:dyDescent="0.2">
      <c r="A18" s="1" t="s">
        <v>326</v>
      </c>
      <c r="B18" s="1" t="s">
        <v>327</v>
      </c>
      <c r="C18" s="10">
        <v>44548</v>
      </c>
    </row>
    <row r="19" spans="1:3" x14ac:dyDescent="0.2">
      <c r="A19" s="1" t="s">
        <v>328</v>
      </c>
      <c r="B19" s="1" t="s">
        <v>329</v>
      </c>
      <c r="C19" s="10">
        <v>44548</v>
      </c>
    </row>
    <row r="20" spans="1:3" x14ac:dyDescent="0.2">
      <c r="A20" s="1" t="s">
        <v>330</v>
      </c>
      <c r="B20" s="1" t="s">
        <v>331</v>
      </c>
      <c r="C20" s="10">
        <v>44548</v>
      </c>
    </row>
    <row r="21" spans="1:3" x14ac:dyDescent="0.2">
      <c r="A21" s="1" t="s">
        <v>332</v>
      </c>
      <c r="B21" s="1" t="s">
        <v>333</v>
      </c>
      <c r="C21" s="10">
        <v>44548</v>
      </c>
    </row>
    <row r="22" spans="1:3" x14ac:dyDescent="0.2">
      <c r="A22" s="1" t="s">
        <v>334</v>
      </c>
      <c r="B22" s="1" t="s">
        <v>335</v>
      </c>
      <c r="C22" s="10">
        <v>44548</v>
      </c>
    </row>
    <row r="23" spans="1:3" x14ac:dyDescent="0.2">
      <c r="A23" s="1" t="s">
        <v>336</v>
      </c>
      <c r="B23" s="1" t="s">
        <v>337</v>
      </c>
      <c r="C23" s="10">
        <v>44548</v>
      </c>
    </row>
    <row r="24" spans="1:3" x14ac:dyDescent="0.2">
      <c r="A24" s="1" t="s">
        <v>338</v>
      </c>
      <c r="B24" s="1" t="s">
        <v>339</v>
      </c>
      <c r="C24" s="10">
        <v>44548</v>
      </c>
    </row>
    <row r="25" spans="1:3" x14ac:dyDescent="0.2">
      <c r="A25" s="1" t="s">
        <v>340</v>
      </c>
      <c r="B25" s="1" t="s">
        <v>341</v>
      </c>
      <c r="C25" s="10">
        <v>44548</v>
      </c>
    </row>
    <row r="26" spans="1:3" x14ac:dyDescent="0.2">
      <c r="A26" s="1" t="s">
        <v>342</v>
      </c>
      <c r="B26" s="1" t="s">
        <v>343</v>
      </c>
      <c r="C26" s="10">
        <v>44548</v>
      </c>
    </row>
    <row r="27" spans="1:3" x14ac:dyDescent="0.2">
      <c r="A27" s="1" t="s">
        <v>344</v>
      </c>
      <c r="B27" s="1" t="s">
        <v>345</v>
      </c>
      <c r="C27" s="10">
        <v>44548</v>
      </c>
    </row>
    <row r="28" spans="1:3" x14ac:dyDescent="0.2">
      <c r="A28" s="1" t="s">
        <v>346</v>
      </c>
      <c r="B28" s="1" t="s">
        <v>347</v>
      </c>
      <c r="C28" s="10">
        <v>44548</v>
      </c>
    </row>
    <row r="29" spans="1:3" x14ac:dyDescent="0.2">
      <c r="A29" s="1" t="s">
        <v>348</v>
      </c>
      <c r="B29" s="1" t="s">
        <v>349</v>
      </c>
      <c r="C29" s="10">
        <v>44548</v>
      </c>
    </row>
    <row r="30" spans="1:3" x14ac:dyDescent="0.2">
      <c r="A30" s="1" t="s">
        <v>350</v>
      </c>
      <c r="B30" s="1" t="s">
        <v>351</v>
      </c>
      <c r="C30" s="10">
        <v>44548</v>
      </c>
    </row>
    <row r="31" spans="1:3" x14ac:dyDescent="0.2">
      <c r="A31" s="1" t="s">
        <v>352</v>
      </c>
      <c r="B31" s="1" t="s">
        <v>353</v>
      </c>
      <c r="C31" s="10">
        <v>44548</v>
      </c>
    </row>
    <row r="32" spans="1:3" x14ac:dyDescent="0.2">
      <c r="A32" s="1" t="s">
        <v>354</v>
      </c>
      <c r="B32" s="1" t="s">
        <v>355</v>
      </c>
      <c r="C32" s="10">
        <v>44548</v>
      </c>
    </row>
    <row r="33" spans="1:3" x14ac:dyDescent="0.2">
      <c r="A33" s="1" t="s">
        <v>356</v>
      </c>
      <c r="B33" s="1" t="s">
        <v>357</v>
      </c>
      <c r="C33" s="10">
        <v>44548</v>
      </c>
    </row>
    <row r="34" spans="1:3" x14ac:dyDescent="0.2">
      <c r="A34" s="1" t="s">
        <v>358</v>
      </c>
      <c r="B34" s="1" t="s">
        <v>359</v>
      </c>
      <c r="C34" s="10">
        <v>44548</v>
      </c>
    </row>
    <row r="35" spans="1:3" x14ac:dyDescent="0.2">
      <c r="A35" s="1" t="s">
        <v>360</v>
      </c>
      <c r="B35" s="1" t="s">
        <v>361</v>
      </c>
      <c r="C35" s="10">
        <v>44247</v>
      </c>
    </row>
    <row r="36" spans="1:3" x14ac:dyDescent="0.2">
      <c r="A36" s="1" t="s">
        <v>362</v>
      </c>
      <c r="B36" s="1" t="s">
        <v>363</v>
      </c>
      <c r="C36" s="10">
        <v>44548</v>
      </c>
    </row>
    <row r="37" spans="1:3" x14ac:dyDescent="0.2">
      <c r="A37" s="1" t="s">
        <v>364</v>
      </c>
      <c r="B37" s="1" t="s">
        <v>365</v>
      </c>
      <c r="C37" s="10">
        <v>44548</v>
      </c>
    </row>
    <row r="38" spans="1:3" x14ac:dyDescent="0.2">
      <c r="A38" s="1" t="s">
        <v>366</v>
      </c>
      <c r="B38" s="1" t="s">
        <v>367</v>
      </c>
      <c r="C38" s="10">
        <v>44548</v>
      </c>
    </row>
    <row r="39" spans="1:3" x14ac:dyDescent="0.2">
      <c r="A39" s="1" t="s">
        <v>368</v>
      </c>
      <c r="B39" s="1" t="s">
        <v>369</v>
      </c>
      <c r="C39" s="10">
        <v>44548</v>
      </c>
    </row>
    <row r="40" spans="1:3" x14ac:dyDescent="0.2">
      <c r="A40" s="1" t="s">
        <v>370</v>
      </c>
      <c r="B40" s="1" t="s">
        <v>371</v>
      </c>
      <c r="C40" s="10">
        <v>44548</v>
      </c>
    </row>
    <row r="41" spans="1:3" x14ac:dyDescent="0.2">
      <c r="A41" s="1" t="s">
        <v>372</v>
      </c>
      <c r="B41" s="1" t="s">
        <v>373</v>
      </c>
      <c r="C41" s="10">
        <v>44548</v>
      </c>
    </row>
    <row r="42" spans="1:3" x14ac:dyDescent="0.2">
      <c r="A42" s="1" t="s">
        <v>374</v>
      </c>
      <c r="B42" s="1" t="s">
        <v>375</v>
      </c>
      <c r="C42" s="10">
        <v>44548</v>
      </c>
    </row>
    <row r="43" spans="1:3" x14ac:dyDescent="0.2">
      <c r="A43" s="1" t="s">
        <v>376</v>
      </c>
      <c r="B43" s="1" t="s">
        <v>377</v>
      </c>
      <c r="C43" s="10">
        <v>44247</v>
      </c>
    </row>
    <row r="44" spans="1:3" ht="15" x14ac:dyDescent="0.2">
      <c r="A44" s="1" t="s">
        <v>378</v>
      </c>
      <c r="B44" s="11" t="s">
        <v>379</v>
      </c>
      <c r="C44" s="10">
        <v>44548</v>
      </c>
    </row>
    <row r="45" spans="1:3" x14ac:dyDescent="0.2">
      <c r="A45" s="1" t="s">
        <v>380</v>
      </c>
      <c r="B45" s="1" t="s">
        <v>381</v>
      </c>
      <c r="C45" s="10">
        <v>44247</v>
      </c>
    </row>
    <row r="46" spans="1:3" x14ac:dyDescent="0.2">
      <c r="A46" s="1" t="s">
        <v>382</v>
      </c>
      <c r="B46" s="1" t="s">
        <v>383</v>
      </c>
      <c r="C46" s="10">
        <v>44548</v>
      </c>
    </row>
    <row r="47" spans="1:3" x14ac:dyDescent="0.2">
      <c r="A47" s="1" t="s">
        <v>384</v>
      </c>
      <c r="B47" s="1" t="s">
        <v>385</v>
      </c>
      <c r="C47" s="10">
        <v>44247</v>
      </c>
    </row>
    <row r="48" spans="1:3" x14ac:dyDescent="0.2">
      <c r="A48" s="1" t="s">
        <v>386</v>
      </c>
      <c r="B48" s="1" t="s">
        <v>387</v>
      </c>
      <c r="C48" s="10">
        <v>44247</v>
      </c>
    </row>
    <row r="49" spans="1:3" x14ac:dyDescent="0.2">
      <c r="A49" s="1" t="s">
        <v>388</v>
      </c>
      <c r="B49" s="1" t="s">
        <v>389</v>
      </c>
      <c r="C49" s="10">
        <v>44247</v>
      </c>
    </row>
    <row r="50" spans="1:3" x14ac:dyDescent="0.2">
      <c r="A50" s="1" t="s">
        <v>390</v>
      </c>
      <c r="B50" s="1" t="s">
        <v>391</v>
      </c>
      <c r="C50" s="10">
        <v>44247</v>
      </c>
    </row>
    <row r="51" spans="1:3" x14ac:dyDescent="0.2">
      <c r="A51" s="1" t="s">
        <v>392</v>
      </c>
      <c r="B51" s="1" t="s">
        <v>393</v>
      </c>
      <c r="C51" s="10">
        <v>44247</v>
      </c>
    </row>
    <row r="52" spans="1:3" x14ac:dyDescent="0.2">
      <c r="A52" s="1" t="s">
        <v>394</v>
      </c>
      <c r="B52" s="1" t="s">
        <v>395</v>
      </c>
      <c r="C52" s="10">
        <v>44247</v>
      </c>
    </row>
    <row r="53" spans="1:3" x14ac:dyDescent="0.2">
      <c r="A53" s="1" t="s">
        <v>396</v>
      </c>
      <c r="B53" s="1" t="s">
        <v>397</v>
      </c>
      <c r="C53" s="10">
        <v>44247</v>
      </c>
    </row>
    <row r="54" spans="1:3" x14ac:dyDescent="0.2">
      <c r="A54" s="1" t="s">
        <v>398</v>
      </c>
      <c r="B54" s="1" t="s">
        <v>399</v>
      </c>
      <c r="C54" s="10">
        <v>44247</v>
      </c>
    </row>
    <row r="55" spans="1:3" x14ac:dyDescent="0.2">
      <c r="A55" s="1" t="s">
        <v>400</v>
      </c>
      <c r="B55" s="1" t="s">
        <v>401</v>
      </c>
      <c r="C55" s="10">
        <v>44548</v>
      </c>
    </row>
    <row r="56" spans="1:3" x14ac:dyDescent="0.2">
      <c r="A56" s="1" t="s">
        <v>402</v>
      </c>
      <c r="B56" s="1" t="s">
        <v>403</v>
      </c>
      <c r="C56" s="10">
        <v>44548</v>
      </c>
    </row>
    <row r="57" spans="1:3" x14ac:dyDescent="0.2">
      <c r="A57" s="1" t="s">
        <v>404</v>
      </c>
      <c r="B57" s="1" t="s">
        <v>405</v>
      </c>
      <c r="C57" s="10">
        <v>44247</v>
      </c>
    </row>
    <row r="58" spans="1:3" x14ac:dyDescent="0.2">
      <c r="A58" s="1" t="s">
        <v>406</v>
      </c>
      <c r="B58" s="1" t="s">
        <v>407</v>
      </c>
      <c r="C58" s="10">
        <v>44247</v>
      </c>
    </row>
    <row r="59" spans="1:3" x14ac:dyDescent="0.2">
      <c r="A59" s="1" t="s">
        <v>408</v>
      </c>
      <c r="B59" s="1" t="s">
        <v>409</v>
      </c>
      <c r="C59" s="10">
        <v>44247</v>
      </c>
    </row>
    <row r="60" spans="1:3" x14ac:dyDescent="0.2">
      <c r="A60" s="1" t="s">
        <v>410</v>
      </c>
      <c r="B60" s="1" t="s">
        <v>411</v>
      </c>
      <c r="C60" s="10">
        <v>44247</v>
      </c>
    </row>
    <row r="61" spans="1:3" x14ac:dyDescent="0.2">
      <c r="A61" s="1" t="s">
        <v>412</v>
      </c>
      <c r="B61" s="1" t="s">
        <v>413</v>
      </c>
      <c r="C61" s="10">
        <v>44520</v>
      </c>
    </row>
    <row r="62" spans="1:3" x14ac:dyDescent="0.2">
      <c r="A62" s="1" t="s">
        <v>414</v>
      </c>
      <c r="B62" s="1" t="s">
        <v>415</v>
      </c>
      <c r="C62" s="10">
        <v>44548</v>
      </c>
    </row>
    <row r="63" spans="1:3" x14ac:dyDescent="0.2">
      <c r="A63" s="1" t="s">
        <v>416</v>
      </c>
      <c r="B63" s="1" t="s">
        <v>417</v>
      </c>
      <c r="C63" s="10">
        <v>44548</v>
      </c>
    </row>
    <row r="64" spans="1:3" x14ac:dyDescent="0.2">
      <c r="A64" s="1" t="s">
        <v>418</v>
      </c>
      <c r="B64" s="1" t="s">
        <v>419</v>
      </c>
      <c r="C64" s="10">
        <v>44548</v>
      </c>
    </row>
    <row r="65" spans="1:3" x14ac:dyDescent="0.2">
      <c r="A65" s="1" t="s">
        <v>420</v>
      </c>
      <c r="B65" s="1" t="s">
        <v>421</v>
      </c>
      <c r="C65" s="10">
        <v>44548</v>
      </c>
    </row>
    <row r="66" spans="1:3" x14ac:dyDescent="0.2">
      <c r="A66" s="1" t="s">
        <v>422</v>
      </c>
      <c r="B66" s="1" t="s">
        <v>423</v>
      </c>
      <c r="C66" s="10">
        <v>44548</v>
      </c>
    </row>
    <row r="67" spans="1:3" x14ac:dyDescent="0.2">
      <c r="A67" s="1" t="s">
        <v>424</v>
      </c>
      <c r="B67" s="1" t="s">
        <v>425</v>
      </c>
      <c r="C67" s="10">
        <v>44548</v>
      </c>
    </row>
    <row r="68" spans="1:3" x14ac:dyDescent="0.2">
      <c r="A68" s="1" t="s">
        <v>426</v>
      </c>
      <c r="B68" s="1" t="s">
        <v>427</v>
      </c>
      <c r="C68" s="10">
        <v>44548</v>
      </c>
    </row>
    <row r="69" spans="1:3" x14ac:dyDescent="0.2">
      <c r="A69" s="1" t="s">
        <v>428</v>
      </c>
      <c r="B69" s="1" t="s">
        <v>429</v>
      </c>
      <c r="C69" s="10">
        <v>44548</v>
      </c>
    </row>
    <row r="70" spans="1:3" x14ac:dyDescent="0.2">
      <c r="A70" s="1" t="s">
        <v>430</v>
      </c>
      <c r="B70" s="1" t="s">
        <v>431</v>
      </c>
      <c r="C70" s="10">
        <v>44548</v>
      </c>
    </row>
    <row r="71" spans="1:3" x14ac:dyDescent="0.2">
      <c r="A71" s="1" t="s">
        <v>432</v>
      </c>
      <c r="B71" s="1" t="s">
        <v>433</v>
      </c>
      <c r="C71" s="10">
        <v>44548</v>
      </c>
    </row>
    <row r="72" spans="1:3" x14ac:dyDescent="0.2">
      <c r="A72" s="1" t="s">
        <v>434</v>
      </c>
      <c r="B72" s="1" t="s">
        <v>435</v>
      </c>
      <c r="C72" s="12">
        <v>43862</v>
      </c>
    </row>
    <row r="73" spans="1:3" x14ac:dyDescent="0.2">
      <c r="A73" s="1" t="s">
        <v>436</v>
      </c>
      <c r="B73" s="1" t="s">
        <v>437</v>
      </c>
      <c r="C73" s="12">
        <v>43862</v>
      </c>
    </row>
    <row r="74" spans="1:3" x14ac:dyDescent="0.2">
      <c r="A74" s="1" t="s">
        <v>438</v>
      </c>
      <c r="B74" s="1" t="s">
        <v>439</v>
      </c>
      <c r="C74" s="12">
        <v>43862</v>
      </c>
    </row>
    <row r="75" spans="1:3" x14ac:dyDescent="0.2">
      <c r="A75" s="1" t="s">
        <v>440</v>
      </c>
      <c r="B75" s="1" t="s">
        <v>441</v>
      </c>
      <c r="C75" s="12">
        <v>43862</v>
      </c>
    </row>
    <row r="76" spans="1:3" x14ac:dyDescent="0.2">
      <c r="A76" s="1" t="s">
        <v>442</v>
      </c>
      <c r="B76" s="1" t="s">
        <v>443</v>
      </c>
      <c r="C76" s="12">
        <v>43862</v>
      </c>
    </row>
    <row r="77" spans="1:3" x14ac:dyDescent="0.2">
      <c r="A77" s="1" t="s">
        <v>444</v>
      </c>
      <c r="B77" s="1" t="s">
        <v>445</v>
      </c>
      <c r="C77" s="12">
        <v>43862</v>
      </c>
    </row>
    <row r="78" spans="1:3" x14ac:dyDescent="0.2">
      <c r="A78" s="1" t="s">
        <v>446</v>
      </c>
      <c r="B78" s="1" t="s">
        <v>447</v>
      </c>
      <c r="C78" s="12">
        <v>43862</v>
      </c>
    </row>
    <row r="79" spans="1:3" x14ac:dyDescent="0.2">
      <c r="A79" s="1" t="s">
        <v>448</v>
      </c>
      <c r="B79" s="1" t="s">
        <v>449</v>
      </c>
      <c r="C79" s="12">
        <v>43862</v>
      </c>
    </row>
    <row r="80" spans="1:3" x14ac:dyDescent="0.2">
      <c r="A80" s="1" t="s">
        <v>450</v>
      </c>
      <c r="B80" s="1" t="s">
        <v>451</v>
      </c>
      <c r="C80" s="12">
        <v>43862</v>
      </c>
    </row>
  </sheetData>
  <mergeCells count="1">
    <mergeCell ref="A1:C3"/>
  </mergeCells>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dimension ref="A1:H10"/>
  <sheetViews>
    <sheetView zoomScale="89" zoomScaleNormal="89" workbookViewId="0">
      <selection activeCell="G24" sqref="G24"/>
    </sheetView>
  </sheetViews>
  <sheetFormatPr baseColWidth="10" defaultColWidth="8.83203125" defaultRowHeight="14" x14ac:dyDescent="0.2"/>
  <cols>
    <col min="1" max="1" width="10.5" style="3" customWidth="1"/>
    <col min="2" max="2" width="11.1640625" style="3" customWidth="1"/>
    <col min="3" max="3" width="13.6640625" style="3" customWidth="1"/>
    <col min="4" max="4" width="15.5" style="3" customWidth="1"/>
    <col min="5" max="5" width="11.5" style="3" customWidth="1"/>
    <col min="6" max="6" width="10.1640625" style="3" customWidth="1"/>
    <col min="7" max="16384" width="8.83203125" style="3"/>
  </cols>
  <sheetData>
    <row r="1" spans="1:8" ht="15" customHeight="1" x14ac:dyDescent="0.2">
      <c r="A1" s="128" t="s">
        <v>8619</v>
      </c>
      <c r="B1" s="122"/>
      <c r="C1" s="122"/>
      <c r="D1" s="122"/>
      <c r="E1" s="122"/>
      <c r="F1" s="122"/>
      <c r="G1" s="4"/>
      <c r="H1" s="4"/>
    </row>
    <row r="2" spans="1:8" x14ac:dyDescent="0.2">
      <c r="A2" s="122"/>
      <c r="B2" s="122"/>
      <c r="C2" s="122"/>
      <c r="D2" s="122"/>
      <c r="E2" s="122"/>
      <c r="F2" s="122"/>
      <c r="G2" s="4"/>
      <c r="H2" s="4"/>
    </row>
    <row r="3" spans="1:8" x14ac:dyDescent="0.2">
      <c r="A3" s="122"/>
      <c r="B3" s="122"/>
      <c r="C3" s="122"/>
      <c r="D3" s="122"/>
      <c r="E3" s="122"/>
      <c r="F3" s="122"/>
      <c r="G3" s="4"/>
      <c r="H3" s="4"/>
    </row>
    <row r="4" spans="1:8" x14ac:dyDescent="0.2">
      <c r="A4" s="4"/>
      <c r="B4" s="4"/>
      <c r="C4" s="4"/>
      <c r="D4" s="4"/>
      <c r="E4" s="4"/>
      <c r="F4" s="4"/>
      <c r="G4" s="4"/>
      <c r="H4" s="4"/>
    </row>
    <row r="5" spans="1:8" ht="15" x14ac:dyDescent="0.2">
      <c r="A5" s="15" t="s">
        <v>452</v>
      </c>
      <c r="B5" s="15" t="s">
        <v>453</v>
      </c>
      <c r="C5" s="15" t="s">
        <v>454</v>
      </c>
      <c r="D5" s="15" t="s">
        <v>455</v>
      </c>
      <c r="E5" s="15" t="s">
        <v>456</v>
      </c>
      <c r="F5" s="15" t="s">
        <v>457</v>
      </c>
      <c r="G5" s="4"/>
      <c r="H5" s="4"/>
    </row>
    <row r="6" spans="1:8" x14ac:dyDescent="0.2">
      <c r="A6" s="126" t="s">
        <v>458</v>
      </c>
      <c r="B6" s="16" t="s">
        <v>459</v>
      </c>
      <c r="C6" s="17">
        <v>3.5</v>
      </c>
      <c r="D6" s="16">
        <v>1.75</v>
      </c>
      <c r="E6" s="16">
        <v>0.98</v>
      </c>
      <c r="F6" s="16">
        <v>0.28000000000000003</v>
      </c>
      <c r="G6" s="4"/>
      <c r="H6" s="4"/>
    </row>
    <row r="7" spans="1:8" x14ac:dyDescent="0.2">
      <c r="A7" s="126"/>
      <c r="B7" s="16" t="s">
        <v>460</v>
      </c>
      <c r="C7" s="16">
        <v>37.32</v>
      </c>
      <c r="D7" s="16">
        <v>37.32</v>
      </c>
      <c r="E7" s="16">
        <v>20.81</v>
      </c>
      <c r="F7" s="18">
        <v>9.0799999999999995E-3</v>
      </c>
      <c r="G7" s="4"/>
      <c r="H7" s="4"/>
    </row>
    <row r="8" spans="1:8" x14ac:dyDescent="0.2">
      <c r="A8" s="127" t="s">
        <v>461</v>
      </c>
      <c r="B8" s="19" t="s">
        <v>459</v>
      </c>
      <c r="C8" s="19">
        <v>0.73</v>
      </c>
      <c r="D8" s="19">
        <v>0.37</v>
      </c>
      <c r="E8" s="19">
        <v>0.23</v>
      </c>
      <c r="F8" s="20">
        <v>0.30499999999999999</v>
      </c>
      <c r="G8" s="4"/>
      <c r="H8" s="4"/>
    </row>
    <row r="9" spans="1:8" x14ac:dyDescent="0.2">
      <c r="A9" s="127"/>
      <c r="B9" s="19" t="s">
        <v>460</v>
      </c>
      <c r="C9" s="19">
        <v>82.41</v>
      </c>
      <c r="D9" s="19">
        <v>82.41</v>
      </c>
      <c r="E9" s="19">
        <v>51.25</v>
      </c>
      <c r="F9" s="21">
        <v>4.2599999999999999E-5</v>
      </c>
      <c r="G9" s="4"/>
      <c r="H9" s="4"/>
    </row>
    <row r="10" spans="1:8" x14ac:dyDescent="0.2">
      <c r="H10" s="4"/>
    </row>
  </sheetData>
  <mergeCells count="3">
    <mergeCell ref="A6:A7"/>
    <mergeCell ref="A8:A9"/>
    <mergeCell ref="A1:F3"/>
  </mergeCells>
  <pageMargins left="0.7" right="0.7" top="0.75" bottom="0.75" header="0.3" footer="0.3"/>
  <pageSetup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A1:I47"/>
  <sheetViews>
    <sheetView topLeftCell="A19" zoomScale="90" zoomScaleNormal="90" workbookViewId="0">
      <selection activeCell="E56" sqref="E56"/>
    </sheetView>
  </sheetViews>
  <sheetFormatPr baseColWidth="10" defaultColWidth="8.83203125" defaultRowHeight="14" x14ac:dyDescent="0.2"/>
  <cols>
    <col min="1" max="1" width="29.5" style="23" customWidth="1"/>
    <col min="2" max="2" width="11.1640625" style="23" customWidth="1"/>
    <col min="3" max="3" width="13.6640625" style="23" customWidth="1"/>
    <col min="4" max="4" width="11" style="23" customWidth="1"/>
    <col min="5" max="5" width="8.83203125" style="23"/>
    <col min="6" max="6" width="12.5" style="23" customWidth="1"/>
    <col min="7" max="16384" width="8.83203125" style="23"/>
  </cols>
  <sheetData>
    <row r="1" spans="1:9" ht="14.5" customHeight="1" x14ac:dyDescent="0.2">
      <c r="A1" s="131" t="s">
        <v>8610</v>
      </c>
      <c r="B1" s="125"/>
      <c r="C1" s="125"/>
      <c r="D1" s="125"/>
      <c r="E1" s="125"/>
      <c r="F1" s="125"/>
    </row>
    <row r="2" spans="1:9" ht="14.5" customHeight="1" x14ac:dyDescent="0.2">
      <c r="A2" s="125"/>
      <c r="B2" s="125"/>
      <c r="C2" s="125"/>
      <c r="D2" s="125"/>
      <c r="E2" s="125"/>
      <c r="F2" s="125"/>
    </row>
    <row r="3" spans="1:9" ht="14.5" customHeight="1" x14ac:dyDescent="0.2">
      <c r="A3" s="125"/>
      <c r="B3" s="125"/>
      <c r="C3" s="125"/>
      <c r="D3" s="125"/>
      <c r="E3" s="125"/>
      <c r="F3" s="125"/>
    </row>
    <row r="4" spans="1:9" ht="14.5" customHeight="1" x14ac:dyDescent="0.2">
      <c r="A4" s="125"/>
      <c r="B4" s="125"/>
      <c r="C4" s="125"/>
      <c r="D4" s="125"/>
      <c r="E4" s="125"/>
      <c r="F4" s="125"/>
    </row>
    <row r="5" spans="1:9" x14ac:dyDescent="0.2">
      <c r="A5" s="22"/>
    </row>
    <row r="6" spans="1:9" ht="15" customHeight="1" x14ac:dyDescent="0.2">
      <c r="A6" s="132" t="s">
        <v>462</v>
      </c>
      <c r="B6" s="132"/>
      <c r="C6" s="132"/>
      <c r="D6" s="132"/>
      <c r="E6" s="132"/>
      <c r="F6" s="132"/>
    </row>
    <row r="7" spans="1:9" x14ac:dyDescent="0.2">
      <c r="B7" s="133" t="s">
        <v>463</v>
      </c>
      <c r="C7" s="133"/>
      <c r="D7" s="134" t="s">
        <v>464</v>
      </c>
      <c r="E7" s="134"/>
      <c r="F7" s="48"/>
    </row>
    <row r="8" spans="1:9" x14ac:dyDescent="0.2">
      <c r="A8" s="24" t="s">
        <v>302</v>
      </c>
      <c r="B8" s="25" t="s">
        <v>465</v>
      </c>
      <c r="C8" s="26" t="s">
        <v>466</v>
      </c>
      <c r="D8" s="27" t="s">
        <v>465</v>
      </c>
      <c r="E8" s="28" t="s">
        <v>466</v>
      </c>
      <c r="F8" s="29" t="s">
        <v>467</v>
      </c>
    </row>
    <row r="9" spans="1:9" s="3" customFormat="1" ht="14.25" customHeight="1" x14ac:dyDescent="0.2">
      <c r="A9" s="135" t="s">
        <v>468</v>
      </c>
      <c r="B9" s="135"/>
      <c r="C9" s="135"/>
      <c r="D9" s="135"/>
      <c r="E9" s="135"/>
      <c r="F9" s="135"/>
    </row>
    <row r="10" spans="1:9" x14ac:dyDescent="0.2">
      <c r="A10" s="84" t="s">
        <v>8589</v>
      </c>
      <c r="B10" s="30">
        <v>7.7621052631578938E-2</v>
      </c>
      <c r="C10" s="31">
        <v>3.9660554166409526E-2</v>
      </c>
      <c r="D10" s="32">
        <v>1.954285714285714E-2</v>
      </c>
      <c r="E10" s="33">
        <v>1.8614192522516414E-2</v>
      </c>
      <c r="F10" s="34">
        <v>2.6560752435637671E-5</v>
      </c>
    </row>
    <row r="11" spans="1:9" x14ac:dyDescent="0.2">
      <c r="A11" s="84" t="s">
        <v>8590</v>
      </c>
      <c r="B11" s="34">
        <v>2.631578947368421E-4</v>
      </c>
      <c r="C11" s="31">
        <v>5.6958944246183921E-4</v>
      </c>
      <c r="D11" s="32">
        <v>4.6714285714285712E-3</v>
      </c>
      <c r="E11" s="33">
        <v>6.7191016163332595E-3</v>
      </c>
      <c r="F11" s="30">
        <v>9.656321134527527E-3</v>
      </c>
    </row>
    <row r="12" spans="1:9" x14ac:dyDescent="0.2">
      <c r="A12" s="84" t="s">
        <v>8591</v>
      </c>
      <c r="B12" s="34">
        <v>2.5263157894736841E-4</v>
      </c>
      <c r="C12" s="35">
        <v>3.2341666306815191E-4</v>
      </c>
      <c r="D12" s="32">
        <v>7.8142857142857146E-3</v>
      </c>
      <c r="E12" s="33">
        <v>1.1698464926333415E-2</v>
      </c>
      <c r="F12" s="30">
        <v>1.0363949153734986E-2</v>
      </c>
    </row>
    <row r="13" spans="1:9" x14ac:dyDescent="0.2">
      <c r="A13" s="84" t="s">
        <v>469</v>
      </c>
      <c r="B13" s="30">
        <v>4.673684210526316E-3</v>
      </c>
      <c r="C13" s="31">
        <v>6.637758190459626E-3</v>
      </c>
      <c r="D13" s="32">
        <v>2.1699999999999997E-2</v>
      </c>
      <c r="E13" s="33">
        <v>2.5590483722330404E-2</v>
      </c>
      <c r="F13" s="30">
        <v>1.1383264125720698E-2</v>
      </c>
    </row>
    <row r="14" spans="1:9" x14ac:dyDescent="0.2">
      <c r="A14" s="84" t="s">
        <v>470</v>
      </c>
      <c r="B14" s="30">
        <v>0.76088421052631572</v>
      </c>
      <c r="C14" s="31">
        <v>0.10815893404546106</v>
      </c>
      <c r="D14" s="32">
        <v>0.82882857142857147</v>
      </c>
      <c r="E14" s="33">
        <v>8.678142846560348E-2</v>
      </c>
      <c r="F14" s="30">
        <v>7.0071600775475557E-2</v>
      </c>
      <c r="I14" s="23" t="s">
        <v>8615</v>
      </c>
    </row>
    <row r="15" spans="1:9" x14ac:dyDescent="0.2">
      <c r="A15" s="84" t="s">
        <v>471</v>
      </c>
      <c r="B15" s="30">
        <v>8.5263157894736822E-3</v>
      </c>
      <c r="C15" s="31">
        <v>9.7292203455290258E-3</v>
      </c>
      <c r="D15" s="32">
        <v>2.0457142857142858E-2</v>
      </c>
      <c r="E15" s="33">
        <v>2.5632504874132944E-2</v>
      </c>
      <c r="F15" s="30">
        <v>8.1848533297297563E-2</v>
      </c>
    </row>
    <row r="16" spans="1:9" x14ac:dyDescent="0.2">
      <c r="A16" s="84" t="s">
        <v>472</v>
      </c>
      <c r="B16" s="30">
        <v>3.0842105263157891E-3</v>
      </c>
      <c r="C16" s="31">
        <v>9.7832464630786403E-4</v>
      </c>
      <c r="D16" s="32">
        <v>2.3E-3</v>
      </c>
      <c r="E16" s="33">
        <v>1.4633620780341997E-3</v>
      </c>
      <c r="F16" s="30">
        <v>8.3851952970733001E-2</v>
      </c>
    </row>
    <row r="17" spans="1:6" x14ac:dyDescent="0.2">
      <c r="A17" s="84" t="s">
        <v>473</v>
      </c>
      <c r="B17" s="30">
        <v>4.9052631578947372E-3</v>
      </c>
      <c r="C17" s="31">
        <v>5.2517138740565874E-3</v>
      </c>
      <c r="D17" s="32">
        <v>8.4714285714285707E-3</v>
      </c>
      <c r="E17" s="33">
        <v>5.8434858201772202E-3</v>
      </c>
      <c r="F17" s="30">
        <v>8.4747536514028596E-2</v>
      </c>
    </row>
    <row r="18" spans="1:6" x14ac:dyDescent="0.2">
      <c r="A18" s="84" t="s">
        <v>474</v>
      </c>
      <c r="B18" s="30">
        <v>0.12352631578947368</v>
      </c>
      <c r="C18" s="31">
        <v>8.6702278499200411E-2</v>
      </c>
      <c r="D18" s="32">
        <v>7.7514285714285716E-2</v>
      </c>
      <c r="E18" s="33">
        <v>8.301551367186788E-2</v>
      </c>
      <c r="F18" s="30">
        <v>0.14716635624309535</v>
      </c>
    </row>
    <row r="19" spans="1:6" x14ac:dyDescent="0.2">
      <c r="A19" s="84" t="s">
        <v>475</v>
      </c>
      <c r="B19" s="30">
        <v>6.4210526315789469E-4</v>
      </c>
      <c r="C19" s="31">
        <v>5.8247727714765994E-4</v>
      </c>
      <c r="D19" s="32">
        <v>1.0285714285714286E-3</v>
      </c>
      <c r="E19" s="33">
        <v>1.1559959042367945E-3</v>
      </c>
      <c r="F19" s="30">
        <v>0.23239493622000196</v>
      </c>
    </row>
    <row r="20" spans="1:6" x14ac:dyDescent="0.2">
      <c r="A20" s="84" t="s">
        <v>476</v>
      </c>
      <c r="B20" s="30">
        <v>3.7578947368421046E-3</v>
      </c>
      <c r="C20" s="31">
        <v>1.3895637929314503E-2</v>
      </c>
      <c r="D20" s="32">
        <v>1.3714285714285714E-3</v>
      </c>
      <c r="E20" s="33">
        <v>3.2879495502361276E-3</v>
      </c>
      <c r="F20" s="30">
        <v>0.54607211747550755</v>
      </c>
    </row>
    <row r="21" spans="1:6" x14ac:dyDescent="0.2">
      <c r="A21" s="84" t="s">
        <v>477</v>
      </c>
      <c r="B21" s="30">
        <v>1.5578947368421053E-3</v>
      </c>
      <c r="C21" s="31">
        <v>1.7514853213843763E-3</v>
      </c>
      <c r="D21" s="32">
        <v>1.1999999999999999E-3</v>
      </c>
      <c r="E21" s="33">
        <v>1.6142225019229182E-3</v>
      </c>
      <c r="F21" s="30">
        <v>0.56533692474373876</v>
      </c>
    </row>
    <row r="22" spans="1:6" x14ac:dyDescent="0.2">
      <c r="A22" s="84" t="s">
        <v>478</v>
      </c>
      <c r="B22" s="30">
        <v>5.1578947368421046E-4</v>
      </c>
      <c r="C22" s="31">
        <v>2.1883094070404732E-3</v>
      </c>
      <c r="D22" s="32">
        <v>1.1285714285714284E-3</v>
      </c>
      <c r="E22" s="33">
        <v>4.013980669650332E-3</v>
      </c>
      <c r="F22" s="30">
        <v>0.59003658319422581</v>
      </c>
    </row>
    <row r="23" spans="1:6" x14ac:dyDescent="0.2">
      <c r="A23" s="84" t="s">
        <v>479</v>
      </c>
      <c r="B23" s="30">
        <v>9.657457567714689E-2</v>
      </c>
      <c r="C23" s="31">
        <v>7.8689484855579001E-2</v>
      </c>
      <c r="D23" s="32">
        <v>0.44207383769767761</v>
      </c>
      <c r="E23" s="33">
        <v>0.29065783649304949</v>
      </c>
      <c r="F23" s="36">
        <v>3.9253778743572542E-5</v>
      </c>
    </row>
    <row r="24" spans="1:6" x14ac:dyDescent="0.2">
      <c r="A24" s="85" t="s">
        <v>480</v>
      </c>
      <c r="B24" s="30">
        <v>0.68105907262073506</v>
      </c>
      <c r="C24" s="31">
        <v>9.0510890714573453E-2</v>
      </c>
      <c r="D24" s="32">
        <v>0.40422942762335218</v>
      </c>
      <c r="E24" s="33">
        <v>0.23096664207372541</v>
      </c>
      <c r="F24" s="36">
        <v>6.6162039403358053E-5</v>
      </c>
    </row>
    <row r="25" spans="1:6" x14ac:dyDescent="0.2">
      <c r="A25" s="84" t="s">
        <v>481</v>
      </c>
      <c r="B25" s="30">
        <v>0.19822999593720547</v>
      </c>
      <c r="C25" s="31">
        <v>6.0538210083654433E-2</v>
      </c>
      <c r="D25" s="32">
        <v>0.10927073195805008</v>
      </c>
      <c r="E25" s="33">
        <v>6.5277029565953062E-2</v>
      </c>
      <c r="F25" s="36">
        <v>4.6766907701717149E-4</v>
      </c>
    </row>
    <row r="26" spans="1:6" x14ac:dyDescent="0.2">
      <c r="A26" s="84" t="s">
        <v>482</v>
      </c>
      <c r="B26" s="30">
        <v>5.6431192919380346E-4</v>
      </c>
      <c r="C26" s="31">
        <v>1.5631537690435637E-3</v>
      </c>
      <c r="D26" s="32">
        <v>4.1094375795605997E-3</v>
      </c>
      <c r="E26" s="33">
        <v>5.1014316386425243E-3</v>
      </c>
      <c r="F26" s="30">
        <v>9.5002831875811902E-3</v>
      </c>
    </row>
    <row r="27" spans="1:6" x14ac:dyDescent="0.2">
      <c r="A27" s="84" t="s">
        <v>483</v>
      </c>
      <c r="B27" s="30">
        <v>1.4767336700397416E-3</v>
      </c>
      <c r="C27" s="31">
        <v>4.2619336991635637E-3</v>
      </c>
      <c r="D27" s="32">
        <v>1.0558138775323753E-2</v>
      </c>
      <c r="E27" s="33">
        <v>1.3065815314952895E-2</v>
      </c>
      <c r="F27" s="30">
        <v>9.9787954463662256E-3</v>
      </c>
    </row>
    <row r="28" spans="1:6" x14ac:dyDescent="0.2">
      <c r="A28" s="84" t="s">
        <v>484</v>
      </c>
      <c r="B28" s="34">
        <v>4.3769117627224754E-4</v>
      </c>
      <c r="C28" s="31">
        <v>1.3338880829228742E-3</v>
      </c>
      <c r="D28" s="32">
        <v>2.3414880129970501E-3</v>
      </c>
      <c r="E28" s="33">
        <v>2.7156298865233419E-3</v>
      </c>
      <c r="F28" s="30">
        <v>1.5174645611298851E-2</v>
      </c>
    </row>
    <row r="29" spans="1:6" x14ac:dyDescent="0.2">
      <c r="A29" s="85" t="s">
        <v>485</v>
      </c>
      <c r="B29" s="30">
        <v>1.1970049115631938E-3</v>
      </c>
      <c r="C29" s="31">
        <v>3.8759369445500193E-3</v>
      </c>
      <c r="D29" s="32">
        <v>2.3987560254201757E-3</v>
      </c>
      <c r="E29" s="33">
        <v>2.9645270023533274E-3</v>
      </c>
      <c r="F29" s="30">
        <v>0.35451786809912955</v>
      </c>
    </row>
    <row r="30" spans="1:6" x14ac:dyDescent="0.2">
      <c r="A30" s="84" t="s">
        <v>486</v>
      </c>
      <c r="B30" s="30">
        <v>1.0477836967522217E-3</v>
      </c>
      <c r="C30" s="31">
        <v>1.2664035662758152E-3</v>
      </c>
      <c r="D30" s="32">
        <v>1.1947859469331023E-3</v>
      </c>
      <c r="E30" s="33">
        <v>1.2334706325782133E-3</v>
      </c>
      <c r="F30" s="30">
        <v>0.74889831171043597</v>
      </c>
    </row>
    <row r="31" spans="1:6" x14ac:dyDescent="0.2">
      <c r="A31" s="85" t="s">
        <v>487</v>
      </c>
      <c r="B31" s="30">
        <v>1.8615966788829583E-2</v>
      </c>
      <c r="C31" s="31">
        <v>4.3867579459250891E-2</v>
      </c>
      <c r="D31" s="32">
        <v>1.7772083619812817E-2</v>
      </c>
      <c r="E31" s="33">
        <v>3.5387296202123858E-2</v>
      </c>
      <c r="F31" s="30">
        <v>0.95463063227368417</v>
      </c>
    </row>
    <row r="32" spans="1:6" x14ac:dyDescent="0.2">
      <c r="A32" s="129" t="s">
        <v>8575</v>
      </c>
      <c r="B32" s="130"/>
      <c r="C32" s="130"/>
      <c r="D32" s="130"/>
      <c r="E32" s="130"/>
      <c r="F32" s="130"/>
    </row>
    <row r="33" spans="1:8" x14ac:dyDescent="0.2">
      <c r="A33" s="16"/>
      <c r="C33" s="31" t="s">
        <v>488</v>
      </c>
      <c r="D33" s="33" t="s">
        <v>489</v>
      </c>
      <c r="E33" s="23" t="s">
        <v>490</v>
      </c>
      <c r="F33" s="31" t="s">
        <v>457</v>
      </c>
    </row>
    <row r="34" spans="1:8" x14ac:dyDescent="0.2">
      <c r="A34" s="116" t="s">
        <v>8571</v>
      </c>
      <c r="B34" s="117"/>
      <c r="C34" s="1">
        <v>0.65400000000000003</v>
      </c>
      <c r="D34" s="1">
        <v>19.012</v>
      </c>
      <c r="E34" s="1">
        <v>0.373</v>
      </c>
      <c r="F34" s="1">
        <v>1E-3</v>
      </c>
    </row>
    <row r="35" spans="1:8" x14ac:dyDescent="0.2">
      <c r="A35" s="116" t="s">
        <v>8572</v>
      </c>
      <c r="B35" s="117"/>
      <c r="C35" s="1">
        <v>7.2999999999999995E-2</v>
      </c>
      <c r="D35" s="1">
        <v>1.407</v>
      </c>
      <c r="E35" s="1">
        <v>8.3000000000000004E-2</v>
      </c>
      <c r="F35" s="1">
        <v>0.255</v>
      </c>
      <c r="G35" s="86"/>
    </row>
    <row r="36" spans="1:8" x14ac:dyDescent="0.2">
      <c r="A36" s="116" t="s">
        <v>8807</v>
      </c>
      <c r="B36" s="117"/>
      <c r="C36" s="1">
        <v>2E-3</v>
      </c>
      <c r="D36" s="1">
        <v>0.80800000000000005</v>
      </c>
      <c r="E36" s="1">
        <v>9.7000000000000003E-2</v>
      </c>
      <c r="F36" s="1">
        <v>0.50900000000000001</v>
      </c>
      <c r="G36" s="86"/>
    </row>
    <row r="37" spans="1:8" x14ac:dyDescent="0.2">
      <c r="A37" s="116" t="s">
        <v>8808</v>
      </c>
      <c r="B37" s="117"/>
      <c r="C37" s="1">
        <v>1.2E-2</v>
      </c>
      <c r="D37" s="1">
        <v>1.5780000000000001</v>
      </c>
      <c r="E37" s="1">
        <v>0.19500000000000001</v>
      </c>
      <c r="F37" s="1">
        <v>0.22</v>
      </c>
      <c r="G37" s="86"/>
    </row>
    <row r="38" spans="1:8" x14ac:dyDescent="0.2">
      <c r="A38" s="116" t="s">
        <v>8573</v>
      </c>
      <c r="B38" s="117"/>
      <c r="C38" s="1">
        <v>0.112</v>
      </c>
      <c r="D38" s="1">
        <v>7.2850000000000001</v>
      </c>
      <c r="E38" s="1">
        <v>0.18099999999999999</v>
      </c>
      <c r="F38" s="1">
        <v>2E-3</v>
      </c>
      <c r="G38" s="86"/>
    </row>
    <row r="39" spans="1:8" x14ac:dyDescent="0.2">
      <c r="A39" s="116" t="s">
        <v>8574</v>
      </c>
      <c r="B39" s="117"/>
      <c r="C39" s="1">
        <v>1.2E-2</v>
      </c>
      <c r="D39" s="1">
        <v>0.62</v>
      </c>
      <c r="E39" s="1">
        <v>3.6999999999999998E-2</v>
      </c>
      <c r="F39" s="1">
        <v>0.65100000000000002</v>
      </c>
      <c r="G39" s="86"/>
    </row>
    <row r="40" spans="1:8" x14ac:dyDescent="0.2">
      <c r="A40" s="116" t="s">
        <v>8809</v>
      </c>
      <c r="B40" s="117"/>
      <c r="C40" s="1">
        <v>8.9999999999999993E-3</v>
      </c>
      <c r="D40" s="1">
        <v>0.95899999999999996</v>
      </c>
      <c r="E40" s="1">
        <v>0.10100000000000001</v>
      </c>
      <c r="F40" s="1">
        <v>0.439</v>
      </c>
      <c r="G40" s="86"/>
    </row>
    <row r="41" spans="1:8" x14ac:dyDescent="0.2">
      <c r="A41" s="116" t="s">
        <v>8810</v>
      </c>
      <c r="B41" s="117"/>
      <c r="C41" s="1">
        <v>6.4000000000000001E-2</v>
      </c>
      <c r="D41" s="1">
        <v>1.669</v>
      </c>
      <c r="E41" s="1">
        <v>0.23300000000000001</v>
      </c>
      <c r="F41" s="1">
        <v>0.23400000000000001</v>
      </c>
    </row>
    <row r="42" spans="1:8" x14ac:dyDescent="0.2">
      <c r="A42" s="116" t="s">
        <v>491</v>
      </c>
      <c r="B42" s="1"/>
      <c r="C42" s="118" t="s">
        <v>151</v>
      </c>
      <c r="D42" s="118">
        <v>0.67400000000000004</v>
      </c>
      <c r="E42" s="118">
        <v>4.2000000000000003E-2</v>
      </c>
      <c r="F42" s="118">
        <v>1E-3</v>
      </c>
      <c r="H42" s="3"/>
    </row>
    <row r="43" spans="1:8" x14ac:dyDescent="0.2">
      <c r="A43" s="116" t="s">
        <v>492</v>
      </c>
      <c r="B43" s="1"/>
      <c r="C43" s="118" t="s">
        <v>151</v>
      </c>
      <c r="D43" s="118">
        <v>12.037000000000001</v>
      </c>
      <c r="E43" s="118">
        <v>0.27300000000000002</v>
      </c>
      <c r="F43" s="118">
        <v>0.59499999999999997</v>
      </c>
      <c r="H43" s="3"/>
    </row>
    <row r="44" spans="1:8" x14ac:dyDescent="0.2">
      <c r="A44" s="1"/>
      <c r="B44" s="1"/>
      <c r="C44" s="118"/>
      <c r="D44" s="118"/>
      <c r="E44" s="118"/>
      <c r="F44" s="118"/>
      <c r="H44" s="3"/>
    </row>
    <row r="45" spans="1:8" x14ac:dyDescent="0.2">
      <c r="A45" s="1" t="s">
        <v>8594</v>
      </c>
      <c r="B45" s="1"/>
      <c r="C45" s="1"/>
      <c r="D45" s="1"/>
      <c r="E45" s="1"/>
      <c r="F45" s="1"/>
      <c r="H45" s="3"/>
    </row>
    <row r="46" spans="1:8" x14ac:dyDescent="0.2">
      <c r="A46" s="1"/>
      <c r="B46" s="1"/>
      <c r="C46" s="1"/>
      <c r="D46" s="1"/>
      <c r="E46" s="1"/>
      <c r="F46" s="1"/>
    </row>
    <row r="47" spans="1:8" x14ac:dyDescent="0.2">
      <c r="A47" s="1"/>
      <c r="B47" s="1"/>
      <c r="C47" s="1"/>
      <c r="D47" s="1"/>
      <c r="E47" s="1"/>
      <c r="F47" s="1"/>
    </row>
  </sheetData>
  <mergeCells count="6">
    <mergeCell ref="A32:F32"/>
    <mergeCell ref="A1:F4"/>
    <mergeCell ref="A6:F6"/>
    <mergeCell ref="B7:C7"/>
    <mergeCell ref="D7:E7"/>
    <mergeCell ref="A9:F9"/>
  </mergeCells>
  <pageMargins left="0.7" right="0.7" top="0.75" bottom="0.75" header="0.3" footer="0.3"/>
  <pageSetup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dimension ref="A1:J7948"/>
  <sheetViews>
    <sheetView zoomScaleNormal="100" workbookViewId="0">
      <selection activeCell="G5" sqref="G5"/>
    </sheetView>
  </sheetViews>
  <sheetFormatPr baseColWidth="10" defaultColWidth="11.5" defaultRowHeight="14" x14ac:dyDescent="0.2"/>
  <cols>
    <col min="1" max="1" width="17.5" style="37" customWidth="1"/>
    <col min="2" max="2" width="18.33203125" style="38" customWidth="1"/>
    <col min="3" max="3" width="12.6640625" style="37" bestFit="1" customWidth="1"/>
    <col min="4" max="4" width="11.5" style="38" customWidth="1"/>
    <col min="5" max="9" width="11.5" style="38"/>
    <col min="10" max="10" width="9.1640625" style="3"/>
    <col min="11" max="16384" width="11.5" style="38"/>
  </cols>
  <sheetData>
    <row r="1" spans="1:10" x14ac:dyDescent="0.2">
      <c r="A1" s="37" t="s">
        <v>8611</v>
      </c>
      <c r="J1" s="38"/>
    </row>
    <row r="2" spans="1:10" x14ac:dyDescent="0.2">
      <c r="J2" s="38"/>
    </row>
    <row r="3" spans="1:10" x14ac:dyDescent="0.2">
      <c r="A3" s="71" t="s">
        <v>493</v>
      </c>
      <c r="B3" s="71" t="s">
        <v>494</v>
      </c>
      <c r="C3" s="72" t="s">
        <v>495</v>
      </c>
      <c r="D3" s="71" t="s">
        <v>496</v>
      </c>
      <c r="E3" s="71" t="s">
        <v>302</v>
      </c>
      <c r="J3" s="38"/>
    </row>
    <row r="4" spans="1:10" x14ac:dyDescent="0.2">
      <c r="A4" s="39">
        <v>100</v>
      </c>
      <c r="B4" s="37">
        <f>B6+B5</f>
        <v>176454554</v>
      </c>
      <c r="E4" s="38" t="s">
        <v>497</v>
      </c>
      <c r="J4" s="38"/>
    </row>
    <row r="5" spans="1:10" x14ac:dyDescent="0.2">
      <c r="A5" s="37">
        <v>11.14</v>
      </c>
      <c r="B5" s="38">
        <v>19665856</v>
      </c>
      <c r="D5" s="38" t="s">
        <v>498</v>
      </c>
      <c r="E5" s="38" t="s">
        <v>499</v>
      </c>
      <c r="J5" s="38"/>
    </row>
    <row r="6" spans="1:10" x14ac:dyDescent="0.2">
      <c r="A6" s="37">
        <v>88.86</v>
      </c>
      <c r="B6" s="38">
        <v>156788698</v>
      </c>
      <c r="D6" s="38" t="s">
        <v>500</v>
      </c>
      <c r="E6" s="38" t="s">
        <v>501</v>
      </c>
      <c r="J6" s="38"/>
    </row>
    <row r="7" spans="1:10" x14ac:dyDescent="0.2">
      <c r="A7" s="37">
        <v>88.86</v>
      </c>
      <c r="B7" s="38">
        <v>156788698</v>
      </c>
      <c r="C7" s="37">
        <f>B7/B4</f>
        <v>0.88855002291411533</v>
      </c>
      <c r="D7" s="38" t="s">
        <v>502</v>
      </c>
      <c r="E7" s="38" t="s">
        <v>503</v>
      </c>
      <c r="J7" s="38"/>
    </row>
    <row r="8" spans="1:10" x14ac:dyDescent="0.2">
      <c r="A8" s="37">
        <v>61.54</v>
      </c>
      <c r="B8" s="38">
        <v>108587831</v>
      </c>
      <c r="D8" s="38" t="s">
        <v>504</v>
      </c>
      <c r="E8" s="38" t="s">
        <v>505</v>
      </c>
      <c r="J8" s="38"/>
    </row>
    <row r="9" spans="1:10" x14ac:dyDescent="0.2">
      <c r="A9" s="37">
        <v>56.77</v>
      </c>
      <c r="B9" s="38">
        <v>100173186</v>
      </c>
      <c r="C9" s="37">
        <f t="shared" ref="C9:C72" si="0">B9/$B$8</f>
        <v>0.92250839783327099</v>
      </c>
      <c r="D9" s="38" t="s">
        <v>506</v>
      </c>
      <c r="E9" s="38" t="s">
        <v>507</v>
      </c>
      <c r="J9" s="38"/>
    </row>
    <row r="10" spans="1:10" x14ac:dyDescent="0.2">
      <c r="A10" s="37">
        <v>55.99</v>
      </c>
      <c r="B10" s="38">
        <v>98794884</v>
      </c>
      <c r="C10" s="37">
        <f t="shared" si="0"/>
        <v>0.90981542858149544</v>
      </c>
      <c r="D10" s="38" t="s">
        <v>508</v>
      </c>
      <c r="E10" s="38" t="s">
        <v>509</v>
      </c>
      <c r="J10" s="38"/>
    </row>
    <row r="11" spans="1:10" x14ac:dyDescent="0.2">
      <c r="A11" s="37">
        <v>55.79</v>
      </c>
      <c r="B11" s="38">
        <v>98445627</v>
      </c>
      <c r="C11" s="37">
        <f t="shared" si="0"/>
        <v>0.9065990737028351</v>
      </c>
      <c r="D11" s="38" t="s">
        <v>510</v>
      </c>
      <c r="E11" s="38" t="s">
        <v>511</v>
      </c>
      <c r="J11" s="38"/>
    </row>
    <row r="12" spans="1:10" x14ac:dyDescent="0.2">
      <c r="A12" s="37">
        <v>55.78</v>
      </c>
      <c r="B12" s="38">
        <v>98420912</v>
      </c>
      <c r="C12" s="37">
        <f t="shared" si="0"/>
        <v>0.90637146993018025</v>
      </c>
      <c r="D12" s="38" t="s">
        <v>512</v>
      </c>
      <c r="E12" s="38" t="s">
        <v>513</v>
      </c>
      <c r="J12" s="38"/>
    </row>
    <row r="13" spans="1:10" x14ac:dyDescent="0.2">
      <c r="A13" s="37">
        <v>43.62</v>
      </c>
      <c r="B13" s="38">
        <v>76969751</v>
      </c>
      <c r="C13" s="37">
        <f t="shared" si="0"/>
        <v>0.70882483139386032</v>
      </c>
      <c r="D13" s="38" t="s">
        <v>514</v>
      </c>
      <c r="E13" s="38" t="s">
        <v>515</v>
      </c>
      <c r="J13" s="38"/>
    </row>
    <row r="14" spans="1:10" x14ac:dyDescent="0.2">
      <c r="A14" s="37">
        <v>4.84</v>
      </c>
      <c r="B14" s="38">
        <v>8537491</v>
      </c>
      <c r="C14" s="37">
        <f t="shared" si="0"/>
        <v>7.8622907570554568E-2</v>
      </c>
      <c r="D14" s="38" t="s">
        <v>516</v>
      </c>
      <c r="E14" s="38" t="s">
        <v>517</v>
      </c>
      <c r="J14" s="38"/>
    </row>
    <row r="15" spans="1:10" x14ac:dyDescent="0.2">
      <c r="A15" s="37">
        <v>4.05</v>
      </c>
      <c r="B15" s="38">
        <v>7141428</v>
      </c>
      <c r="C15" s="37">
        <f t="shared" si="0"/>
        <v>6.5766374871232117E-2</v>
      </c>
      <c r="D15" s="38" t="s">
        <v>0</v>
      </c>
      <c r="E15" s="38" t="s">
        <v>518</v>
      </c>
      <c r="J15" s="38"/>
    </row>
    <row r="16" spans="1:10" x14ac:dyDescent="0.2">
      <c r="A16" s="37">
        <v>3.35</v>
      </c>
      <c r="B16" s="38">
        <v>5903131</v>
      </c>
      <c r="C16" s="37">
        <f t="shared" si="0"/>
        <v>5.4362730571531535E-2</v>
      </c>
      <c r="D16" s="38" t="s">
        <v>516</v>
      </c>
      <c r="E16" s="38" t="s">
        <v>519</v>
      </c>
      <c r="J16" s="38"/>
    </row>
    <row r="17" spans="1:10" x14ac:dyDescent="0.2">
      <c r="A17" s="37">
        <v>3.31</v>
      </c>
      <c r="B17" s="38">
        <v>5832028</v>
      </c>
      <c r="C17" s="37">
        <f t="shared" si="0"/>
        <v>5.3707933442376246E-2</v>
      </c>
      <c r="D17" s="38" t="s">
        <v>516</v>
      </c>
      <c r="E17" s="38" t="s">
        <v>520</v>
      </c>
      <c r="J17" s="38"/>
    </row>
    <row r="18" spans="1:10" x14ac:dyDescent="0.2">
      <c r="A18" s="37">
        <v>3.31</v>
      </c>
      <c r="B18" s="38">
        <v>5832028</v>
      </c>
      <c r="C18" s="37">
        <f t="shared" si="0"/>
        <v>5.3707933442376246E-2</v>
      </c>
      <c r="D18" s="38" t="s">
        <v>0</v>
      </c>
      <c r="E18" s="38" t="s">
        <v>521</v>
      </c>
      <c r="J18" s="38"/>
    </row>
    <row r="19" spans="1:10" x14ac:dyDescent="0.2">
      <c r="A19" s="37">
        <v>1.84</v>
      </c>
      <c r="B19" s="38">
        <v>3238035</v>
      </c>
      <c r="C19" s="37">
        <f t="shared" si="0"/>
        <v>2.9819501597743488E-2</v>
      </c>
      <c r="D19" s="38" t="s">
        <v>516</v>
      </c>
      <c r="E19" s="38" t="s">
        <v>522</v>
      </c>
      <c r="J19" s="38"/>
    </row>
    <row r="20" spans="1:10" x14ac:dyDescent="0.2">
      <c r="A20" s="37">
        <v>1.44</v>
      </c>
      <c r="B20" s="38">
        <v>2538119</v>
      </c>
      <c r="C20" s="37">
        <f t="shared" si="0"/>
        <v>2.3373880633088619E-2</v>
      </c>
      <c r="D20" s="38" t="s">
        <v>516</v>
      </c>
      <c r="E20" s="38" t="s">
        <v>523</v>
      </c>
      <c r="J20" s="38"/>
    </row>
    <row r="21" spans="1:10" x14ac:dyDescent="0.2">
      <c r="A21" s="37">
        <v>1.37</v>
      </c>
      <c r="B21" s="38">
        <v>2418673</v>
      </c>
      <c r="C21" s="37">
        <f t="shared" si="0"/>
        <v>2.2273886288418452E-2</v>
      </c>
      <c r="D21" s="38" t="s">
        <v>516</v>
      </c>
      <c r="E21" s="38" t="s">
        <v>524</v>
      </c>
      <c r="J21" s="38"/>
    </row>
    <row r="22" spans="1:10" x14ac:dyDescent="0.2">
      <c r="A22" s="37">
        <v>1.37</v>
      </c>
      <c r="B22" s="38">
        <v>2418673</v>
      </c>
      <c r="C22" s="37">
        <f t="shared" si="0"/>
        <v>2.2273886288418452E-2</v>
      </c>
      <c r="D22" s="38" t="s">
        <v>0</v>
      </c>
      <c r="E22" s="38" t="s">
        <v>525</v>
      </c>
      <c r="J22" s="38"/>
    </row>
    <row r="23" spans="1:10" x14ac:dyDescent="0.2">
      <c r="A23" s="37">
        <v>1.01</v>
      </c>
      <c r="B23" s="38">
        <v>1789714</v>
      </c>
      <c r="C23" s="37">
        <f t="shared" si="0"/>
        <v>1.64817179192022E-2</v>
      </c>
      <c r="D23" s="38" t="s">
        <v>516</v>
      </c>
      <c r="E23" s="38" t="s">
        <v>526</v>
      </c>
      <c r="J23" s="38"/>
    </row>
    <row r="24" spans="1:10" x14ac:dyDescent="0.2">
      <c r="A24" s="37">
        <v>7.2</v>
      </c>
      <c r="B24" s="38">
        <v>12702897</v>
      </c>
      <c r="C24" s="37">
        <f t="shared" si="0"/>
        <v>0.11698269394477545</v>
      </c>
      <c r="D24" s="38" t="s">
        <v>514</v>
      </c>
      <c r="E24" s="38" t="s">
        <v>527</v>
      </c>
      <c r="J24" s="38"/>
    </row>
    <row r="25" spans="1:10" x14ac:dyDescent="0.2">
      <c r="A25" s="37">
        <v>2.59</v>
      </c>
      <c r="B25" s="38">
        <v>4563603</v>
      </c>
      <c r="C25" s="37">
        <f t="shared" si="0"/>
        <v>4.2026836322018438E-2</v>
      </c>
      <c r="D25" s="38" t="s">
        <v>516</v>
      </c>
      <c r="E25" s="38" t="s">
        <v>528</v>
      </c>
      <c r="J25" s="38"/>
    </row>
    <row r="26" spans="1:10" x14ac:dyDescent="0.2">
      <c r="A26" s="37">
        <v>2.1</v>
      </c>
      <c r="B26" s="38">
        <v>3709951</v>
      </c>
      <c r="C26" s="37">
        <f t="shared" si="0"/>
        <v>3.416543977197592E-2</v>
      </c>
      <c r="D26" s="38" t="s">
        <v>516</v>
      </c>
      <c r="E26" s="38" t="s">
        <v>529</v>
      </c>
      <c r="J26" s="38"/>
    </row>
    <row r="27" spans="1:10" x14ac:dyDescent="0.2">
      <c r="A27" s="37">
        <v>0.3</v>
      </c>
      <c r="B27" s="38">
        <v>531810</v>
      </c>
      <c r="C27" s="37">
        <f t="shared" si="0"/>
        <v>4.8975101086603341E-3</v>
      </c>
      <c r="D27" s="38" t="s">
        <v>516</v>
      </c>
      <c r="E27" s="38" t="s">
        <v>530</v>
      </c>
      <c r="J27" s="38"/>
    </row>
    <row r="28" spans="1:10" x14ac:dyDescent="0.2">
      <c r="A28" s="37">
        <v>0.3</v>
      </c>
      <c r="B28" s="38">
        <v>521245</v>
      </c>
      <c r="C28" s="37">
        <f t="shared" si="0"/>
        <v>4.8002155969023826E-3</v>
      </c>
      <c r="D28" s="38" t="s">
        <v>516</v>
      </c>
      <c r="E28" s="38" t="s">
        <v>531</v>
      </c>
      <c r="J28" s="38"/>
    </row>
    <row r="29" spans="1:10" x14ac:dyDescent="0.2">
      <c r="A29" s="37">
        <v>0.18</v>
      </c>
      <c r="B29" s="38">
        <v>316513</v>
      </c>
      <c r="C29" s="37">
        <f t="shared" si="0"/>
        <v>2.9148109607235822E-3</v>
      </c>
      <c r="D29" s="38" t="s">
        <v>0</v>
      </c>
      <c r="E29" s="38" t="s">
        <v>532</v>
      </c>
      <c r="J29" s="38"/>
    </row>
    <row r="30" spans="1:10" x14ac:dyDescent="0.2">
      <c r="A30" s="37">
        <v>0.03</v>
      </c>
      <c r="B30" s="38">
        <v>60887</v>
      </c>
      <c r="C30" s="37">
        <f t="shared" si="0"/>
        <v>5.6071660552829347E-4</v>
      </c>
      <c r="D30" s="38" t="s">
        <v>0</v>
      </c>
      <c r="E30" s="38" t="s">
        <v>533</v>
      </c>
      <c r="J30" s="38"/>
    </row>
    <row r="31" spans="1:10" x14ac:dyDescent="0.2">
      <c r="A31" s="37">
        <v>0.01</v>
      </c>
      <c r="B31" s="38">
        <v>25987</v>
      </c>
      <c r="C31" s="37">
        <f t="shared" si="0"/>
        <v>2.3931779243292924E-4</v>
      </c>
      <c r="D31" s="38" t="s">
        <v>0</v>
      </c>
      <c r="E31" s="38" t="s">
        <v>534</v>
      </c>
      <c r="J31" s="38"/>
    </row>
    <row r="32" spans="1:10" x14ac:dyDescent="0.2">
      <c r="A32" s="37">
        <v>0.17</v>
      </c>
      <c r="B32" s="38">
        <v>298148</v>
      </c>
      <c r="C32" s="37">
        <f t="shared" si="0"/>
        <v>2.7456851956090735E-3</v>
      </c>
      <c r="D32" s="38" t="s">
        <v>535</v>
      </c>
      <c r="E32" s="38" t="s">
        <v>536</v>
      </c>
      <c r="J32" s="38"/>
    </row>
    <row r="33" spans="1:10" x14ac:dyDescent="0.2">
      <c r="A33" s="37">
        <v>0.17</v>
      </c>
      <c r="B33" s="38">
        <v>298148</v>
      </c>
      <c r="C33" s="37">
        <f t="shared" si="0"/>
        <v>2.7456851956090735E-3</v>
      </c>
      <c r="D33" s="38" t="s">
        <v>516</v>
      </c>
      <c r="E33" s="38" t="s">
        <v>537</v>
      </c>
      <c r="J33" s="38"/>
    </row>
    <row r="34" spans="1:10" x14ac:dyDescent="0.2">
      <c r="A34" s="37">
        <v>0.14000000000000001</v>
      </c>
      <c r="B34" s="38">
        <v>253520</v>
      </c>
      <c r="C34" s="37">
        <f t="shared" si="0"/>
        <v>2.3346999167890184E-3</v>
      </c>
      <c r="D34" s="38" t="s">
        <v>516</v>
      </c>
      <c r="E34" s="38" t="s">
        <v>538</v>
      </c>
      <c r="J34" s="38"/>
    </row>
    <row r="35" spans="1:10" x14ac:dyDescent="0.2">
      <c r="A35" s="37">
        <v>0.1</v>
      </c>
      <c r="B35" s="38">
        <v>172170</v>
      </c>
      <c r="C35" s="37">
        <f t="shared" si="0"/>
        <v>1.5855367808203112E-3</v>
      </c>
      <c r="D35" s="38" t="s">
        <v>516</v>
      </c>
      <c r="E35" s="38" t="s">
        <v>539</v>
      </c>
      <c r="J35" s="38"/>
    </row>
    <row r="36" spans="1:10" x14ac:dyDescent="0.2">
      <c r="A36" s="37">
        <v>7.0000000000000007E-2</v>
      </c>
      <c r="B36" s="38">
        <v>123973</v>
      </c>
      <c r="C36" s="37">
        <f t="shared" si="0"/>
        <v>1.1416840990221087E-3</v>
      </c>
      <c r="D36" s="38" t="s">
        <v>516</v>
      </c>
      <c r="E36" s="38" t="s">
        <v>540</v>
      </c>
      <c r="J36" s="38"/>
    </row>
    <row r="37" spans="1:10" x14ac:dyDescent="0.2">
      <c r="A37" s="37">
        <v>0.05</v>
      </c>
      <c r="B37" s="38">
        <v>94263</v>
      </c>
      <c r="C37" s="37">
        <f t="shared" si="0"/>
        <v>8.6808069681399195E-4</v>
      </c>
      <c r="D37" s="38" t="s">
        <v>516</v>
      </c>
      <c r="E37" s="38" t="s">
        <v>541</v>
      </c>
      <c r="J37" s="38"/>
    </row>
    <row r="38" spans="1:10" x14ac:dyDescent="0.2">
      <c r="A38" s="37">
        <v>0</v>
      </c>
      <c r="B38" s="38">
        <v>700</v>
      </c>
      <c r="C38" s="37">
        <f t="shared" si="0"/>
        <v>6.4463945319987098E-6</v>
      </c>
      <c r="D38" s="38" t="s">
        <v>535</v>
      </c>
      <c r="E38" s="38" t="s">
        <v>542</v>
      </c>
      <c r="J38" s="38"/>
    </row>
    <row r="39" spans="1:10" x14ac:dyDescent="0.2">
      <c r="A39" s="37">
        <v>0</v>
      </c>
      <c r="B39" s="38">
        <v>700</v>
      </c>
      <c r="C39" s="37">
        <f t="shared" si="0"/>
        <v>6.4463945319987098E-6</v>
      </c>
      <c r="D39" s="38" t="s">
        <v>516</v>
      </c>
      <c r="E39" s="38" t="s">
        <v>543</v>
      </c>
      <c r="J39" s="38"/>
    </row>
    <row r="40" spans="1:10" x14ac:dyDescent="0.2">
      <c r="A40" s="37">
        <v>2.1800000000000002</v>
      </c>
      <c r="B40" s="38">
        <v>3852033</v>
      </c>
      <c r="C40" s="37">
        <f t="shared" si="0"/>
        <v>3.5473892097540836E-2</v>
      </c>
      <c r="D40" s="38" t="s">
        <v>514</v>
      </c>
      <c r="E40" s="38" t="s">
        <v>544</v>
      </c>
      <c r="J40" s="38"/>
    </row>
    <row r="41" spans="1:10" x14ac:dyDescent="0.2">
      <c r="A41" s="37">
        <v>2</v>
      </c>
      <c r="B41" s="38">
        <v>3532890</v>
      </c>
      <c r="C41" s="37">
        <f t="shared" si="0"/>
        <v>3.253486111164703E-2</v>
      </c>
      <c r="D41" s="38" t="s">
        <v>516</v>
      </c>
      <c r="E41" s="38" t="s">
        <v>545</v>
      </c>
      <c r="J41" s="38"/>
    </row>
    <row r="42" spans="1:10" x14ac:dyDescent="0.2">
      <c r="A42" s="37">
        <v>0.76</v>
      </c>
      <c r="B42" s="38">
        <v>1342067</v>
      </c>
      <c r="C42" s="37">
        <f t="shared" si="0"/>
        <v>1.2359276243394161E-2</v>
      </c>
      <c r="D42" s="38" t="s">
        <v>0</v>
      </c>
      <c r="E42" s="38" t="s">
        <v>546</v>
      </c>
      <c r="J42" s="38"/>
    </row>
    <row r="43" spans="1:10" x14ac:dyDescent="0.2">
      <c r="A43" s="37">
        <v>0.65</v>
      </c>
      <c r="B43" s="38">
        <v>1154422</v>
      </c>
      <c r="C43" s="37">
        <f t="shared" si="0"/>
        <v>1.063122809774145E-2</v>
      </c>
      <c r="D43" s="38" t="s">
        <v>0</v>
      </c>
      <c r="E43" s="38" t="s">
        <v>547</v>
      </c>
      <c r="J43" s="38"/>
    </row>
    <row r="44" spans="1:10" x14ac:dyDescent="0.2">
      <c r="A44" s="37">
        <v>0.21</v>
      </c>
      <c r="B44" s="38">
        <v>362568</v>
      </c>
      <c r="C44" s="37">
        <f t="shared" si="0"/>
        <v>3.338937675253869E-3</v>
      </c>
      <c r="D44" s="38" t="s">
        <v>0</v>
      </c>
      <c r="E44" s="38" t="s">
        <v>548</v>
      </c>
      <c r="J44" s="38"/>
    </row>
    <row r="45" spans="1:10" x14ac:dyDescent="0.2">
      <c r="A45" s="37">
        <v>0.16</v>
      </c>
      <c r="B45" s="38">
        <v>275641</v>
      </c>
      <c r="C45" s="37">
        <f t="shared" si="0"/>
        <v>2.5384151931352236E-3</v>
      </c>
      <c r="D45" s="38" t="s">
        <v>516</v>
      </c>
      <c r="E45" s="38" t="s">
        <v>549</v>
      </c>
      <c r="J45" s="38"/>
    </row>
    <row r="46" spans="1:10" x14ac:dyDescent="0.2">
      <c r="A46" s="37">
        <v>0.42</v>
      </c>
      <c r="B46" s="38">
        <v>740185</v>
      </c>
      <c r="C46" s="37">
        <f t="shared" si="0"/>
        <v>6.8164636238106646E-3</v>
      </c>
      <c r="D46" s="38" t="s">
        <v>514</v>
      </c>
      <c r="E46" s="38" t="s">
        <v>550</v>
      </c>
      <c r="J46" s="38"/>
    </row>
    <row r="47" spans="1:10" x14ac:dyDescent="0.2">
      <c r="A47" s="37">
        <v>0.42</v>
      </c>
      <c r="B47" s="38">
        <v>740185</v>
      </c>
      <c r="C47" s="37">
        <f t="shared" si="0"/>
        <v>6.8164636238106646E-3</v>
      </c>
      <c r="D47" s="38" t="s">
        <v>516</v>
      </c>
      <c r="E47" s="38" t="s">
        <v>551</v>
      </c>
      <c r="J47" s="38"/>
    </row>
    <row r="48" spans="1:10" x14ac:dyDescent="0.2">
      <c r="A48" s="37">
        <v>0.42</v>
      </c>
      <c r="B48" s="38">
        <v>740185</v>
      </c>
      <c r="C48" s="37">
        <f t="shared" si="0"/>
        <v>6.8164636238106646E-3</v>
      </c>
      <c r="D48" s="38" t="s">
        <v>0</v>
      </c>
      <c r="E48" s="38" t="s">
        <v>552</v>
      </c>
      <c r="J48" s="38"/>
    </row>
    <row r="49" spans="1:10" x14ac:dyDescent="0.2">
      <c r="A49" s="37">
        <v>0.32</v>
      </c>
      <c r="B49" s="38">
        <v>563832</v>
      </c>
      <c r="C49" s="37">
        <f t="shared" si="0"/>
        <v>5.1924050310941383E-3</v>
      </c>
      <c r="D49" s="38" t="s">
        <v>514</v>
      </c>
      <c r="E49" s="38" t="s">
        <v>553</v>
      </c>
      <c r="J49" s="38"/>
    </row>
    <row r="50" spans="1:10" x14ac:dyDescent="0.2">
      <c r="A50" s="37">
        <v>0.32</v>
      </c>
      <c r="B50" s="38">
        <v>563832</v>
      </c>
      <c r="C50" s="37">
        <f t="shared" si="0"/>
        <v>5.1924050310941383E-3</v>
      </c>
      <c r="D50" s="38" t="s">
        <v>516</v>
      </c>
      <c r="E50" s="38" t="s">
        <v>554</v>
      </c>
      <c r="J50" s="38"/>
    </row>
    <row r="51" spans="1:10" x14ac:dyDescent="0.2">
      <c r="A51" s="37">
        <v>0.06</v>
      </c>
      <c r="B51" s="38">
        <v>104017</v>
      </c>
      <c r="C51" s="37">
        <f t="shared" si="0"/>
        <v>9.5790660004987113E-4</v>
      </c>
      <c r="D51" s="38" t="s">
        <v>514</v>
      </c>
      <c r="E51" s="38" t="s">
        <v>555</v>
      </c>
      <c r="J51" s="38"/>
    </row>
    <row r="52" spans="1:10" x14ac:dyDescent="0.2">
      <c r="A52" s="37">
        <v>0.06</v>
      </c>
      <c r="B52" s="38">
        <v>104017</v>
      </c>
      <c r="C52" s="37">
        <f t="shared" si="0"/>
        <v>9.5790660004987113E-4</v>
      </c>
      <c r="D52" s="38" t="s">
        <v>516</v>
      </c>
      <c r="E52" s="38" t="s">
        <v>556</v>
      </c>
      <c r="J52" s="38"/>
    </row>
    <row r="53" spans="1:10" x14ac:dyDescent="0.2">
      <c r="A53" s="37">
        <v>0.02</v>
      </c>
      <c r="B53" s="38">
        <v>35517</v>
      </c>
      <c r="C53" s="37">
        <f t="shared" si="0"/>
        <v>3.2708084941856884E-4</v>
      </c>
      <c r="D53" s="38" t="s">
        <v>514</v>
      </c>
      <c r="E53" s="38" t="s">
        <v>557</v>
      </c>
      <c r="J53" s="38"/>
    </row>
    <row r="54" spans="1:10" x14ac:dyDescent="0.2">
      <c r="A54" s="37">
        <v>0.02</v>
      </c>
      <c r="B54" s="38">
        <v>35517</v>
      </c>
      <c r="C54" s="37">
        <f t="shared" si="0"/>
        <v>3.2708084941856884E-4</v>
      </c>
      <c r="D54" s="38" t="s">
        <v>516</v>
      </c>
      <c r="E54" s="38" t="s">
        <v>558</v>
      </c>
      <c r="J54" s="38"/>
    </row>
    <row r="55" spans="1:10" x14ac:dyDescent="0.2">
      <c r="A55" s="37">
        <v>0.02</v>
      </c>
      <c r="B55" s="38">
        <v>35517</v>
      </c>
      <c r="C55" s="37">
        <f t="shared" si="0"/>
        <v>3.2708084941856884E-4</v>
      </c>
      <c r="D55" s="38" t="s">
        <v>0</v>
      </c>
      <c r="E55" s="38" t="s">
        <v>559</v>
      </c>
      <c r="J55" s="38"/>
    </row>
    <row r="56" spans="1:10" x14ac:dyDescent="0.2">
      <c r="A56" s="37">
        <v>0.01</v>
      </c>
      <c r="B56" s="38">
        <v>16497</v>
      </c>
      <c r="C56" s="37">
        <f t="shared" si="0"/>
        <v>1.5192310084911816E-4</v>
      </c>
      <c r="D56" s="38" t="s">
        <v>514</v>
      </c>
      <c r="E56" s="38" t="s">
        <v>560</v>
      </c>
      <c r="J56" s="38"/>
    </row>
    <row r="57" spans="1:10" x14ac:dyDescent="0.2">
      <c r="A57" s="37">
        <v>0.01</v>
      </c>
      <c r="B57" s="38">
        <v>16497</v>
      </c>
      <c r="C57" s="37">
        <f t="shared" si="0"/>
        <v>1.5192310084911816E-4</v>
      </c>
      <c r="D57" s="38" t="s">
        <v>516</v>
      </c>
      <c r="E57" s="38" t="s">
        <v>561</v>
      </c>
      <c r="J57" s="38"/>
    </row>
    <row r="58" spans="1:10" x14ac:dyDescent="0.2">
      <c r="A58" s="37">
        <v>0</v>
      </c>
      <c r="B58" s="38">
        <v>8695</v>
      </c>
      <c r="C58" s="37">
        <f t="shared" si="0"/>
        <v>8.0073429222469691E-5</v>
      </c>
      <c r="D58" s="38" t="s">
        <v>514</v>
      </c>
      <c r="E58" s="38" t="s">
        <v>562</v>
      </c>
      <c r="J58" s="38"/>
    </row>
    <row r="59" spans="1:10" x14ac:dyDescent="0.2">
      <c r="A59" s="37">
        <v>0</v>
      </c>
      <c r="B59" s="38">
        <v>8695</v>
      </c>
      <c r="C59" s="37">
        <f t="shared" si="0"/>
        <v>8.0073429222469691E-5</v>
      </c>
      <c r="D59" s="38" t="s">
        <v>516</v>
      </c>
      <c r="E59" s="38" t="s">
        <v>563</v>
      </c>
      <c r="J59" s="38"/>
    </row>
    <row r="60" spans="1:10" x14ac:dyDescent="0.2">
      <c r="A60" s="37">
        <v>0</v>
      </c>
      <c r="B60" s="38">
        <v>8695</v>
      </c>
      <c r="C60" s="37">
        <f t="shared" si="0"/>
        <v>8.0073429222469691E-5</v>
      </c>
      <c r="D60" s="38" t="s">
        <v>0</v>
      </c>
      <c r="E60" s="38" t="s">
        <v>564</v>
      </c>
      <c r="J60" s="38"/>
    </row>
    <row r="61" spans="1:10" x14ac:dyDescent="0.2">
      <c r="A61" s="37">
        <v>0</v>
      </c>
      <c r="B61" s="38">
        <v>7131</v>
      </c>
      <c r="C61" s="37">
        <f t="shared" si="0"/>
        <v>6.5670342010975435E-5</v>
      </c>
      <c r="D61" s="38" t="s">
        <v>514</v>
      </c>
      <c r="E61" s="38" t="s">
        <v>565</v>
      </c>
      <c r="J61" s="38"/>
    </row>
    <row r="62" spans="1:10" x14ac:dyDescent="0.2">
      <c r="A62" s="37">
        <v>0</v>
      </c>
      <c r="B62" s="38">
        <v>7131</v>
      </c>
      <c r="C62" s="37">
        <f t="shared" si="0"/>
        <v>6.5670342010975435E-5</v>
      </c>
      <c r="D62" s="38" t="s">
        <v>516</v>
      </c>
      <c r="E62" s="38" t="s">
        <v>566</v>
      </c>
      <c r="J62" s="38"/>
    </row>
    <row r="63" spans="1:10" x14ac:dyDescent="0.2">
      <c r="A63" s="37">
        <v>0</v>
      </c>
      <c r="B63" s="38">
        <v>178</v>
      </c>
      <c r="C63" s="37">
        <f t="shared" si="0"/>
        <v>1.6392260381368148E-6</v>
      </c>
      <c r="D63" s="38" t="s">
        <v>0</v>
      </c>
      <c r="E63" s="38" t="s">
        <v>567</v>
      </c>
      <c r="J63" s="38"/>
    </row>
    <row r="64" spans="1:10" x14ac:dyDescent="0.2">
      <c r="A64" s="37">
        <v>0</v>
      </c>
      <c r="B64" s="38">
        <v>4718</v>
      </c>
      <c r="C64" s="37">
        <f t="shared" si="0"/>
        <v>4.3448699145671303E-5</v>
      </c>
      <c r="D64" s="38" t="s">
        <v>514</v>
      </c>
      <c r="E64" s="38" t="s">
        <v>568</v>
      </c>
      <c r="J64" s="38"/>
    </row>
    <row r="65" spans="1:10" x14ac:dyDescent="0.2">
      <c r="A65" s="37">
        <v>0</v>
      </c>
      <c r="B65" s="38">
        <v>2093</v>
      </c>
      <c r="C65" s="37">
        <f t="shared" si="0"/>
        <v>1.9274719650676143E-5</v>
      </c>
      <c r="D65" s="38" t="s">
        <v>516</v>
      </c>
      <c r="E65" s="38" t="s">
        <v>569</v>
      </c>
      <c r="J65" s="38"/>
    </row>
    <row r="66" spans="1:10" x14ac:dyDescent="0.2">
      <c r="A66" s="37">
        <v>0</v>
      </c>
      <c r="B66" s="38">
        <v>2093</v>
      </c>
      <c r="C66" s="37">
        <f t="shared" si="0"/>
        <v>1.9274719650676143E-5</v>
      </c>
      <c r="D66" s="38" t="s">
        <v>0</v>
      </c>
      <c r="E66" s="38" t="s">
        <v>570</v>
      </c>
      <c r="J66" s="38"/>
    </row>
    <row r="67" spans="1:10" x14ac:dyDescent="0.2">
      <c r="A67" s="37">
        <v>0</v>
      </c>
      <c r="B67" s="38">
        <v>236</v>
      </c>
      <c r="C67" s="37">
        <f t="shared" si="0"/>
        <v>2.1733558707881367E-6</v>
      </c>
      <c r="D67" s="38" t="s">
        <v>516</v>
      </c>
      <c r="E67" s="38" t="s">
        <v>571</v>
      </c>
      <c r="J67" s="38"/>
    </row>
    <row r="68" spans="1:10" x14ac:dyDescent="0.2">
      <c r="A68" s="37">
        <v>0</v>
      </c>
      <c r="B68" s="38">
        <v>236</v>
      </c>
      <c r="C68" s="37">
        <f t="shared" si="0"/>
        <v>2.1733558707881367E-6</v>
      </c>
      <c r="D68" s="38" t="s">
        <v>0</v>
      </c>
      <c r="E68" s="38" t="s">
        <v>572</v>
      </c>
      <c r="J68" s="38"/>
    </row>
    <row r="69" spans="1:10" x14ac:dyDescent="0.2">
      <c r="A69" s="37">
        <v>0</v>
      </c>
      <c r="B69" s="38">
        <v>3570</v>
      </c>
      <c r="C69" s="37">
        <f t="shared" si="0"/>
        <v>3.287661211319342E-5</v>
      </c>
      <c r="D69" s="38" t="s">
        <v>514</v>
      </c>
      <c r="E69" s="38" t="s">
        <v>573</v>
      </c>
      <c r="J69" s="38"/>
    </row>
    <row r="70" spans="1:10" x14ac:dyDescent="0.2">
      <c r="A70" s="37">
        <v>0</v>
      </c>
      <c r="B70" s="38">
        <v>3570</v>
      </c>
      <c r="C70" s="37">
        <f t="shared" si="0"/>
        <v>3.287661211319342E-5</v>
      </c>
      <c r="D70" s="38" t="s">
        <v>516</v>
      </c>
      <c r="E70" s="38" t="s">
        <v>574</v>
      </c>
      <c r="J70" s="38"/>
    </row>
    <row r="71" spans="1:10" x14ac:dyDescent="0.2">
      <c r="A71" s="37">
        <v>0</v>
      </c>
      <c r="B71" s="38">
        <v>3298</v>
      </c>
      <c r="C71" s="37">
        <f t="shared" si="0"/>
        <v>3.0371727380759636E-5</v>
      </c>
      <c r="D71" s="38" t="s">
        <v>514</v>
      </c>
      <c r="E71" s="38" t="s">
        <v>575</v>
      </c>
      <c r="J71" s="38"/>
    </row>
    <row r="72" spans="1:10" x14ac:dyDescent="0.2">
      <c r="A72" s="37">
        <v>0</v>
      </c>
      <c r="B72" s="38">
        <v>1503</v>
      </c>
      <c r="C72" s="37">
        <f t="shared" si="0"/>
        <v>1.3841329973705801E-5</v>
      </c>
      <c r="D72" s="38" t="s">
        <v>516</v>
      </c>
      <c r="E72" s="38" t="s">
        <v>576</v>
      </c>
      <c r="J72" s="38"/>
    </row>
    <row r="73" spans="1:10" x14ac:dyDescent="0.2">
      <c r="A73" s="37">
        <v>0</v>
      </c>
      <c r="B73" s="38">
        <v>1152</v>
      </c>
      <c r="C73" s="37">
        <f t="shared" ref="C73:C136" si="1">B73/$B$8</f>
        <v>1.0608923572660735E-5</v>
      </c>
      <c r="D73" s="38" t="s">
        <v>535</v>
      </c>
      <c r="E73" s="38" t="s">
        <v>577</v>
      </c>
      <c r="J73" s="38"/>
    </row>
    <row r="74" spans="1:10" x14ac:dyDescent="0.2">
      <c r="A74" s="37">
        <v>0</v>
      </c>
      <c r="B74" s="38">
        <v>1152</v>
      </c>
      <c r="C74" s="37">
        <f t="shared" si="1"/>
        <v>1.0608923572660735E-5</v>
      </c>
      <c r="D74" s="38" t="s">
        <v>516</v>
      </c>
      <c r="E74" s="38" t="s">
        <v>578</v>
      </c>
      <c r="J74" s="38"/>
    </row>
    <row r="75" spans="1:10" x14ac:dyDescent="0.2">
      <c r="A75" s="37">
        <v>0</v>
      </c>
      <c r="B75" s="38">
        <v>80</v>
      </c>
      <c r="C75" s="37">
        <f t="shared" si="1"/>
        <v>7.367308036569954E-7</v>
      </c>
      <c r="D75" s="38" t="s">
        <v>514</v>
      </c>
      <c r="E75" s="38" t="s">
        <v>579</v>
      </c>
      <c r="J75" s="38"/>
    </row>
    <row r="76" spans="1:10" x14ac:dyDescent="0.2">
      <c r="A76" s="37">
        <v>0</v>
      </c>
      <c r="B76" s="38">
        <v>80</v>
      </c>
      <c r="C76" s="37">
        <f t="shared" si="1"/>
        <v>7.367308036569954E-7</v>
      </c>
      <c r="D76" s="38" t="s">
        <v>535</v>
      </c>
      <c r="E76" s="38" t="s">
        <v>580</v>
      </c>
      <c r="J76" s="38"/>
    </row>
    <row r="77" spans="1:10" x14ac:dyDescent="0.2">
      <c r="A77" s="37">
        <v>0</v>
      </c>
      <c r="B77" s="38">
        <v>80</v>
      </c>
      <c r="C77" s="37">
        <f t="shared" si="1"/>
        <v>7.367308036569954E-7</v>
      </c>
      <c r="D77" s="38" t="s">
        <v>516</v>
      </c>
      <c r="E77" s="38" t="s">
        <v>581</v>
      </c>
      <c r="J77" s="38"/>
    </row>
    <row r="78" spans="1:10" x14ac:dyDescent="0.2">
      <c r="A78" s="37">
        <v>0.01</v>
      </c>
      <c r="B78" s="38">
        <v>19878</v>
      </c>
      <c r="C78" s="37">
        <f t="shared" si="1"/>
        <v>1.8305918643867194E-4</v>
      </c>
      <c r="D78" s="38" t="s">
        <v>512</v>
      </c>
      <c r="E78" s="38" t="s">
        <v>582</v>
      </c>
      <c r="J78" s="38"/>
    </row>
    <row r="79" spans="1:10" x14ac:dyDescent="0.2">
      <c r="A79" s="37">
        <v>0</v>
      </c>
      <c r="B79" s="38">
        <v>6419</v>
      </c>
      <c r="C79" s="37">
        <f t="shared" si="1"/>
        <v>5.9113437858428166E-5</v>
      </c>
      <c r="D79" s="38" t="s">
        <v>514</v>
      </c>
      <c r="E79" s="38" t="s">
        <v>583</v>
      </c>
      <c r="J79" s="38"/>
    </row>
    <row r="80" spans="1:10" x14ac:dyDescent="0.2">
      <c r="A80" s="37">
        <v>0</v>
      </c>
      <c r="B80" s="38">
        <v>1859</v>
      </c>
      <c r="C80" s="37">
        <f t="shared" si="1"/>
        <v>1.7119782049979432E-5</v>
      </c>
      <c r="D80" s="38" t="s">
        <v>516</v>
      </c>
      <c r="E80" s="38" t="s">
        <v>584</v>
      </c>
      <c r="J80" s="38"/>
    </row>
    <row r="81" spans="1:10" x14ac:dyDescent="0.2">
      <c r="A81" s="37">
        <v>0</v>
      </c>
      <c r="B81" s="38">
        <v>1519</v>
      </c>
      <c r="C81" s="37">
        <f t="shared" si="1"/>
        <v>1.39886761344372E-5</v>
      </c>
      <c r="D81" s="38" t="s">
        <v>0</v>
      </c>
      <c r="E81" s="38" t="s">
        <v>585</v>
      </c>
      <c r="J81" s="38"/>
    </row>
    <row r="82" spans="1:10" x14ac:dyDescent="0.2">
      <c r="A82" s="37">
        <v>0</v>
      </c>
      <c r="B82" s="38">
        <v>335</v>
      </c>
      <c r="C82" s="37">
        <f t="shared" si="1"/>
        <v>3.0850602403136683E-6</v>
      </c>
      <c r="D82" s="38" t="s">
        <v>0</v>
      </c>
      <c r="E82" s="38" t="s">
        <v>586</v>
      </c>
      <c r="J82" s="38"/>
    </row>
    <row r="83" spans="1:10" x14ac:dyDescent="0.2">
      <c r="A83" s="37">
        <v>0</v>
      </c>
      <c r="B83" s="38">
        <v>1722</v>
      </c>
      <c r="C83" s="37">
        <f t="shared" si="1"/>
        <v>1.5858130548716825E-5</v>
      </c>
      <c r="D83" s="38" t="s">
        <v>535</v>
      </c>
      <c r="E83" s="38" t="s">
        <v>587</v>
      </c>
      <c r="J83" s="38"/>
    </row>
    <row r="84" spans="1:10" x14ac:dyDescent="0.2">
      <c r="A84" s="37">
        <v>0</v>
      </c>
      <c r="B84" s="38">
        <v>1369</v>
      </c>
      <c r="C84" s="37">
        <f t="shared" si="1"/>
        <v>1.2607305877580334E-5</v>
      </c>
      <c r="D84" s="38" t="s">
        <v>516</v>
      </c>
      <c r="E84" s="38" t="s">
        <v>588</v>
      </c>
      <c r="J84" s="38"/>
    </row>
    <row r="85" spans="1:10" x14ac:dyDescent="0.2">
      <c r="A85" s="37">
        <v>0</v>
      </c>
      <c r="B85" s="38">
        <v>180</v>
      </c>
      <c r="C85" s="37">
        <f t="shared" si="1"/>
        <v>1.6576443082282396E-6</v>
      </c>
      <c r="D85" s="38" t="s">
        <v>516</v>
      </c>
      <c r="E85" s="38" t="s">
        <v>589</v>
      </c>
      <c r="J85" s="38"/>
    </row>
    <row r="86" spans="1:10" x14ac:dyDescent="0.2">
      <c r="A86" s="37">
        <v>0</v>
      </c>
      <c r="B86" s="38">
        <v>158</v>
      </c>
      <c r="C86" s="37">
        <f t="shared" si="1"/>
        <v>1.455043337222566E-6</v>
      </c>
      <c r="D86" s="38" t="s">
        <v>516</v>
      </c>
      <c r="E86" s="38" t="s">
        <v>590</v>
      </c>
      <c r="J86" s="38"/>
    </row>
    <row r="87" spans="1:10" x14ac:dyDescent="0.2">
      <c r="A87" s="37">
        <v>0</v>
      </c>
      <c r="B87" s="38">
        <v>824</v>
      </c>
      <c r="C87" s="37">
        <f t="shared" si="1"/>
        <v>7.5883272776670524E-6</v>
      </c>
      <c r="D87" s="38" t="s">
        <v>516</v>
      </c>
      <c r="E87" s="38" t="s">
        <v>591</v>
      </c>
      <c r="J87" s="38"/>
    </row>
    <row r="88" spans="1:10" x14ac:dyDescent="0.2">
      <c r="A88" s="37">
        <v>0</v>
      </c>
      <c r="B88" s="38">
        <v>125</v>
      </c>
      <c r="C88" s="37">
        <f t="shared" si="1"/>
        <v>1.1511418807140553E-6</v>
      </c>
      <c r="D88" s="38" t="s">
        <v>0</v>
      </c>
      <c r="E88" s="38" t="s">
        <v>592</v>
      </c>
      <c r="J88" s="38"/>
    </row>
    <row r="89" spans="1:10" x14ac:dyDescent="0.2">
      <c r="A89" s="37">
        <v>0</v>
      </c>
      <c r="B89" s="38">
        <v>711</v>
      </c>
      <c r="C89" s="37">
        <f t="shared" si="1"/>
        <v>6.5476950175015469E-6</v>
      </c>
      <c r="D89" s="38" t="s">
        <v>516</v>
      </c>
      <c r="E89" s="38" t="s">
        <v>593</v>
      </c>
      <c r="J89" s="38"/>
    </row>
    <row r="90" spans="1:10" x14ac:dyDescent="0.2">
      <c r="A90" s="37">
        <v>0</v>
      </c>
      <c r="B90" s="38">
        <v>188</v>
      </c>
      <c r="C90" s="37">
        <f t="shared" si="1"/>
        <v>1.7313173885939393E-6</v>
      </c>
      <c r="D90" s="38" t="s">
        <v>516</v>
      </c>
      <c r="E90" s="38" t="s">
        <v>594</v>
      </c>
      <c r="J90" s="38"/>
    </row>
    <row r="91" spans="1:10" x14ac:dyDescent="0.2">
      <c r="A91" s="37">
        <v>0</v>
      </c>
      <c r="B91" s="38">
        <v>2844</v>
      </c>
      <c r="C91" s="37">
        <f t="shared" si="1"/>
        <v>2.6190780070006188E-5</v>
      </c>
      <c r="D91" s="38" t="s">
        <v>514</v>
      </c>
      <c r="E91" s="38" t="s">
        <v>595</v>
      </c>
      <c r="J91" s="38"/>
    </row>
    <row r="92" spans="1:10" x14ac:dyDescent="0.2">
      <c r="A92" s="37">
        <v>0</v>
      </c>
      <c r="B92" s="38">
        <v>2844</v>
      </c>
      <c r="C92" s="37">
        <f t="shared" si="1"/>
        <v>2.6190780070006188E-5</v>
      </c>
      <c r="D92" s="38" t="s">
        <v>516</v>
      </c>
      <c r="E92" s="38" t="s">
        <v>596</v>
      </c>
      <c r="J92" s="38"/>
    </row>
    <row r="93" spans="1:10" x14ac:dyDescent="0.2">
      <c r="A93" s="37">
        <v>0</v>
      </c>
      <c r="B93" s="38">
        <v>2844</v>
      </c>
      <c r="C93" s="37">
        <f t="shared" si="1"/>
        <v>2.6190780070006188E-5</v>
      </c>
      <c r="D93" s="38" t="s">
        <v>0</v>
      </c>
      <c r="E93" s="38" t="s">
        <v>597</v>
      </c>
      <c r="J93" s="38"/>
    </row>
    <row r="94" spans="1:10" x14ac:dyDescent="0.2">
      <c r="A94" s="37">
        <v>0</v>
      </c>
      <c r="B94" s="38">
        <v>2322</v>
      </c>
      <c r="C94" s="37">
        <f t="shared" si="1"/>
        <v>2.1383611576144292E-5</v>
      </c>
      <c r="D94" s="38" t="s">
        <v>514</v>
      </c>
      <c r="E94" s="38" t="s">
        <v>598</v>
      </c>
      <c r="J94" s="38"/>
    </row>
    <row r="95" spans="1:10" x14ac:dyDescent="0.2">
      <c r="A95" s="37">
        <v>0</v>
      </c>
      <c r="B95" s="38">
        <v>1745</v>
      </c>
      <c r="C95" s="37">
        <f t="shared" si="1"/>
        <v>1.6069940654768211E-5</v>
      </c>
      <c r="D95" s="38" t="s">
        <v>516</v>
      </c>
      <c r="E95" s="38" t="s">
        <v>599</v>
      </c>
      <c r="J95" s="38"/>
    </row>
    <row r="96" spans="1:10" x14ac:dyDescent="0.2">
      <c r="A96" s="37">
        <v>0</v>
      </c>
      <c r="B96" s="38">
        <v>3</v>
      </c>
      <c r="C96" s="37">
        <f t="shared" si="1"/>
        <v>2.7627405137137327E-8</v>
      </c>
      <c r="D96" s="38" t="s">
        <v>0</v>
      </c>
      <c r="E96" s="38" t="s">
        <v>600</v>
      </c>
      <c r="J96" s="38"/>
    </row>
    <row r="97" spans="1:10" x14ac:dyDescent="0.2">
      <c r="A97" s="37">
        <v>0</v>
      </c>
      <c r="B97" s="38">
        <v>577</v>
      </c>
      <c r="C97" s="37">
        <f t="shared" si="1"/>
        <v>5.3136709213760796E-6</v>
      </c>
      <c r="D97" s="38" t="s">
        <v>516</v>
      </c>
      <c r="E97" s="38" t="s">
        <v>601</v>
      </c>
      <c r="J97" s="38"/>
    </row>
    <row r="98" spans="1:10" x14ac:dyDescent="0.2">
      <c r="A98" s="37">
        <v>0</v>
      </c>
      <c r="B98" s="38">
        <v>577</v>
      </c>
      <c r="C98" s="37">
        <f t="shared" si="1"/>
        <v>5.3136709213760796E-6</v>
      </c>
      <c r="D98" s="38" t="s">
        <v>0</v>
      </c>
      <c r="E98" s="38" t="s">
        <v>602</v>
      </c>
      <c r="J98" s="38"/>
    </row>
    <row r="99" spans="1:10" x14ac:dyDescent="0.2">
      <c r="A99" s="37">
        <v>0</v>
      </c>
      <c r="B99" s="38">
        <v>2109</v>
      </c>
      <c r="C99" s="37">
        <f t="shared" si="1"/>
        <v>1.942206581140754E-5</v>
      </c>
      <c r="D99" s="38" t="s">
        <v>514</v>
      </c>
      <c r="E99" s="38" t="s">
        <v>603</v>
      </c>
      <c r="J99" s="38"/>
    </row>
    <row r="100" spans="1:10" x14ac:dyDescent="0.2">
      <c r="A100" s="37">
        <v>0</v>
      </c>
      <c r="B100" s="38">
        <v>1752</v>
      </c>
      <c r="C100" s="37">
        <f t="shared" si="1"/>
        <v>1.61344046000882E-5</v>
      </c>
      <c r="D100" s="38" t="s">
        <v>516</v>
      </c>
      <c r="E100" s="38" t="s">
        <v>604</v>
      </c>
      <c r="J100" s="38"/>
    </row>
    <row r="101" spans="1:10" x14ac:dyDescent="0.2">
      <c r="A101" s="37">
        <v>0</v>
      </c>
      <c r="B101" s="38">
        <v>351</v>
      </c>
      <c r="C101" s="37">
        <f t="shared" si="1"/>
        <v>3.2324064010450672E-6</v>
      </c>
      <c r="D101" s="38" t="s">
        <v>516</v>
      </c>
      <c r="E101" s="38" t="s">
        <v>605</v>
      </c>
      <c r="J101" s="38"/>
    </row>
    <row r="102" spans="1:10" x14ac:dyDescent="0.2">
      <c r="A102" s="37">
        <v>0</v>
      </c>
      <c r="B102" s="38">
        <v>351</v>
      </c>
      <c r="C102" s="37">
        <f t="shared" si="1"/>
        <v>3.2324064010450672E-6</v>
      </c>
      <c r="D102" s="38" t="s">
        <v>0</v>
      </c>
      <c r="E102" s="38" t="s">
        <v>606</v>
      </c>
      <c r="J102" s="38"/>
    </row>
    <row r="103" spans="1:10" x14ac:dyDescent="0.2">
      <c r="A103" s="37">
        <v>0</v>
      </c>
      <c r="B103" s="38">
        <v>1993</v>
      </c>
      <c r="C103" s="37">
        <f t="shared" si="1"/>
        <v>1.83538061461049E-5</v>
      </c>
      <c r="D103" s="38" t="s">
        <v>514</v>
      </c>
      <c r="E103" s="38" t="s">
        <v>607</v>
      </c>
      <c r="J103" s="38"/>
    </row>
    <row r="104" spans="1:10" x14ac:dyDescent="0.2">
      <c r="A104" s="37">
        <v>0</v>
      </c>
      <c r="B104" s="38">
        <v>877</v>
      </c>
      <c r="C104" s="37">
        <f t="shared" si="1"/>
        <v>8.076411435089813E-6</v>
      </c>
      <c r="D104" s="38" t="s">
        <v>535</v>
      </c>
      <c r="E104" s="38" t="s">
        <v>608</v>
      </c>
      <c r="J104" s="38"/>
    </row>
    <row r="105" spans="1:10" x14ac:dyDescent="0.2">
      <c r="A105" s="37">
        <v>0</v>
      </c>
      <c r="B105" s="38">
        <v>410</v>
      </c>
      <c r="C105" s="37">
        <f t="shared" si="1"/>
        <v>3.7757453687421016E-6</v>
      </c>
      <c r="D105" s="38" t="s">
        <v>516</v>
      </c>
      <c r="E105" s="38" t="s">
        <v>609</v>
      </c>
      <c r="J105" s="38"/>
    </row>
    <row r="106" spans="1:10" x14ac:dyDescent="0.2">
      <c r="A106" s="37">
        <v>0</v>
      </c>
      <c r="B106" s="38">
        <v>341</v>
      </c>
      <c r="C106" s="37">
        <f t="shared" si="1"/>
        <v>3.1403150505879429E-6</v>
      </c>
      <c r="D106" s="38" t="s">
        <v>516</v>
      </c>
      <c r="E106" s="38" t="s">
        <v>610</v>
      </c>
      <c r="J106" s="38"/>
    </row>
    <row r="107" spans="1:10" x14ac:dyDescent="0.2">
      <c r="A107" s="37">
        <v>0</v>
      </c>
      <c r="B107" s="38">
        <v>433</v>
      </c>
      <c r="C107" s="37">
        <f t="shared" si="1"/>
        <v>3.9875554747934875E-6</v>
      </c>
      <c r="D107" s="38" t="s">
        <v>516</v>
      </c>
      <c r="E107" s="38" t="s">
        <v>611</v>
      </c>
      <c r="J107" s="38"/>
    </row>
    <row r="108" spans="1:10" x14ac:dyDescent="0.2">
      <c r="A108" s="37">
        <v>0</v>
      </c>
      <c r="B108" s="38">
        <v>81</v>
      </c>
      <c r="C108" s="37">
        <f t="shared" si="1"/>
        <v>7.4593993870270781E-7</v>
      </c>
      <c r="D108" s="38" t="s">
        <v>0</v>
      </c>
      <c r="E108" s="38" t="s">
        <v>612</v>
      </c>
      <c r="J108" s="38"/>
    </row>
    <row r="109" spans="1:10" x14ac:dyDescent="0.2">
      <c r="A109" s="37">
        <v>0</v>
      </c>
      <c r="B109" s="38">
        <v>81</v>
      </c>
      <c r="C109" s="37">
        <f t="shared" si="1"/>
        <v>7.4593993870270781E-7</v>
      </c>
      <c r="D109" s="38" t="s">
        <v>1</v>
      </c>
      <c r="E109" s="38" t="s">
        <v>613</v>
      </c>
      <c r="J109" s="38"/>
    </row>
    <row r="110" spans="1:10" x14ac:dyDescent="0.2">
      <c r="A110" s="37">
        <v>0</v>
      </c>
      <c r="B110" s="38">
        <v>293</v>
      </c>
      <c r="C110" s="37">
        <f t="shared" si="1"/>
        <v>2.6982765683937456E-6</v>
      </c>
      <c r="D110" s="38" t="s">
        <v>516</v>
      </c>
      <c r="E110" s="38" t="s">
        <v>614</v>
      </c>
      <c r="J110" s="38"/>
    </row>
    <row r="111" spans="1:10" x14ac:dyDescent="0.2">
      <c r="A111" s="37">
        <v>0</v>
      </c>
      <c r="B111" s="38">
        <v>293</v>
      </c>
      <c r="C111" s="37">
        <f t="shared" si="1"/>
        <v>2.6982765683937456E-6</v>
      </c>
      <c r="D111" s="38" t="s">
        <v>0</v>
      </c>
      <c r="E111" s="38" t="s">
        <v>615</v>
      </c>
      <c r="J111" s="38"/>
    </row>
    <row r="112" spans="1:10" x14ac:dyDescent="0.2">
      <c r="A112" s="37">
        <v>0</v>
      </c>
      <c r="B112" s="38">
        <v>922</v>
      </c>
      <c r="C112" s="37">
        <f t="shared" si="1"/>
        <v>8.4908225121468726E-6</v>
      </c>
      <c r="D112" s="38" t="s">
        <v>514</v>
      </c>
      <c r="E112" s="38" t="s">
        <v>616</v>
      </c>
      <c r="J112" s="38"/>
    </row>
    <row r="113" spans="1:10" x14ac:dyDescent="0.2">
      <c r="A113" s="37">
        <v>0</v>
      </c>
      <c r="B113" s="38">
        <v>922</v>
      </c>
      <c r="C113" s="37">
        <f t="shared" si="1"/>
        <v>8.4908225121468726E-6</v>
      </c>
      <c r="D113" s="38" t="s">
        <v>516</v>
      </c>
      <c r="E113" s="38" t="s">
        <v>617</v>
      </c>
      <c r="J113" s="38"/>
    </row>
    <row r="114" spans="1:10" x14ac:dyDescent="0.2">
      <c r="A114" s="37">
        <v>0</v>
      </c>
      <c r="B114" s="38">
        <v>896</v>
      </c>
      <c r="C114" s="37">
        <f t="shared" si="1"/>
        <v>8.2513850009583493E-6</v>
      </c>
      <c r="D114" s="38" t="s">
        <v>514</v>
      </c>
      <c r="E114" s="38" t="s">
        <v>618</v>
      </c>
      <c r="J114" s="38"/>
    </row>
    <row r="115" spans="1:10" x14ac:dyDescent="0.2">
      <c r="A115" s="37">
        <v>0</v>
      </c>
      <c r="B115" s="38">
        <v>896</v>
      </c>
      <c r="C115" s="37">
        <f t="shared" si="1"/>
        <v>8.2513850009583493E-6</v>
      </c>
      <c r="D115" s="38" t="s">
        <v>516</v>
      </c>
      <c r="E115" s="38" t="s">
        <v>619</v>
      </c>
      <c r="J115" s="38"/>
    </row>
    <row r="116" spans="1:10" x14ac:dyDescent="0.2">
      <c r="A116" s="37">
        <v>0</v>
      </c>
      <c r="B116" s="38">
        <v>896</v>
      </c>
      <c r="C116" s="37">
        <f t="shared" si="1"/>
        <v>8.2513850009583493E-6</v>
      </c>
      <c r="D116" s="38" t="s">
        <v>0</v>
      </c>
      <c r="E116" s="38" t="s">
        <v>620</v>
      </c>
      <c r="J116" s="38"/>
    </row>
    <row r="117" spans="1:10" x14ac:dyDescent="0.2">
      <c r="A117" s="37">
        <v>0</v>
      </c>
      <c r="B117" s="38">
        <v>656</v>
      </c>
      <c r="C117" s="37">
        <f t="shared" si="1"/>
        <v>6.0411925899873626E-6</v>
      </c>
      <c r="D117" s="38" t="s">
        <v>514</v>
      </c>
      <c r="E117" s="38" t="s">
        <v>621</v>
      </c>
      <c r="J117" s="38"/>
    </row>
    <row r="118" spans="1:10" x14ac:dyDescent="0.2">
      <c r="A118" s="37">
        <v>0</v>
      </c>
      <c r="B118" s="38">
        <v>656</v>
      </c>
      <c r="C118" s="37">
        <f t="shared" si="1"/>
        <v>6.0411925899873626E-6</v>
      </c>
      <c r="D118" s="38" t="s">
        <v>516</v>
      </c>
      <c r="E118" s="38" t="s">
        <v>622</v>
      </c>
      <c r="J118" s="38"/>
    </row>
    <row r="119" spans="1:10" x14ac:dyDescent="0.2">
      <c r="A119" s="37">
        <v>0</v>
      </c>
      <c r="B119" s="38">
        <v>654</v>
      </c>
      <c r="C119" s="37">
        <f t="shared" si="1"/>
        <v>6.0227743198959371E-6</v>
      </c>
      <c r="D119" s="38" t="s">
        <v>514</v>
      </c>
      <c r="E119" s="38" t="s">
        <v>623</v>
      </c>
      <c r="J119" s="38"/>
    </row>
    <row r="120" spans="1:10" x14ac:dyDescent="0.2">
      <c r="A120" s="37">
        <v>0</v>
      </c>
      <c r="B120" s="38">
        <v>654</v>
      </c>
      <c r="C120" s="37">
        <f t="shared" si="1"/>
        <v>6.0227743198959371E-6</v>
      </c>
      <c r="D120" s="38" t="s">
        <v>516</v>
      </c>
      <c r="E120" s="38" t="s">
        <v>624</v>
      </c>
      <c r="J120" s="38"/>
    </row>
    <row r="121" spans="1:10" x14ac:dyDescent="0.2">
      <c r="A121" s="37">
        <v>0</v>
      </c>
      <c r="B121" s="38">
        <v>654</v>
      </c>
      <c r="C121" s="37">
        <f t="shared" si="1"/>
        <v>6.0227743198959371E-6</v>
      </c>
      <c r="D121" s="38" t="s">
        <v>0</v>
      </c>
      <c r="E121" s="38" t="s">
        <v>625</v>
      </c>
      <c r="J121" s="38"/>
    </row>
    <row r="122" spans="1:10" x14ac:dyDescent="0.2">
      <c r="A122" s="37">
        <v>0</v>
      </c>
      <c r="B122" s="38">
        <v>141</v>
      </c>
      <c r="C122" s="37">
        <f t="shared" si="1"/>
        <v>1.2984880414454545E-6</v>
      </c>
      <c r="D122" s="38" t="s">
        <v>514</v>
      </c>
      <c r="E122" s="38" t="s">
        <v>626</v>
      </c>
      <c r="J122" s="38"/>
    </row>
    <row r="123" spans="1:10" x14ac:dyDescent="0.2">
      <c r="A123" s="37">
        <v>0</v>
      </c>
      <c r="B123" s="38">
        <v>141</v>
      </c>
      <c r="C123" s="37">
        <f t="shared" si="1"/>
        <v>1.2984880414454545E-6</v>
      </c>
      <c r="D123" s="38" t="s">
        <v>516</v>
      </c>
      <c r="E123" s="38" t="s">
        <v>627</v>
      </c>
      <c r="J123" s="38"/>
    </row>
    <row r="124" spans="1:10" x14ac:dyDescent="0.2">
      <c r="A124" s="37">
        <v>0</v>
      </c>
      <c r="B124" s="38">
        <v>135</v>
      </c>
      <c r="C124" s="37">
        <f t="shared" si="1"/>
        <v>1.2432332311711798E-6</v>
      </c>
      <c r="D124" s="38" t="s">
        <v>514</v>
      </c>
      <c r="E124" s="38" t="s">
        <v>628</v>
      </c>
      <c r="J124" s="38"/>
    </row>
    <row r="125" spans="1:10" x14ac:dyDescent="0.2">
      <c r="A125" s="37">
        <v>0</v>
      </c>
      <c r="B125" s="38">
        <v>135</v>
      </c>
      <c r="C125" s="37">
        <f t="shared" si="1"/>
        <v>1.2432332311711798E-6</v>
      </c>
      <c r="D125" s="38" t="s">
        <v>535</v>
      </c>
      <c r="E125" s="38" t="s">
        <v>629</v>
      </c>
      <c r="J125" s="38"/>
    </row>
    <row r="126" spans="1:10" x14ac:dyDescent="0.2">
      <c r="A126" s="37">
        <v>0</v>
      </c>
      <c r="B126" s="38">
        <v>135</v>
      </c>
      <c r="C126" s="37">
        <f t="shared" si="1"/>
        <v>1.2432332311711798E-6</v>
      </c>
      <c r="D126" s="38" t="s">
        <v>516</v>
      </c>
      <c r="E126" s="38" t="s">
        <v>630</v>
      </c>
      <c r="J126" s="38"/>
    </row>
    <row r="127" spans="1:10" x14ac:dyDescent="0.2">
      <c r="A127" s="37">
        <v>0</v>
      </c>
      <c r="B127" s="38">
        <v>38</v>
      </c>
      <c r="C127" s="37">
        <f t="shared" si="1"/>
        <v>3.4994713173707283E-7</v>
      </c>
      <c r="D127" s="38" t="s">
        <v>514</v>
      </c>
      <c r="E127" s="38" t="s">
        <v>631</v>
      </c>
      <c r="J127" s="38"/>
    </row>
    <row r="128" spans="1:10" x14ac:dyDescent="0.2">
      <c r="A128" s="37">
        <v>0</v>
      </c>
      <c r="B128" s="38">
        <v>38</v>
      </c>
      <c r="C128" s="37">
        <f t="shared" si="1"/>
        <v>3.4994713173707283E-7</v>
      </c>
      <c r="D128" s="38" t="s">
        <v>516</v>
      </c>
      <c r="E128" s="38" t="s">
        <v>632</v>
      </c>
      <c r="J128" s="38"/>
    </row>
    <row r="129" spans="1:10" x14ac:dyDescent="0.2">
      <c r="A129" s="37">
        <v>0</v>
      </c>
      <c r="B129" s="38">
        <v>21</v>
      </c>
      <c r="C129" s="37">
        <f t="shared" si="1"/>
        <v>1.9339183595996128E-7</v>
      </c>
      <c r="D129" s="38" t="s">
        <v>0</v>
      </c>
      <c r="E129" s="38" t="s">
        <v>633</v>
      </c>
      <c r="J129" s="38"/>
    </row>
    <row r="130" spans="1:10" x14ac:dyDescent="0.2">
      <c r="A130" s="37">
        <v>0</v>
      </c>
      <c r="B130" s="38">
        <v>12</v>
      </c>
      <c r="C130" s="37">
        <f t="shared" si="1"/>
        <v>1.1050962054854931E-7</v>
      </c>
      <c r="D130" s="38" t="s">
        <v>0</v>
      </c>
      <c r="E130" s="38" t="s">
        <v>634</v>
      </c>
      <c r="J130" s="38"/>
    </row>
    <row r="131" spans="1:10" x14ac:dyDescent="0.2">
      <c r="A131" s="37">
        <v>0.08</v>
      </c>
      <c r="B131" s="38">
        <v>142418</v>
      </c>
      <c r="C131" s="37">
        <f t="shared" si="1"/>
        <v>1.3115465949402746E-3</v>
      </c>
      <c r="D131" s="38" t="s">
        <v>510</v>
      </c>
      <c r="E131" s="38" t="s">
        <v>635</v>
      </c>
      <c r="J131" s="38"/>
    </row>
    <row r="132" spans="1:10" x14ac:dyDescent="0.2">
      <c r="A132" s="37">
        <v>0.02</v>
      </c>
      <c r="B132" s="38">
        <v>30693</v>
      </c>
      <c r="C132" s="37">
        <f t="shared" si="1"/>
        <v>2.8265598195805202E-4</v>
      </c>
      <c r="D132" s="38" t="s">
        <v>512</v>
      </c>
      <c r="E132" s="38" t="s">
        <v>636</v>
      </c>
      <c r="J132" s="38"/>
    </row>
    <row r="133" spans="1:10" x14ac:dyDescent="0.2">
      <c r="A133" s="37">
        <v>0.01</v>
      </c>
      <c r="B133" s="38">
        <v>23254</v>
      </c>
      <c r="C133" s="37">
        <f t="shared" si="1"/>
        <v>2.1414922635299715E-4</v>
      </c>
      <c r="D133" s="38" t="s">
        <v>637</v>
      </c>
      <c r="E133" s="38" t="s">
        <v>638</v>
      </c>
      <c r="J133" s="38"/>
    </row>
    <row r="134" spans="1:10" x14ac:dyDescent="0.2">
      <c r="A134" s="37">
        <v>0.01</v>
      </c>
      <c r="B134" s="38">
        <v>13111</v>
      </c>
      <c r="C134" s="37">
        <f t="shared" si="1"/>
        <v>1.2074096958433583E-4</v>
      </c>
      <c r="D134" s="38" t="s">
        <v>514</v>
      </c>
      <c r="E134" s="38" t="s">
        <v>639</v>
      </c>
      <c r="J134" s="38"/>
    </row>
    <row r="135" spans="1:10" x14ac:dyDescent="0.2">
      <c r="A135" s="37">
        <v>0</v>
      </c>
      <c r="B135" s="38">
        <v>5925</v>
      </c>
      <c r="C135" s="37">
        <f t="shared" si="1"/>
        <v>5.4564125145846222E-5</v>
      </c>
      <c r="D135" s="38" t="s">
        <v>535</v>
      </c>
      <c r="E135" s="38" t="s">
        <v>640</v>
      </c>
      <c r="J135" s="38"/>
    </row>
    <row r="136" spans="1:10" x14ac:dyDescent="0.2">
      <c r="A136" s="37">
        <v>0</v>
      </c>
      <c r="B136" s="38">
        <v>2974</v>
      </c>
      <c r="C136" s="37">
        <f t="shared" si="1"/>
        <v>2.7387967625948806E-5</v>
      </c>
      <c r="D136" s="38" t="s">
        <v>516</v>
      </c>
      <c r="E136" s="38" t="s">
        <v>641</v>
      </c>
      <c r="J136" s="38"/>
    </row>
    <row r="137" spans="1:10" x14ac:dyDescent="0.2">
      <c r="A137" s="37">
        <v>0</v>
      </c>
      <c r="B137" s="38">
        <v>1065</v>
      </c>
      <c r="C137" s="37">
        <f t="shared" ref="C137:C200" si="2">B137/$B$8</f>
        <v>9.8077288236837514E-6</v>
      </c>
      <c r="D137" s="38" t="s">
        <v>516</v>
      </c>
      <c r="E137" s="38" t="s">
        <v>642</v>
      </c>
      <c r="J137" s="38"/>
    </row>
    <row r="138" spans="1:10" x14ac:dyDescent="0.2">
      <c r="A138" s="37">
        <v>0</v>
      </c>
      <c r="B138" s="38">
        <v>284</v>
      </c>
      <c r="C138" s="37">
        <f t="shared" si="2"/>
        <v>2.6153943529823336E-6</v>
      </c>
      <c r="D138" s="38" t="s">
        <v>516</v>
      </c>
      <c r="E138" s="38" t="s">
        <v>643</v>
      </c>
      <c r="J138" s="38"/>
    </row>
    <row r="139" spans="1:10" x14ac:dyDescent="0.2">
      <c r="A139" s="37">
        <v>0</v>
      </c>
      <c r="B139" s="38">
        <v>212</v>
      </c>
      <c r="C139" s="37">
        <f t="shared" si="2"/>
        <v>1.952336629691038E-6</v>
      </c>
      <c r="D139" s="38" t="s">
        <v>516</v>
      </c>
      <c r="E139" s="38" t="s">
        <v>644</v>
      </c>
      <c r="J139" s="38"/>
    </row>
    <row r="140" spans="1:10" x14ac:dyDescent="0.2">
      <c r="A140" s="37">
        <v>0</v>
      </c>
      <c r="B140" s="38">
        <v>188</v>
      </c>
      <c r="C140" s="37">
        <f t="shared" si="2"/>
        <v>1.7313173885939393E-6</v>
      </c>
      <c r="D140" s="38" t="s">
        <v>516</v>
      </c>
      <c r="E140" s="38" t="s">
        <v>645</v>
      </c>
      <c r="J140" s="38"/>
    </row>
    <row r="141" spans="1:10" x14ac:dyDescent="0.2">
      <c r="A141" s="37">
        <v>0</v>
      </c>
      <c r="B141" s="38">
        <v>158</v>
      </c>
      <c r="C141" s="37">
        <f t="shared" si="2"/>
        <v>1.455043337222566E-6</v>
      </c>
      <c r="D141" s="38" t="s">
        <v>516</v>
      </c>
      <c r="E141" s="38" t="s">
        <v>646</v>
      </c>
      <c r="J141" s="38"/>
    </row>
    <row r="142" spans="1:10" x14ac:dyDescent="0.2">
      <c r="A142" s="37">
        <v>0</v>
      </c>
      <c r="B142" s="38">
        <v>132</v>
      </c>
      <c r="C142" s="37">
        <f t="shared" si="2"/>
        <v>1.2156058260340425E-6</v>
      </c>
      <c r="D142" s="38" t="s">
        <v>516</v>
      </c>
      <c r="E142" s="38" t="s">
        <v>647</v>
      </c>
      <c r="J142" s="38"/>
    </row>
    <row r="143" spans="1:10" x14ac:dyDescent="0.2">
      <c r="A143" s="37">
        <v>0</v>
      </c>
      <c r="B143" s="38">
        <v>116</v>
      </c>
      <c r="C143" s="37">
        <f t="shared" si="2"/>
        <v>1.0682596653026433E-6</v>
      </c>
      <c r="D143" s="38" t="s">
        <v>516</v>
      </c>
      <c r="E143" s="38" t="s">
        <v>648</v>
      </c>
      <c r="J143" s="38"/>
    </row>
    <row r="144" spans="1:10" x14ac:dyDescent="0.2">
      <c r="A144" s="37">
        <v>0</v>
      </c>
      <c r="B144" s="38">
        <v>99</v>
      </c>
      <c r="C144" s="37">
        <f t="shared" si="2"/>
        <v>9.1170436952553181E-7</v>
      </c>
      <c r="D144" s="38" t="s">
        <v>516</v>
      </c>
      <c r="E144" s="38" t="s">
        <v>649</v>
      </c>
      <c r="J144" s="38"/>
    </row>
    <row r="145" spans="1:10" x14ac:dyDescent="0.2">
      <c r="A145" s="37">
        <v>0</v>
      </c>
      <c r="B145" s="38">
        <v>79</v>
      </c>
      <c r="C145" s="37">
        <f t="shared" si="2"/>
        <v>7.2752166861128299E-7</v>
      </c>
      <c r="D145" s="38" t="s">
        <v>516</v>
      </c>
      <c r="E145" s="38" t="s">
        <v>650</v>
      </c>
      <c r="J145" s="38"/>
    </row>
    <row r="146" spans="1:10" x14ac:dyDescent="0.2">
      <c r="A146" s="37">
        <v>0</v>
      </c>
      <c r="B146" s="38">
        <v>61</v>
      </c>
      <c r="C146" s="37">
        <f t="shared" si="2"/>
        <v>5.6175723778845898E-7</v>
      </c>
      <c r="D146" s="38" t="s">
        <v>516</v>
      </c>
      <c r="E146" s="38" t="s">
        <v>651</v>
      </c>
      <c r="J146" s="38"/>
    </row>
    <row r="147" spans="1:10" x14ac:dyDescent="0.2">
      <c r="A147" s="37">
        <v>0</v>
      </c>
      <c r="B147" s="38">
        <v>23</v>
      </c>
      <c r="C147" s="37">
        <f t="shared" si="2"/>
        <v>2.1181010605138618E-7</v>
      </c>
      <c r="D147" s="38" t="s">
        <v>516</v>
      </c>
      <c r="E147" s="38" t="s">
        <v>652</v>
      </c>
      <c r="J147" s="38"/>
    </row>
    <row r="148" spans="1:10" x14ac:dyDescent="0.2">
      <c r="A148" s="37">
        <v>0</v>
      </c>
      <c r="B148" s="38">
        <v>19</v>
      </c>
      <c r="C148" s="37">
        <f t="shared" si="2"/>
        <v>1.7497356586853641E-7</v>
      </c>
      <c r="D148" s="38" t="s">
        <v>516</v>
      </c>
      <c r="E148" s="38" t="s">
        <v>653</v>
      </c>
      <c r="J148" s="38"/>
    </row>
    <row r="149" spans="1:10" x14ac:dyDescent="0.2">
      <c r="A149" s="37">
        <v>0</v>
      </c>
      <c r="B149" s="38">
        <v>7</v>
      </c>
      <c r="C149" s="37">
        <f t="shared" si="2"/>
        <v>6.4463945319987104E-8</v>
      </c>
      <c r="D149" s="38" t="s">
        <v>516</v>
      </c>
      <c r="E149" s="38" t="s">
        <v>654</v>
      </c>
      <c r="J149" s="38"/>
    </row>
    <row r="150" spans="1:10" x14ac:dyDescent="0.2">
      <c r="A150" s="37">
        <v>0</v>
      </c>
      <c r="B150" s="38">
        <v>6</v>
      </c>
      <c r="C150" s="37">
        <f t="shared" si="2"/>
        <v>5.5254810274274655E-8</v>
      </c>
      <c r="D150" s="38" t="s">
        <v>516</v>
      </c>
      <c r="E150" s="38" t="s">
        <v>655</v>
      </c>
      <c r="J150" s="38"/>
    </row>
    <row r="151" spans="1:10" x14ac:dyDescent="0.2">
      <c r="A151" s="37">
        <v>0</v>
      </c>
      <c r="B151" s="38">
        <v>1</v>
      </c>
      <c r="C151" s="37">
        <f t="shared" si="2"/>
        <v>9.2091350457124424E-9</v>
      </c>
      <c r="D151" s="38" t="s">
        <v>516</v>
      </c>
      <c r="E151" s="38" t="s">
        <v>656</v>
      </c>
      <c r="J151" s="38"/>
    </row>
    <row r="152" spans="1:10" x14ac:dyDescent="0.2">
      <c r="A152" s="37">
        <v>0</v>
      </c>
      <c r="B152" s="38">
        <v>1894</v>
      </c>
      <c r="C152" s="37">
        <f t="shared" si="2"/>
        <v>1.7442101776579365E-5</v>
      </c>
      <c r="D152" s="38" t="s">
        <v>516</v>
      </c>
      <c r="E152" s="38" t="s">
        <v>657</v>
      </c>
      <c r="J152" s="38"/>
    </row>
    <row r="153" spans="1:10" x14ac:dyDescent="0.2">
      <c r="A153" s="37">
        <v>0</v>
      </c>
      <c r="B153" s="38">
        <v>914</v>
      </c>
      <c r="C153" s="37">
        <f t="shared" si="2"/>
        <v>8.4171494317811724E-6</v>
      </c>
      <c r="D153" s="38" t="s">
        <v>0</v>
      </c>
      <c r="E153" s="38" t="s">
        <v>658</v>
      </c>
      <c r="J153" s="38"/>
    </row>
    <row r="154" spans="1:10" x14ac:dyDescent="0.2">
      <c r="A154" s="37">
        <v>0</v>
      </c>
      <c r="B154" s="38">
        <v>499</v>
      </c>
      <c r="C154" s="37">
        <f t="shared" si="2"/>
        <v>4.5953583878105089E-6</v>
      </c>
      <c r="D154" s="38" t="s">
        <v>1</v>
      </c>
      <c r="E154" s="38" t="s">
        <v>659</v>
      </c>
      <c r="J154" s="38"/>
    </row>
    <row r="155" spans="1:10" x14ac:dyDescent="0.2">
      <c r="A155" s="37">
        <v>0</v>
      </c>
      <c r="B155" s="38">
        <v>205</v>
      </c>
      <c r="C155" s="37">
        <f t="shared" si="2"/>
        <v>1.8878726843710508E-6</v>
      </c>
      <c r="D155" s="38" t="s">
        <v>1</v>
      </c>
      <c r="E155" s="38" t="s">
        <v>660</v>
      </c>
      <c r="J155" s="38"/>
    </row>
    <row r="156" spans="1:10" x14ac:dyDescent="0.2">
      <c r="A156" s="37">
        <v>0</v>
      </c>
      <c r="B156" s="38">
        <v>117</v>
      </c>
      <c r="C156" s="37">
        <f t="shared" si="2"/>
        <v>1.0774688003483558E-6</v>
      </c>
      <c r="D156" s="38" t="s">
        <v>1</v>
      </c>
      <c r="E156" s="38" t="s">
        <v>661</v>
      </c>
      <c r="J156" s="38"/>
    </row>
    <row r="157" spans="1:10" x14ac:dyDescent="0.2">
      <c r="A157" s="37">
        <v>0</v>
      </c>
      <c r="B157" s="38">
        <v>46</v>
      </c>
      <c r="C157" s="37">
        <f t="shared" si="2"/>
        <v>4.2362021210277237E-7</v>
      </c>
      <c r="D157" s="38" t="s">
        <v>1</v>
      </c>
      <c r="E157" s="38" t="s">
        <v>662</v>
      </c>
      <c r="J157" s="38"/>
    </row>
    <row r="158" spans="1:10" x14ac:dyDescent="0.2">
      <c r="A158" s="37">
        <v>0</v>
      </c>
      <c r="B158" s="38">
        <v>150</v>
      </c>
      <c r="C158" s="37">
        <f t="shared" si="2"/>
        <v>1.3813702568568665E-6</v>
      </c>
      <c r="D158" s="38" t="s">
        <v>0</v>
      </c>
      <c r="E158" s="38" t="s">
        <v>663</v>
      </c>
      <c r="J158" s="38"/>
    </row>
    <row r="159" spans="1:10" x14ac:dyDescent="0.2">
      <c r="A159" s="37">
        <v>0</v>
      </c>
      <c r="B159" s="38">
        <v>25</v>
      </c>
      <c r="C159" s="37">
        <f t="shared" si="2"/>
        <v>2.3022837614281105E-7</v>
      </c>
      <c r="D159" s="38" t="s">
        <v>1</v>
      </c>
      <c r="E159" s="38" t="s">
        <v>664</v>
      </c>
      <c r="J159" s="38"/>
    </row>
    <row r="160" spans="1:10" x14ac:dyDescent="0.2">
      <c r="A160" s="37">
        <v>0</v>
      </c>
      <c r="B160" s="38">
        <v>970</v>
      </c>
      <c r="C160" s="37">
        <f t="shared" si="2"/>
        <v>8.9328609943410699E-6</v>
      </c>
      <c r="D160" s="38" t="s">
        <v>516</v>
      </c>
      <c r="E160" s="38" t="s">
        <v>665</v>
      </c>
      <c r="J160" s="38"/>
    </row>
    <row r="161" spans="1:10" x14ac:dyDescent="0.2">
      <c r="A161" s="37">
        <v>0</v>
      </c>
      <c r="B161" s="38">
        <v>163</v>
      </c>
      <c r="C161" s="37">
        <f t="shared" si="2"/>
        <v>1.5010890124511281E-6</v>
      </c>
      <c r="D161" s="38" t="s">
        <v>0</v>
      </c>
      <c r="E161" s="38" t="s">
        <v>666</v>
      </c>
      <c r="J161" s="38"/>
    </row>
    <row r="162" spans="1:10" x14ac:dyDescent="0.2">
      <c r="A162" s="37">
        <v>0</v>
      </c>
      <c r="B162" s="38">
        <v>163</v>
      </c>
      <c r="C162" s="37">
        <f t="shared" si="2"/>
        <v>1.5010890124511281E-6</v>
      </c>
      <c r="D162" s="38" t="s">
        <v>1</v>
      </c>
      <c r="E162" s="38" t="s">
        <v>667</v>
      </c>
      <c r="J162" s="38"/>
    </row>
    <row r="163" spans="1:10" x14ac:dyDescent="0.2">
      <c r="A163" s="37">
        <v>0</v>
      </c>
      <c r="B163" s="38">
        <v>850</v>
      </c>
      <c r="C163" s="37">
        <f t="shared" si="2"/>
        <v>7.8277647888555765E-6</v>
      </c>
      <c r="D163" s="38" t="s">
        <v>516</v>
      </c>
      <c r="E163" s="38" t="s">
        <v>668</v>
      </c>
      <c r="J163" s="38"/>
    </row>
    <row r="164" spans="1:10" x14ac:dyDescent="0.2">
      <c r="A164" s="37">
        <v>0</v>
      </c>
      <c r="B164" s="38">
        <v>679</v>
      </c>
      <c r="C164" s="37">
        <f t="shared" si="2"/>
        <v>6.2530026960387489E-6</v>
      </c>
      <c r="D164" s="38" t="s">
        <v>516</v>
      </c>
      <c r="E164" s="38" t="s">
        <v>669</v>
      </c>
      <c r="J164" s="38"/>
    </row>
    <row r="165" spans="1:10" x14ac:dyDescent="0.2">
      <c r="A165" s="37">
        <v>0</v>
      </c>
      <c r="B165" s="38">
        <v>157</v>
      </c>
      <c r="C165" s="37">
        <f t="shared" si="2"/>
        <v>1.4458342021768535E-6</v>
      </c>
      <c r="D165" s="38" t="s">
        <v>0</v>
      </c>
      <c r="E165" s="38" t="s">
        <v>670</v>
      </c>
      <c r="J165" s="38"/>
    </row>
    <row r="166" spans="1:10" x14ac:dyDescent="0.2">
      <c r="A166" s="37">
        <v>0</v>
      </c>
      <c r="B166" s="38">
        <v>87</v>
      </c>
      <c r="C166" s="37">
        <f t="shared" si="2"/>
        <v>8.0119474897698247E-7</v>
      </c>
      <c r="D166" s="38" t="s">
        <v>0</v>
      </c>
      <c r="E166" s="38" t="s">
        <v>671</v>
      </c>
      <c r="J166" s="38"/>
    </row>
    <row r="167" spans="1:10" x14ac:dyDescent="0.2">
      <c r="A167" s="37">
        <v>0</v>
      </c>
      <c r="B167" s="38">
        <v>87</v>
      </c>
      <c r="C167" s="37">
        <f t="shared" si="2"/>
        <v>8.0119474897698247E-7</v>
      </c>
      <c r="D167" s="38" t="s">
        <v>1</v>
      </c>
      <c r="E167" s="38" t="s">
        <v>672</v>
      </c>
      <c r="J167" s="38"/>
    </row>
    <row r="168" spans="1:10" x14ac:dyDescent="0.2">
      <c r="A168" s="37">
        <v>0</v>
      </c>
      <c r="B168" s="38">
        <v>26</v>
      </c>
      <c r="C168" s="37">
        <f t="shared" si="2"/>
        <v>2.3943751118852349E-7</v>
      </c>
      <c r="D168" s="38" t="s">
        <v>0</v>
      </c>
      <c r="E168" s="38" t="s">
        <v>673</v>
      </c>
      <c r="J168" s="38"/>
    </row>
    <row r="169" spans="1:10" x14ac:dyDescent="0.2">
      <c r="A169" s="37">
        <v>0</v>
      </c>
      <c r="B169" s="38">
        <v>6</v>
      </c>
      <c r="C169" s="37">
        <f t="shared" si="2"/>
        <v>5.5254810274274655E-8</v>
      </c>
      <c r="D169" s="38" t="s">
        <v>0</v>
      </c>
      <c r="E169" s="38" t="s">
        <v>674</v>
      </c>
      <c r="J169" s="38"/>
    </row>
    <row r="170" spans="1:10" x14ac:dyDescent="0.2">
      <c r="A170" s="37">
        <v>0</v>
      </c>
      <c r="B170" s="38">
        <v>6</v>
      </c>
      <c r="C170" s="37">
        <f t="shared" si="2"/>
        <v>5.5254810274274655E-8</v>
      </c>
      <c r="D170" s="38" t="s">
        <v>1</v>
      </c>
      <c r="E170" s="38" t="s">
        <v>675</v>
      </c>
      <c r="J170" s="38"/>
    </row>
    <row r="171" spans="1:10" x14ac:dyDescent="0.2">
      <c r="A171" s="37">
        <v>0</v>
      </c>
      <c r="B171" s="38">
        <v>4</v>
      </c>
      <c r="C171" s="37">
        <f t="shared" si="2"/>
        <v>3.683654018284977E-8</v>
      </c>
      <c r="D171" s="38" t="s">
        <v>0</v>
      </c>
      <c r="E171" s="38" t="s">
        <v>676</v>
      </c>
      <c r="J171" s="38"/>
    </row>
    <row r="172" spans="1:10" x14ac:dyDescent="0.2">
      <c r="A172" s="37">
        <v>0</v>
      </c>
      <c r="B172" s="38">
        <v>597</v>
      </c>
      <c r="C172" s="37">
        <f t="shared" si="2"/>
        <v>5.4978536222903282E-6</v>
      </c>
      <c r="D172" s="38" t="s">
        <v>516</v>
      </c>
      <c r="E172" s="38" t="s">
        <v>677</v>
      </c>
      <c r="J172" s="38"/>
    </row>
    <row r="173" spans="1:10" x14ac:dyDescent="0.2">
      <c r="A173" s="37">
        <v>0</v>
      </c>
      <c r="B173" s="38">
        <v>155</v>
      </c>
      <c r="C173" s="37">
        <f t="shared" si="2"/>
        <v>1.4274159320854286E-6</v>
      </c>
      <c r="D173" s="38" t="s">
        <v>0</v>
      </c>
      <c r="E173" s="38" t="s">
        <v>678</v>
      </c>
      <c r="J173" s="38"/>
    </row>
    <row r="174" spans="1:10" x14ac:dyDescent="0.2">
      <c r="A174" s="37">
        <v>0</v>
      </c>
      <c r="B174" s="38">
        <v>425</v>
      </c>
      <c r="C174" s="37">
        <f t="shared" si="2"/>
        <v>3.9138823944277883E-6</v>
      </c>
      <c r="D174" s="38" t="s">
        <v>516</v>
      </c>
      <c r="E174" s="38" t="s">
        <v>679</v>
      </c>
      <c r="J174" s="38"/>
    </row>
    <row r="175" spans="1:10" x14ac:dyDescent="0.2">
      <c r="A175" s="37">
        <v>0</v>
      </c>
      <c r="B175" s="38">
        <v>233</v>
      </c>
      <c r="C175" s="37">
        <f t="shared" si="2"/>
        <v>2.1457284656509993E-6</v>
      </c>
      <c r="D175" s="38" t="s">
        <v>516</v>
      </c>
      <c r="E175" s="38" t="s">
        <v>680</v>
      </c>
      <c r="J175" s="38"/>
    </row>
    <row r="176" spans="1:10" x14ac:dyDescent="0.2">
      <c r="A176" s="37">
        <v>0</v>
      </c>
      <c r="B176" s="38">
        <v>233</v>
      </c>
      <c r="C176" s="37">
        <f t="shared" si="2"/>
        <v>2.1457284656509993E-6</v>
      </c>
      <c r="D176" s="38" t="s">
        <v>0</v>
      </c>
      <c r="E176" s="38" t="s">
        <v>681</v>
      </c>
      <c r="J176" s="38"/>
    </row>
    <row r="177" spans="1:10" x14ac:dyDescent="0.2">
      <c r="A177" s="37">
        <v>0</v>
      </c>
      <c r="B177" s="38">
        <v>7929</v>
      </c>
      <c r="C177" s="37">
        <f t="shared" si="2"/>
        <v>7.301923177745396E-5</v>
      </c>
      <c r="D177" s="38" t="s">
        <v>514</v>
      </c>
      <c r="E177" s="38" t="s">
        <v>682</v>
      </c>
      <c r="J177" s="38"/>
    </row>
    <row r="178" spans="1:10" x14ac:dyDescent="0.2">
      <c r="A178" s="37">
        <v>0</v>
      </c>
      <c r="B178" s="38">
        <v>5715</v>
      </c>
      <c r="C178" s="37">
        <f t="shared" si="2"/>
        <v>5.263020678624661E-5</v>
      </c>
      <c r="D178" s="38" t="s">
        <v>535</v>
      </c>
      <c r="E178" s="38" t="s">
        <v>683</v>
      </c>
      <c r="J178" s="38"/>
    </row>
    <row r="179" spans="1:10" x14ac:dyDescent="0.2">
      <c r="A179" s="37">
        <v>0</v>
      </c>
      <c r="B179" s="38">
        <v>5376</v>
      </c>
      <c r="C179" s="37">
        <f t="shared" si="2"/>
        <v>4.9508310005750089E-5</v>
      </c>
      <c r="D179" s="38" t="s">
        <v>516</v>
      </c>
      <c r="E179" s="38" t="s">
        <v>684</v>
      </c>
      <c r="J179" s="38"/>
    </row>
    <row r="180" spans="1:10" x14ac:dyDescent="0.2">
      <c r="A180" s="37">
        <v>0</v>
      </c>
      <c r="B180" s="38">
        <v>1557</v>
      </c>
      <c r="C180" s="37">
        <f t="shared" si="2"/>
        <v>1.4338623266174273E-5</v>
      </c>
      <c r="D180" s="38" t="s">
        <v>0</v>
      </c>
      <c r="E180" s="38" t="s">
        <v>685</v>
      </c>
      <c r="J180" s="38"/>
    </row>
    <row r="181" spans="1:10" x14ac:dyDescent="0.2">
      <c r="A181" s="37">
        <v>0</v>
      </c>
      <c r="B181" s="38">
        <v>84</v>
      </c>
      <c r="C181" s="37">
        <f t="shared" si="2"/>
        <v>7.7356734383984514E-7</v>
      </c>
      <c r="D181" s="38" t="s">
        <v>0</v>
      </c>
      <c r="E181" s="38" t="s">
        <v>686</v>
      </c>
      <c r="J181" s="38"/>
    </row>
    <row r="182" spans="1:10" x14ac:dyDescent="0.2">
      <c r="A182" s="37">
        <v>0</v>
      </c>
      <c r="B182" s="38">
        <v>34</v>
      </c>
      <c r="C182" s="37">
        <f t="shared" si="2"/>
        <v>3.1311059155422303E-7</v>
      </c>
      <c r="D182" s="38" t="s">
        <v>0</v>
      </c>
      <c r="E182" s="38" t="s">
        <v>687</v>
      </c>
      <c r="J182" s="38"/>
    </row>
    <row r="183" spans="1:10" x14ac:dyDescent="0.2">
      <c r="A183" s="37">
        <v>0</v>
      </c>
      <c r="B183" s="38">
        <v>327</v>
      </c>
      <c r="C183" s="37">
        <f t="shared" si="2"/>
        <v>3.0113871599479686E-6</v>
      </c>
      <c r="D183" s="38" t="s">
        <v>516</v>
      </c>
      <c r="E183" s="38" t="s">
        <v>688</v>
      </c>
      <c r="J183" s="38"/>
    </row>
    <row r="184" spans="1:10" x14ac:dyDescent="0.2">
      <c r="A184" s="37">
        <v>0</v>
      </c>
      <c r="B184" s="38">
        <v>57</v>
      </c>
      <c r="C184" s="37">
        <f t="shared" si="2"/>
        <v>5.2492069760560924E-7</v>
      </c>
      <c r="D184" s="38" t="s">
        <v>0</v>
      </c>
      <c r="E184" s="38" t="s">
        <v>689</v>
      </c>
      <c r="J184" s="38"/>
    </row>
    <row r="185" spans="1:10" x14ac:dyDescent="0.2">
      <c r="A185" s="37">
        <v>0</v>
      </c>
      <c r="B185" s="38">
        <v>857</v>
      </c>
      <c r="C185" s="37">
        <f t="shared" si="2"/>
        <v>7.8922287341755635E-6</v>
      </c>
      <c r="D185" s="38" t="s">
        <v>516</v>
      </c>
      <c r="E185" s="38" t="s">
        <v>690</v>
      </c>
      <c r="J185" s="38"/>
    </row>
    <row r="186" spans="1:10" x14ac:dyDescent="0.2">
      <c r="A186" s="37">
        <v>0</v>
      </c>
      <c r="B186" s="38">
        <v>857</v>
      </c>
      <c r="C186" s="37">
        <f t="shared" si="2"/>
        <v>7.8922287341755635E-6</v>
      </c>
      <c r="D186" s="38" t="s">
        <v>0</v>
      </c>
      <c r="E186" s="38" t="s">
        <v>691</v>
      </c>
      <c r="J186" s="38"/>
    </row>
    <row r="187" spans="1:10" x14ac:dyDescent="0.2">
      <c r="A187" s="37">
        <v>0</v>
      </c>
      <c r="B187" s="38">
        <v>628</v>
      </c>
      <c r="C187" s="37">
        <f t="shared" si="2"/>
        <v>5.7833368087074138E-6</v>
      </c>
      <c r="D187" s="38" t="s">
        <v>535</v>
      </c>
      <c r="E187" s="38" t="s">
        <v>692</v>
      </c>
      <c r="J187" s="38"/>
    </row>
    <row r="188" spans="1:10" x14ac:dyDescent="0.2">
      <c r="A188" s="37">
        <v>0</v>
      </c>
      <c r="B188" s="38">
        <v>544</v>
      </c>
      <c r="C188" s="37">
        <f t="shared" si="2"/>
        <v>5.0097694648675685E-6</v>
      </c>
      <c r="D188" s="38" t="s">
        <v>516</v>
      </c>
      <c r="E188" s="38" t="s">
        <v>693</v>
      </c>
      <c r="J188" s="38"/>
    </row>
    <row r="189" spans="1:10" x14ac:dyDescent="0.2">
      <c r="A189" s="37">
        <v>0</v>
      </c>
      <c r="B189" s="38">
        <v>84</v>
      </c>
      <c r="C189" s="37">
        <f t="shared" si="2"/>
        <v>7.7356734383984514E-7</v>
      </c>
      <c r="D189" s="38" t="s">
        <v>516</v>
      </c>
      <c r="E189" s="38" t="s">
        <v>694</v>
      </c>
      <c r="J189" s="38"/>
    </row>
    <row r="190" spans="1:10" x14ac:dyDescent="0.2">
      <c r="A190" s="37">
        <v>0</v>
      </c>
      <c r="B190" s="38">
        <v>364</v>
      </c>
      <c r="C190" s="37">
        <f t="shared" si="2"/>
        <v>3.3521251566393293E-6</v>
      </c>
      <c r="D190" s="38" t="s">
        <v>516</v>
      </c>
      <c r="E190" s="38" t="s">
        <v>695</v>
      </c>
      <c r="J190" s="38"/>
    </row>
    <row r="191" spans="1:10" x14ac:dyDescent="0.2">
      <c r="A191" s="37">
        <v>0</v>
      </c>
      <c r="B191" s="38">
        <v>1121</v>
      </c>
      <c r="C191" s="37">
        <f t="shared" si="2"/>
        <v>1.0323440386243649E-5</v>
      </c>
      <c r="D191" s="38" t="s">
        <v>514</v>
      </c>
      <c r="E191" s="38" t="s">
        <v>696</v>
      </c>
      <c r="J191" s="38"/>
    </row>
    <row r="192" spans="1:10" x14ac:dyDescent="0.2">
      <c r="A192" s="37">
        <v>0</v>
      </c>
      <c r="B192" s="38">
        <v>688</v>
      </c>
      <c r="C192" s="37">
        <f t="shared" si="2"/>
        <v>6.3358849114501605E-6</v>
      </c>
      <c r="D192" s="38" t="s">
        <v>535</v>
      </c>
      <c r="E192" s="38" t="s">
        <v>697</v>
      </c>
      <c r="J192" s="38"/>
    </row>
    <row r="193" spans="1:10" x14ac:dyDescent="0.2">
      <c r="A193" s="37">
        <v>0</v>
      </c>
      <c r="B193" s="38">
        <v>456</v>
      </c>
      <c r="C193" s="37">
        <f t="shared" si="2"/>
        <v>4.1993655808448739E-6</v>
      </c>
      <c r="D193" s="38" t="s">
        <v>516</v>
      </c>
      <c r="E193" s="38" t="s">
        <v>698</v>
      </c>
      <c r="J193" s="38"/>
    </row>
    <row r="194" spans="1:10" x14ac:dyDescent="0.2">
      <c r="A194" s="37">
        <v>0</v>
      </c>
      <c r="B194" s="38">
        <v>230</v>
      </c>
      <c r="C194" s="37">
        <f t="shared" si="2"/>
        <v>2.118101060513862E-6</v>
      </c>
      <c r="D194" s="38" t="s">
        <v>516</v>
      </c>
      <c r="E194" s="38" t="s">
        <v>699</v>
      </c>
      <c r="J194" s="38"/>
    </row>
    <row r="195" spans="1:10" x14ac:dyDescent="0.2">
      <c r="A195" s="37">
        <v>0</v>
      </c>
      <c r="B195" s="38">
        <v>418</v>
      </c>
      <c r="C195" s="37">
        <f t="shared" si="2"/>
        <v>3.8494184491078013E-6</v>
      </c>
      <c r="D195" s="38" t="s">
        <v>516</v>
      </c>
      <c r="E195" s="38" t="s">
        <v>700</v>
      </c>
      <c r="J195" s="38"/>
    </row>
    <row r="196" spans="1:10" x14ac:dyDescent="0.2">
      <c r="A196" s="37">
        <v>0</v>
      </c>
      <c r="B196" s="38">
        <v>154</v>
      </c>
      <c r="C196" s="37">
        <f t="shared" si="2"/>
        <v>1.4182067970397161E-6</v>
      </c>
      <c r="D196" s="38" t="s">
        <v>0</v>
      </c>
      <c r="E196" s="38" t="s">
        <v>701</v>
      </c>
      <c r="J196" s="38"/>
    </row>
    <row r="197" spans="1:10" x14ac:dyDescent="0.2">
      <c r="A197" s="37">
        <v>0</v>
      </c>
      <c r="B197" s="38">
        <v>154</v>
      </c>
      <c r="C197" s="37">
        <f t="shared" si="2"/>
        <v>1.4182067970397161E-6</v>
      </c>
      <c r="D197" s="38" t="s">
        <v>1</v>
      </c>
      <c r="E197" s="38" t="s">
        <v>702</v>
      </c>
      <c r="J197" s="38"/>
    </row>
    <row r="198" spans="1:10" x14ac:dyDescent="0.2">
      <c r="A198" s="37">
        <v>0</v>
      </c>
      <c r="B198" s="38">
        <v>100</v>
      </c>
      <c r="C198" s="37">
        <f t="shared" si="2"/>
        <v>9.2091350457124422E-7</v>
      </c>
      <c r="D198" s="38" t="s">
        <v>0</v>
      </c>
      <c r="E198" s="38" t="s">
        <v>703</v>
      </c>
      <c r="J198" s="38"/>
    </row>
    <row r="199" spans="1:10" x14ac:dyDescent="0.2">
      <c r="A199" s="37">
        <v>0</v>
      </c>
      <c r="B199" s="38">
        <v>100</v>
      </c>
      <c r="C199" s="37">
        <f t="shared" si="2"/>
        <v>9.2091350457124422E-7</v>
      </c>
      <c r="D199" s="38" t="s">
        <v>1</v>
      </c>
      <c r="E199" s="38" t="s">
        <v>704</v>
      </c>
      <c r="J199" s="38"/>
    </row>
    <row r="200" spans="1:10" x14ac:dyDescent="0.2">
      <c r="A200" s="37">
        <v>0</v>
      </c>
      <c r="B200" s="38">
        <v>5457</v>
      </c>
      <c r="C200" s="37">
        <f t="shared" si="2"/>
        <v>5.02542499444528E-5</v>
      </c>
      <c r="D200" s="38" t="s">
        <v>637</v>
      </c>
      <c r="E200" s="38" t="s">
        <v>705</v>
      </c>
      <c r="J200" s="38"/>
    </row>
    <row r="201" spans="1:10" x14ac:dyDescent="0.2">
      <c r="A201" s="37">
        <v>0</v>
      </c>
      <c r="B201" s="38">
        <v>4798</v>
      </c>
      <c r="C201" s="37">
        <f t="shared" ref="C201:C264" si="3">B201/$B$8</f>
        <v>4.4185429949328301E-5</v>
      </c>
      <c r="D201" s="38" t="s">
        <v>514</v>
      </c>
      <c r="E201" s="38" t="s">
        <v>706</v>
      </c>
      <c r="J201" s="38"/>
    </row>
    <row r="202" spans="1:10" x14ac:dyDescent="0.2">
      <c r="A202" s="37">
        <v>0</v>
      </c>
      <c r="B202" s="38">
        <v>2523</v>
      </c>
      <c r="C202" s="37">
        <f t="shared" si="3"/>
        <v>2.3234647720332493E-5</v>
      </c>
      <c r="D202" s="38" t="s">
        <v>535</v>
      </c>
      <c r="E202" s="38" t="s">
        <v>707</v>
      </c>
      <c r="J202" s="38"/>
    </row>
    <row r="203" spans="1:10" x14ac:dyDescent="0.2">
      <c r="A203" s="37">
        <v>0</v>
      </c>
      <c r="B203" s="38">
        <v>2523</v>
      </c>
      <c r="C203" s="37">
        <f t="shared" si="3"/>
        <v>2.3234647720332493E-5</v>
      </c>
      <c r="D203" s="38" t="s">
        <v>516</v>
      </c>
      <c r="E203" s="38" t="s">
        <v>708</v>
      </c>
      <c r="J203" s="38"/>
    </row>
    <row r="204" spans="1:10" x14ac:dyDescent="0.2">
      <c r="A204" s="37">
        <v>0</v>
      </c>
      <c r="B204" s="38">
        <v>1072</v>
      </c>
      <c r="C204" s="37">
        <f t="shared" si="3"/>
        <v>9.8721927690037384E-6</v>
      </c>
      <c r="D204" s="38" t="s">
        <v>0</v>
      </c>
      <c r="E204" s="38" t="s">
        <v>709</v>
      </c>
      <c r="J204" s="38"/>
    </row>
    <row r="205" spans="1:10" x14ac:dyDescent="0.2">
      <c r="A205" s="37">
        <v>0</v>
      </c>
      <c r="B205" s="38">
        <v>681</v>
      </c>
      <c r="C205" s="37">
        <f t="shared" si="3"/>
        <v>6.2714209661301735E-6</v>
      </c>
      <c r="D205" s="38" t="s">
        <v>0</v>
      </c>
      <c r="E205" s="38" t="s">
        <v>710</v>
      </c>
      <c r="J205" s="38"/>
    </row>
    <row r="206" spans="1:10" x14ac:dyDescent="0.2">
      <c r="A206" s="37">
        <v>0</v>
      </c>
      <c r="B206" s="38">
        <v>241</v>
      </c>
      <c r="C206" s="37">
        <f t="shared" si="3"/>
        <v>2.2194015460166986E-6</v>
      </c>
      <c r="D206" s="38" t="s">
        <v>0</v>
      </c>
      <c r="E206" s="38" t="s">
        <v>711</v>
      </c>
      <c r="J206" s="38"/>
    </row>
    <row r="207" spans="1:10" x14ac:dyDescent="0.2">
      <c r="A207" s="37">
        <v>0</v>
      </c>
      <c r="B207" s="38">
        <v>134</v>
      </c>
      <c r="C207" s="37">
        <f t="shared" si="3"/>
        <v>1.2340240961254673E-6</v>
      </c>
      <c r="D207" s="38" t="s">
        <v>0</v>
      </c>
      <c r="E207" s="38" t="s">
        <v>712</v>
      </c>
      <c r="J207" s="38"/>
    </row>
    <row r="208" spans="1:10" x14ac:dyDescent="0.2">
      <c r="A208" s="37">
        <v>0</v>
      </c>
      <c r="B208" s="38">
        <v>22</v>
      </c>
      <c r="C208" s="37">
        <f t="shared" si="3"/>
        <v>2.0260097100567375E-7</v>
      </c>
      <c r="D208" s="38" t="s">
        <v>0</v>
      </c>
      <c r="E208" s="38" t="s">
        <v>713</v>
      </c>
      <c r="J208" s="38"/>
    </row>
    <row r="209" spans="1:10" x14ac:dyDescent="0.2">
      <c r="A209" s="37">
        <v>0</v>
      </c>
      <c r="B209" s="38">
        <v>21</v>
      </c>
      <c r="C209" s="37">
        <f t="shared" si="3"/>
        <v>1.9339183595996128E-7</v>
      </c>
      <c r="D209" s="38" t="s">
        <v>0</v>
      </c>
      <c r="E209" s="38" t="s">
        <v>714</v>
      </c>
      <c r="J209" s="38"/>
    </row>
    <row r="210" spans="1:10" x14ac:dyDescent="0.2">
      <c r="A210" s="37">
        <v>0</v>
      </c>
      <c r="B210" s="38">
        <v>792</v>
      </c>
      <c r="C210" s="37">
        <f t="shared" si="3"/>
        <v>7.2936349562042545E-6</v>
      </c>
      <c r="D210" s="38" t="s">
        <v>516</v>
      </c>
      <c r="E210" s="38" t="s">
        <v>715</v>
      </c>
      <c r="J210" s="38"/>
    </row>
    <row r="211" spans="1:10" x14ac:dyDescent="0.2">
      <c r="A211" s="37">
        <v>0</v>
      </c>
      <c r="B211" s="38">
        <v>26</v>
      </c>
      <c r="C211" s="37">
        <f t="shared" si="3"/>
        <v>2.3943751118852349E-7</v>
      </c>
      <c r="D211" s="38" t="s">
        <v>0</v>
      </c>
      <c r="E211" s="38" t="s">
        <v>716</v>
      </c>
      <c r="J211" s="38"/>
    </row>
    <row r="212" spans="1:10" x14ac:dyDescent="0.2">
      <c r="A212" s="37">
        <v>0</v>
      </c>
      <c r="B212" s="38">
        <v>527</v>
      </c>
      <c r="C212" s="37">
        <f t="shared" si="3"/>
        <v>4.8532141690904576E-6</v>
      </c>
      <c r="D212" s="38" t="s">
        <v>516</v>
      </c>
      <c r="E212" s="38" t="s">
        <v>717</v>
      </c>
      <c r="J212" s="38"/>
    </row>
    <row r="213" spans="1:10" x14ac:dyDescent="0.2">
      <c r="A213" s="37">
        <v>0</v>
      </c>
      <c r="B213" s="38">
        <v>16</v>
      </c>
      <c r="C213" s="37">
        <f t="shared" si="3"/>
        <v>1.4734616073139908E-7</v>
      </c>
      <c r="D213" s="38" t="s">
        <v>0</v>
      </c>
      <c r="E213" s="38" t="s">
        <v>718</v>
      </c>
      <c r="J213" s="38"/>
    </row>
    <row r="214" spans="1:10" x14ac:dyDescent="0.2">
      <c r="A214" s="37">
        <v>0</v>
      </c>
      <c r="B214" s="38">
        <v>11</v>
      </c>
      <c r="C214" s="37">
        <f t="shared" si="3"/>
        <v>1.0130048550283687E-7</v>
      </c>
      <c r="D214" s="38" t="s">
        <v>0</v>
      </c>
      <c r="E214" s="38" t="s">
        <v>719</v>
      </c>
      <c r="J214" s="38"/>
    </row>
    <row r="215" spans="1:10" x14ac:dyDescent="0.2">
      <c r="A215" s="37">
        <v>0</v>
      </c>
      <c r="B215" s="38">
        <v>367</v>
      </c>
      <c r="C215" s="37">
        <f t="shared" si="3"/>
        <v>3.3797525617764666E-6</v>
      </c>
      <c r="D215" s="38" t="s">
        <v>535</v>
      </c>
      <c r="E215" s="38" t="s">
        <v>720</v>
      </c>
      <c r="J215" s="38"/>
    </row>
    <row r="216" spans="1:10" x14ac:dyDescent="0.2">
      <c r="A216" s="37">
        <v>0</v>
      </c>
      <c r="B216" s="38">
        <v>335</v>
      </c>
      <c r="C216" s="37">
        <f t="shared" si="3"/>
        <v>3.0850602403136683E-6</v>
      </c>
      <c r="D216" s="38" t="s">
        <v>516</v>
      </c>
      <c r="E216" s="38" t="s">
        <v>721</v>
      </c>
      <c r="J216" s="38"/>
    </row>
    <row r="217" spans="1:10" x14ac:dyDescent="0.2">
      <c r="A217" s="37">
        <v>0</v>
      </c>
      <c r="B217" s="38">
        <v>32</v>
      </c>
      <c r="C217" s="37">
        <f t="shared" si="3"/>
        <v>2.9469232146279816E-7</v>
      </c>
      <c r="D217" s="38" t="s">
        <v>516</v>
      </c>
      <c r="E217" s="38" t="s">
        <v>722</v>
      </c>
      <c r="J217" s="38"/>
    </row>
    <row r="218" spans="1:10" x14ac:dyDescent="0.2">
      <c r="A218" s="37">
        <v>0</v>
      </c>
      <c r="B218" s="38">
        <v>302</v>
      </c>
      <c r="C218" s="37">
        <f t="shared" si="3"/>
        <v>2.7811587838051576E-6</v>
      </c>
      <c r="D218" s="38" t="s">
        <v>516</v>
      </c>
      <c r="E218" s="38" t="s">
        <v>723</v>
      </c>
      <c r="J218" s="38"/>
    </row>
    <row r="219" spans="1:10" x14ac:dyDescent="0.2">
      <c r="A219" s="37">
        <v>0</v>
      </c>
      <c r="B219" s="38">
        <v>302</v>
      </c>
      <c r="C219" s="37">
        <f t="shared" si="3"/>
        <v>2.7811587838051576E-6</v>
      </c>
      <c r="D219" s="38" t="s">
        <v>0</v>
      </c>
      <c r="E219" s="38" t="s">
        <v>724</v>
      </c>
      <c r="J219" s="38"/>
    </row>
    <row r="220" spans="1:10" x14ac:dyDescent="0.2">
      <c r="A220" s="37">
        <v>0</v>
      </c>
      <c r="B220" s="38">
        <v>589</v>
      </c>
      <c r="C220" s="37">
        <f t="shared" si="3"/>
        <v>5.4241805419246289E-6</v>
      </c>
      <c r="D220" s="38" t="s">
        <v>514</v>
      </c>
      <c r="E220" s="38" t="s">
        <v>725</v>
      </c>
      <c r="J220" s="38"/>
    </row>
    <row r="221" spans="1:10" x14ac:dyDescent="0.2">
      <c r="A221" s="37">
        <v>0</v>
      </c>
      <c r="B221" s="38">
        <v>450</v>
      </c>
      <c r="C221" s="37">
        <f t="shared" si="3"/>
        <v>4.1441107705705992E-6</v>
      </c>
      <c r="D221" s="38" t="s">
        <v>516</v>
      </c>
      <c r="E221" s="38" t="s">
        <v>726</v>
      </c>
      <c r="J221" s="38"/>
    </row>
    <row r="222" spans="1:10" x14ac:dyDescent="0.2">
      <c r="A222" s="37">
        <v>0</v>
      </c>
      <c r="B222" s="38">
        <v>233</v>
      </c>
      <c r="C222" s="37">
        <f t="shared" si="3"/>
        <v>2.1457284656509993E-6</v>
      </c>
      <c r="D222" s="38" t="s">
        <v>0</v>
      </c>
      <c r="E222" s="38" t="s">
        <v>727</v>
      </c>
      <c r="J222" s="38"/>
    </row>
    <row r="223" spans="1:10" x14ac:dyDescent="0.2">
      <c r="A223" s="37">
        <v>0</v>
      </c>
      <c r="B223" s="38">
        <v>139</v>
      </c>
      <c r="C223" s="37">
        <f t="shared" si="3"/>
        <v>1.2800697713540295E-6</v>
      </c>
      <c r="D223" s="38" t="s">
        <v>516</v>
      </c>
      <c r="E223" s="38" t="s">
        <v>728</v>
      </c>
      <c r="J223" s="38"/>
    </row>
    <row r="224" spans="1:10" x14ac:dyDescent="0.2">
      <c r="A224" s="37">
        <v>0</v>
      </c>
      <c r="B224" s="38">
        <v>139</v>
      </c>
      <c r="C224" s="37">
        <f t="shared" si="3"/>
        <v>1.2800697713540295E-6</v>
      </c>
      <c r="D224" s="38" t="s">
        <v>0</v>
      </c>
      <c r="E224" s="38" t="s">
        <v>729</v>
      </c>
      <c r="J224" s="38"/>
    </row>
    <row r="225" spans="1:10" x14ac:dyDescent="0.2">
      <c r="A225" s="37">
        <v>0</v>
      </c>
      <c r="B225" s="38">
        <v>625</v>
      </c>
      <c r="C225" s="37">
        <f t="shared" si="3"/>
        <v>5.7557094035702769E-6</v>
      </c>
      <c r="D225" s="38" t="s">
        <v>514</v>
      </c>
      <c r="E225" s="38" t="s">
        <v>730</v>
      </c>
      <c r="J225" s="38"/>
    </row>
    <row r="226" spans="1:10" x14ac:dyDescent="0.2">
      <c r="A226" s="37">
        <v>0</v>
      </c>
      <c r="B226" s="38">
        <v>625</v>
      </c>
      <c r="C226" s="37">
        <f t="shared" si="3"/>
        <v>5.7557094035702769E-6</v>
      </c>
      <c r="D226" s="38" t="s">
        <v>535</v>
      </c>
      <c r="E226" s="38" t="s">
        <v>731</v>
      </c>
      <c r="J226" s="38"/>
    </row>
    <row r="227" spans="1:10" x14ac:dyDescent="0.2">
      <c r="A227" s="37">
        <v>0</v>
      </c>
      <c r="B227" s="38">
        <v>625</v>
      </c>
      <c r="C227" s="37">
        <f t="shared" si="3"/>
        <v>5.7557094035702769E-6</v>
      </c>
      <c r="D227" s="38" t="s">
        <v>516</v>
      </c>
      <c r="E227" s="38" t="s">
        <v>732</v>
      </c>
      <c r="J227" s="38"/>
    </row>
    <row r="228" spans="1:10" x14ac:dyDescent="0.2">
      <c r="A228" s="37">
        <v>0</v>
      </c>
      <c r="B228" s="38">
        <v>49</v>
      </c>
      <c r="C228" s="37">
        <f t="shared" si="3"/>
        <v>4.512476172399097E-7</v>
      </c>
      <c r="D228" s="38" t="s">
        <v>514</v>
      </c>
      <c r="E228" s="38" t="s">
        <v>733</v>
      </c>
      <c r="J228" s="38"/>
    </row>
    <row r="229" spans="1:10" x14ac:dyDescent="0.2">
      <c r="A229" s="37">
        <v>0</v>
      </c>
      <c r="B229" s="38">
        <v>5</v>
      </c>
      <c r="C229" s="37">
        <f t="shared" si="3"/>
        <v>4.6045675228562212E-8</v>
      </c>
      <c r="D229" s="38" t="s">
        <v>516</v>
      </c>
      <c r="E229" s="38" t="s">
        <v>734</v>
      </c>
      <c r="J229" s="38"/>
    </row>
    <row r="230" spans="1:10" x14ac:dyDescent="0.2">
      <c r="A230" s="37">
        <v>0</v>
      </c>
      <c r="B230" s="38">
        <v>5</v>
      </c>
      <c r="C230" s="37">
        <f t="shared" si="3"/>
        <v>4.6045675228562212E-8</v>
      </c>
      <c r="D230" s="38" t="s">
        <v>0</v>
      </c>
      <c r="E230" s="38" t="s">
        <v>735</v>
      </c>
      <c r="J230" s="38"/>
    </row>
    <row r="231" spans="1:10" x14ac:dyDescent="0.2">
      <c r="A231" s="37">
        <v>0</v>
      </c>
      <c r="B231" s="38">
        <v>5</v>
      </c>
      <c r="C231" s="37">
        <f t="shared" si="3"/>
        <v>4.6045675228562212E-8</v>
      </c>
      <c r="D231" s="38" t="s">
        <v>516</v>
      </c>
      <c r="E231" s="38" t="s">
        <v>736</v>
      </c>
      <c r="J231" s="38"/>
    </row>
    <row r="232" spans="1:10" x14ac:dyDescent="0.2">
      <c r="A232" s="37">
        <v>0</v>
      </c>
      <c r="B232" s="38">
        <v>4</v>
      </c>
      <c r="C232" s="37">
        <f t="shared" si="3"/>
        <v>3.683654018284977E-8</v>
      </c>
      <c r="D232" s="38" t="s">
        <v>0</v>
      </c>
      <c r="E232" s="38" t="s">
        <v>737</v>
      </c>
      <c r="J232" s="38"/>
    </row>
    <row r="233" spans="1:10" x14ac:dyDescent="0.2">
      <c r="A233" s="37">
        <v>0</v>
      </c>
      <c r="B233" s="38">
        <v>1</v>
      </c>
      <c r="C233" s="37">
        <f t="shared" si="3"/>
        <v>9.2091350457124424E-9</v>
      </c>
      <c r="D233" s="38" t="s">
        <v>516</v>
      </c>
      <c r="E233" s="38" t="s">
        <v>738</v>
      </c>
      <c r="J233" s="38"/>
    </row>
    <row r="234" spans="1:10" x14ac:dyDescent="0.2">
      <c r="A234" s="37">
        <v>0</v>
      </c>
      <c r="B234" s="38">
        <v>1</v>
      </c>
      <c r="C234" s="37">
        <f t="shared" si="3"/>
        <v>9.2091350457124424E-9</v>
      </c>
      <c r="D234" s="38" t="s">
        <v>0</v>
      </c>
      <c r="E234" s="38" t="s">
        <v>739</v>
      </c>
      <c r="J234" s="38"/>
    </row>
    <row r="235" spans="1:10" x14ac:dyDescent="0.2">
      <c r="A235" s="37">
        <v>0.01</v>
      </c>
      <c r="B235" s="38">
        <v>23149</v>
      </c>
      <c r="C235" s="37">
        <f t="shared" si="3"/>
        <v>2.1318226717319732E-4</v>
      </c>
      <c r="D235" s="38" t="s">
        <v>512</v>
      </c>
      <c r="E235" s="38" t="s">
        <v>740</v>
      </c>
      <c r="J235" s="38"/>
    </row>
    <row r="236" spans="1:10" x14ac:dyDescent="0.2">
      <c r="A236" s="37">
        <v>0.01</v>
      </c>
      <c r="B236" s="38">
        <v>19011</v>
      </c>
      <c r="C236" s="37">
        <f t="shared" si="3"/>
        <v>1.7507486635403926E-4</v>
      </c>
      <c r="D236" s="38" t="s">
        <v>514</v>
      </c>
      <c r="E236" s="38" t="s">
        <v>741</v>
      </c>
      <c r="J236" s="38"/>
    </row>
    <row r="237" spans="1:10" x14ac:dyDescent="0.2">
      <c r="A237" s="37">
        <v>0</v>
      </c>
      <c r="B237" s="38">
        <v>1909</v>
      </c>
      <c r="C237" s="37">
        <f t="shared" si="3"/>
        <v>1.7580238802265052E-5</v>
      </c>
      <c r="D237" s="38" t="s">
        <v>535</v>
      </c>
      <c r="E237" s="38" t="s">
        <v>742</v>
      </c>
      <c r="J237" s="38"/>
    </row>
    <row r="238" spans="1:10" x14ac:dyDescent="0.2">
      <c r="A238" s="37">
        <v>0</v>
      </c>
      <c r="B238" s="38">
        <v>661</v>
      </c>
      <c r="C238" s="37">
        <f t="shared" si="3"/>
        <v>6.0872382652159249E-6</v>
      </c>
      <c r="D238" s="38" t="s">
        <v>516</v>
      </c>
      <c r="E238" s="38" t="s">
        <v>743</v>
      </c>
      <c r="J238" s="38"/>
    </row>
    <row r="239" spans="1:10" x14ac:dyDescent="0.2">
      <c r="A239" s="37">
        <v>0</v>
      </c>
      <c r="B239" s="38">
        <v>356</v>
      </c>
      <c r="C239" s="37">
        <f t="shared" si="3"/>
        <v>3.2784520762736296E-6</v>
      </c>
      <c r="D239" s="38" t="s">
        <v>516</v>
      </c>
      <c r="E239" s="38" t="s">
        <v>744</v>
      </c>
      <c r="J239" s="38"/>
    </row>
    <row r="240" spans="1:10" x14ac:dyDescent="0.2">
      <c r="A240" s="37">
        <v>0</v>
      </c>
      <c r="B240" s="38">
        <v>315</v>
      </c>
      <c r="C240" s="37">
        <f t="shared" si="3"/>
        <v>2.9008775393994196E-6</v>
      </c>
      <c r="D240" s="38" t="s">
        <v>516</v>
      </c>
      <c r="E240" s="38" t="s">
        <v>745</v>
      </c>
      <c r="J240" s="38"/>
    </row>
    <row r="241" spans="1:10" x14ac:dyDescent="0.2">
      <c r="A241" s="37">
        <v>0</v>
      </c>
      <c r="B241" s="38">
        <v>301</v>
      </c>
      <c r="C241" s="37">
        <f t="shared" si="3"/>
        <v>2.7719496487594453E-6</v>
      </c>
      <c r="D241" s="38" t="s">
        <v>516</v>
      </c>
      <c r="E241" s="38" t="s">
        <v>746</v>
      </c>
      <c r="J241" s="38"/>
    </row>
    <row r="242" spans="1:10" x14ac:dyDescent="0.2">
      <c r="A242" s="37">
        <v>0</v>
      </c>
      <c r="B242" s="38">
        <v>172</v>
      </c>
      <c r="C242" s="37">
        <f t="shared" si="3"/>
        <v>1.5839712278625401E-6</v>
      </c>
      <c r="D242" s="38" t="s">
        <v>516</v>
      </c>
      <c r="E242" s="38" t="s">
        <v>747</v>
      </c>
      <c r="J242" s="38"/>
    </row>
    <row r="243" spans="1:10" x14ac:dyDescent="0.2">
      <c r="A243" s="37">
        <v>0</v>
      </c>
      <c r="B243" s="38">
        <v>40</v>
      </c>
      <c r="C243" s="37">
        <f t="shared" si="3"/>
        <v>3.683654018284977E-7</v>
      </c>
      <c r="D243" s="38" t="s">
        <v>516</v>
      </c>
      <c r="E243" s="38" t="s">
        <v>748</v>
      </c>
      <c r="J243" s="38"/>
    </row>
    <row r="244" spans="1:10" x14ac:dyDescent="0.2">
      <c r="A244" s="37">
        <v>0</v>
      </c>
      <c r="B244" s="38">
        <v>18</v>
      </c>
      <c r="C244" s="37">
        <f t="shared" si="3"/>
        <v>1.6576443082282398E-7</v>
      </c>
      <c r="D244" s="38" t="s">
        <v>516</v>
      </c>
      <c r="E244" s="38" t="s">
        <v>749</v>
      </c>
      <c r="J244" s="38"/>
    </row>
    <row r="245" spans="1:10" x14ac:dyDescent="0.2">
      <c r="A245" s="37">
        <v>0</v>
      </c>
      <c r="B245" s="38">
        <v>1255</v>
      </c>
      <c r="C245" s="37">
        <f t="shared" si="3"/>
        <v>1.1557464482369116E-5</v>
      </c>
      <c r="D245" s="38" t="s">
        <v>516</v>
      </c>
      <c r="E245" s="38" t="s">
        <v>750</v>
      </c>
      <c r="J245" s="38"/>
    </row>
    <row r="246" spans="1:10" x14ac:dyDescent="0.2">
      <c r="A246" s="37">
        <v>0</v>
      </c>
      <c r="B246" s="38">
        <v>1255</v>
      </c>
      <c r="C246" s="37">
        <f t="shared" si="3"/>
        <v>1.1557464482369116E-5</v>
      </c>
      <c r="D246" s="38" t="s">
        <v>0</v>
      </c>
      <c r="E246" s="38" t="s">
        <v>751</v>
      </c>
      <c r="J246" s="38"/>
    </row>
    <row r="247" spans="1:10" x14ac:dyDescent="0.2">
      <c r="A247" s="37">
        <v>0</v>
      </c>
      <c r="B247" s="38">
        <v>855</v>
      </c>
      <c r="C247" s="37">
        <f t="shared" si="3"/>
        <v>7.8738104640841389E-6</v>
      </c>
      <c r="D247" s="38" t="s">
        <v>516</v>
      </c>
      <c r="E247" s="38" t="s">
        <v>752</v>
      </c>
      <c r="J247" s="38"/>
    </row>
    <row r="248" spans="1:10" x14ac:dyDescent="0.2">
      <c r="A248" s="37">
        <v>0</v>
      </c>
      <c r="B248" s="38">
        <v>392</v>
      </c>
      <c r="C248" s="37">
        <f t="shared" si="3"/>
        <v>3.6099809379192776E-6</v>
      </c>
      <c r="D248" s="38" t="s">
        <v>516</v>
      </c>
      <c r="E248" s="38" t="s">
        <v>753</v>
      </c>
      <c r="J248" s="38"/>
    </row>
    <row r="249" spans="1:10" x14ac:dyDescent="0.2">
      <c r="A249" s="37">
        <v>0</v>
      </c>
      <c r="B249" s="38">
        <v>241</v>
      </c>
      <c r="C249" s="37">
        <f t="shared" si="3"/>
        <v>2.2194015460166986E-6</v>
      </c>
      <c r="D249" s="38" t="s">
        <v>516</v>
      </c>
      <c r="E249" s="38" t="s">
        <v>754</v>
      </c>
      <c r="J249" s="38"/>
    </row>
    <row r="250" spans="1:10" x14ac:dyDescent="0.2">
      <c r="A250" s="37">
        <v>0</v>
      </c>
      <c r="B250" s="38">
        <v>172</v>
      </c>
      <c r="C250" s="37">
        <f t="shared" si="3"/>
        <v>1.5839712278625401E-6</v>
      </c>
      <c r="D250" s="38" t="s">
        <v>516</v>
      </c>
      <c r="E250" s="38" t="s">
        <v>755</v>
      </c>
      <c r="J250" s="38"/>
    </row>
    <row r="251" spans="1:10" x14ac:dyDescent="0.2">
      <c r="A251" s="37">
        <v>0</v>
      </c>
      <c r="B251" s="38">
        <v>170</v>
      </c>
      <c r="C251" s="37">
        <f t="shared" si="3"/>
        <v>1.5655529577711153E-6</v>
      </c>
      <c r="D251" s="38" t="s">
        <v>516</v>
      </c>
      <c r="E251" s="38" t="s">
        <v>756</v>
      </c>
      <c r="J251" s="38"/>
    </row>
    <row r="252" spans="1:10" x14ac:dyDescent="0.2">
      <c r="A252" s="37">
        <v>0</v>
      </c>
      <c r="B252" s="38">
        <v>99</v>
      </c>
      <c r="C252" s="37">
        <f t="shared" si="3"/>
        <v>9.1170436952553181E-7</v>
      </c>
      <c r="D252" s="38" t="s">
        <v>516</v>
      </c>
      <c r="E252" s="38" t="s">
        <v>757</v>
      </c>
      <c r="J252" s="38"/>
    </row>
    <row r="253" spans="1:10" x14ac:dyDescent="0.2">
      <c r="A253" s="37">
        <v>0</v>
      </c>
      <c r="B253" s="38">
        <v>23</v>
      </c>
      <c r="C253" s="37">
        <f t="shared" si="3"/>
        <v>2.1181010605138618E-7</v>
      </c>
      <c r="D253" s="38" t="s">
        <v>516</v>
      </c>
      <c r="E253" s="38" t="s">
        <v>758</v>
      </c>
      <c r="J253" s="38"/>
    </row>
    <row r="254" spans="1:10" x14ac:dyDescent="0.2">
      <c r="A254" s="37">
        <v>0</v>
      </c>
      <c r="B254" s="38">
        <v>23</v>
      </c>
      <c r="C254" s="37">
        <f t="shared" si="3"/>
        <v>2.1181010605138618E-7</v>
      </c>
      <c r="D254" s="38" t="s">
        <v>0</v>
      </c>
      <c r="E254" s="38" t="s">
        <v>759</v>
      </c>
      <c r="J254" s="38"/>
    </row>
    <row r="255" spans="1:10" x14ac:dyDescent="0.2">
      <c r="A255" s="37">
        <v>0</v>
      </c>
      <c r="B255" s="38">
        <v>6</v>
      </c>
      <c r="C255" s="37">
        <f t="shared" si="3"/>
        <v>5.5254810274274655E-8</v>
      </c>
      <c r="D255" s="38" t="s">
        <v>516</v>
      </c>
      <c r="E255" s="38" t="s">
        <v>760</v>
      </c>
      <c r="J255" s="38"/>
    </row>
    <row r="256" spans="1:10" x14ac:dyDescent="0.2">
      <c r="A256" s="37">
        <v>0</v>
      </c>
      <c r="B256" s="38">
        <v>6</v>
      </c>
      <c r="C256" s="37">
        <f t="shared" si="3"/>
        <v>5.5254810274274655E-8</v>
      </c>
      <c r="D256" s="38" t="s">
        <v>0</v>
      </c>
      <c r="E256" s="38" t="s">
        <v>761</v>
      </c>
      <c r="J256" s="38"/>
    </row>
    <row r="257" spans="1:10" x14ac:dyDescent="0.2">
      <c r="A257" s="37">
        <v>0</v>
      </c>
      <c r="B257" s="38">
        <v>2268</v>
      </c>
      <c r="C257" s="37">
        <f t="shared" si="3"/>
        <v>2.0886318283675819E-5</v>
      </c>
      <c r="D257" s="38" t="s">
        <v>514</v>
      </c>
      <c r="E257" s="38" t="s">
        <v>762</v>
      </c>
      <c r="J257" s="38"/>
    </row>
    <row r="258" spans="1:10" x14ac:dyDescent="0.2">
      <c r="A258" s="37">
        <v>0</v>
      </c>
      <c r="B258" s="38">
        <v>1484</v>
      </c>
      <c r="C258" s="37">
        <f t="shared" si="3"/>
        <v>1.3666356407837265E-5</v>
      </c>
      <c r="D258" s="38" t="s">
        <v>516</v>
      </c>
      <c r="E258" s="38" t="s">
        <v>763</v>
      </c>
      <c r="J258" s="38"/>
    </row>
    <row r="259" spans="1:10" x14ac:dyDescent="0.2">
      <c r="A259" s="37">
        <v>0</v>
      </c>
      <c r="B259" s="38">
        <v>1228</v>
      </c>
      <c r="C259" s="37">
        <f t="shared" si="3"/>
        <v>1.130881783613488E-5</v>
      </c>
      <c r="D259" s="38" t="s">
        <v>0</v>
      </c>
      <c r="E259" s="38" t="s">
        <v>764</v>
      </c>
      <c r="J259" s="38"/>
    </row>
    <row r="260" spans="1:10" x14ac:dyDescent="0.2">
      <c r="A260" s="37">
        <v>0</v>
      </c>
      <c r="B260" s="38">
        <v>576</v>
      </c>
      <c r="C260" s="37">
        <f t="shared" si="3"/>
        <v>5.3044617863303673E-6</v>
      </c>
      <c r="D260" s="38" t="s">
        <v>516</v>
      </c>
      <c r="E260" s="38" t="s">
        <v>765</v>
      </c>
      <c r="J260" s="38"/>
    </row>
    <row r="261" spans="1:10" x14ac:dyDescent="0.2">
      <c r="A261" s="37">
        <v>0</v>
      </c>
      <c r="B261" s="38">
        <v>220</v>
      </c>
      <c r="C261" s="37">
        <f t="shared" si="3"/>
        <v>2.0260097100567373E-6</v>
      </c>
      <c r="D261" s="38" t="s">
        <v>0</v>
      </c>
      <c r="E261" s="38" t="s">
        <v>766</v>
      </c>
      <c r="J261" s="38"/>
    </row>
    <row r="262" spans="1:10" x14ac:dyDescent="0.2">
      <c r="A262" s="37">
        <v>0</v>
      </c>
      <c r="B262" s="38">
        <v>122</v>
      </c>
      <c r="C262" s="37">
        <f t="shared" si="3"/>
        <v>1.123514475576918E-6</v>
      </c>
      <c r="D262" s="38" t="s">
        <v>0</v>
      </c>
      <c r="E262" s="38" t="s">
        <v>767</v>
      </c>
      <c r="J262" s="38"/>
    </row>
    <row r="263" spans="1:10" x14ac:dyDescent="0.2">
      <c r="A263" s="37">
        <v>0</v>
      </c>
      <c r="B263" s="38">
        <v>80</v>
      </c>
      <c r="C263" s="37">
        <f t="shared" si="3"/>
        <v>7.367308036569954E-7</v>
      </c>
      <c r="D263" s="38" t="s">
        <v>0</v>
      </c>
      <c r="E263" s="38" t="s">
        <v>768</v>
      </c>
      <c r="J263" s="38"/>
    </row>
    <row r="264" spans="1:10" x14ac:dyDescent="0.2">
      <c r="A264" s="37">
        <v>0</v>
      </c>
      <c r="B264" s="38">
        <v>37</v>
      </c>
      <c r="C264" s="37">
        <f t="shared" si="3"/>
        <v>3.4073799669136036E-7</v>
      </c>
      <c r="D264" s="38" t="s">
        <v>516</v>
      </c>
      <c r="E264" s="38" t="s">
        <v>769</v>
      </c>
      <c r="J264" s="38"/>
    </row>
    <row r="265" spans="1:10" x14ac:dyDescent="0.2">
      <c r="A265" s="37">
        <v>0</v>
      </c>
      <c r="B265" s="38">
        <v>1097</v>
      </c>
      <c r="C265" s="37">
        <f t="shared" ref="C265:C328" si="4">B265/$B$8</f>
        <v>1.010242114514655E-5</v>
      </c>
      <c r="D265" s="38" t="s">
        <v>514</v>
      </c>
      <c r="E265" s="38" t="s">
        <v>770</v>
      </c>
      <c r="J265" s="38"/>
    </row>
    <row r="266" spans="1:10" x14ac:dyDescent="0.2">
      <c r="A266" s="37">
        <v>0</v>
      </c>
      <c r="B266" s="38">
        <v>660</v>
      </c>
      <c r="C266" s="37">
        <f t="shared" si="4"/>
        <v>6.0780291301702118E-6</v>
      </c>
      <c r="D266" s="38" t="s">
        <v>516</v>
      </c>
      <c r="E266" s="38" t="s">
        <v>771</v>
      </c>
      <c r="J266" s="38"/>
    </row>
    <row r="267" spans="1:10" x14ac:dyDescent="0.2">
      <c r="A267" s="37">
        <v>0</v>
      </c>
      <c r="B267" s="38">
        <v>432</v>
      </c>
      <c r="C267" s="37">
        <f t="shared" si="4"/>
        <v>3.9783463397477752E-6</v>
      </c>
      <c r="D267" s="38" t="s">
        <v>535</v>
      </c>
      <c r="E267" s="38" t="s">
        <v>772</v>
      </c>
      <c r="J267" s="38"/>
    </row>
    <row r="268" spans="1:10" x14ac:dyDescent="0.2">
      <c r="A268" s="37">
        <v>0</v>
      </c>
      <c r="B268" s="38">
        <v>432</v>
      </c>
      <c r="C268" s="37">
        <f t="shared" si="4"/>
        <v>3.9783463397477752E-6</v>
      </c>
      <c r="D268" s="38" t="s">
        <v>516</v>
      </c>
      <c r="E268" s="38" t="s">
        <v>773</v>
      </c>
      <c r="J268" s="38"/>
    </row>
    <row r="269" spans="1:10" x14ac:dyDescent="0.2">
      <c r="A269" s="37">
        <v>0.01</v>
      </c>
      <c r="B269" s="38">
        <v>22420</v>
      </c>
      <c r="C269" s="37">
        <f t="shared" si="4"/>
        <v>2.0646880772487298E-4</v>
      </c>
      <c r="D269" s="38" t="s">
        <v>512</v>
      </c>
      <c r="E269" s="38" t="s">
        <v>774</v>
      </c>
      <c r="J269" s="38"/>
    </row>
    <row r="270" spans="1:10" x14ac:dyDescent="0.2">
      <c r="A270" s="37">
        <v>0.01</v>
      </c>
      <c r="B270" s="38">
        <v>11916</v>
      </c>
      <c r="C270" s="37">
        <f t="shared" si="4"/>
        <v>1.0973605320470947E-4</v>
      </c>
      <c r="D270" s="38" t="s">
        <v>514</v>
      </c>
      <c r="E270" s="38" t="s">
        <v>775</v>
      </c>
      <c r="J270" s="38"/>
    </row>
    <row r="271" spans="1:10" x14ac:dyDescent="0.2">
      <c r="A271" s="37">
        <v>0.01</v>
      </c>
      <c r="B271" s="38">
        <v>11916</v>
      </c>
      <c r="C271" s="37">
        <f t="shared" si="4"/>
        <v>1.0973605320470947E-4</v>
      </c>
      <c r="D271" s="38" t="s">
        <v>516</v>
      </c>
      <c r="E271" s="38" t="s">
        <v>776</v>
      </c>
      <c r="J271" s="38"/>
    </row>
    <row r="272" spans="1:10" x14ac:dyDescent="0.2">
      <c r="A272" s="37">
        <v>0.01</v>
      </c>
      <c r="B272" s="38">
        <v>11916</v>
      </c>
      <c r="C272" s="37">
        <f t="shared" si="4"/>
        <v>1.0973605320470947E-4</v>
      </c>
      <c r="D272" s="38" t="s">
        <v>0</v>
      </c>
      <c r="E272" s="38" t="s">
        <v>777</v>
      </c>
      <c r="J272" s="38"/>
    </row>
    <row r="273" spans="1:10" x14ac:dyDescent="0.2">
      <c r="A273" s="37">
        <v>0</v>
      </c>
      <c r="B273" s="38">
        <v>6358</v>
      </c>
      <c r="C273" s="37">
        <f t="shared" si="4"/>
        <v>5.8551680620639712E-5</v>
      </c>
      <c r="D273" s="38" t="s">
        <v>514</v>
      </c>
      <c r="E273" s="38" t="s">
        <v>778</v>
      </c>
      <c r="J273" s="38"/>
    </row>
    <row r="274" spans="1:10" x14ac:dyDescent="0.2">
      <c r="A274" s="37">
        <v>0</v>
      </c>
      <c r="B274" s="38">
        <v>6358</v>
      </c>
      <c r="C274" s="37">
        <f t="shared" si="4"/>
        <v>5.8551680620639712E-5</v>
      </c>
      <c r="D274" s="38" t="s">
        <v>535</v>
      </c>
      <c r="E274" s="38" t="s">
        <v>779</v>
      </c>
      <c r="J274" s="38"/>
    </row>
    <row r="275" spans="1:10" x14ac:dyDescent="0.2">
      <c r="A275" s="37">
        <v>0</v>
      </c>
      <c r="B275" s="38">
        <v>5827</v>
      </c>
      <c r="C275" s="37">
        <f t="shared" si="4"/>
        <v>5.3661629911366401E-5</v>
      </c>
      <c r="D275" s="38" t="s">
        <v>516</v>
      </c>
      <c r="E275" s="38" t="s">
        <v>780</v>
      </c>
      <c r="J275" s="38"/>
    </row>
    <row r="276" spans="1:10" x14ac:dyDescent="0.2">
      <c r="A276" s="37">
        <v>0</v>
      </c>
      <c r="B276" s="38">
        <v>322</v>
      </c>
      <c r="C276" s="37">
        <f t="shared" si="4"/>
        <v>2.9653414847194066E-6</v>
      </c>
      <c r="D276" s="38" t="s">
        <v>516</v>
      </c>
      <c r="E276" s="38" t="s">
        <v>781</v>
      </c>
      <c r="J276" s="38"/>
    </row>
    <row r="277" spans="1:10" x14ac:dyDescent="0.2">
      <c r="A277" s="37">
        <v>0</v>
      </c>
      <c r="B277" s="38">
        <v>204</v>
      </c>
      <c r="C277" s="37">
        <f t="shared" si="4"/>
        <v>1.8786635493253383E-6</v>
      </c>
      <c r="D277" s="38" t="s">
        <v>516</v>
      </c>
      <c r="E277" s="38" t="s">
        <v>782</v>
      </c>
      <c r="J277" s="38"/>
    </row>
    <row r="278" spans="1:10" x14ac:dyDescent="0.2">
      <c r="A278" s="37">
        <v>0</v>
      </c>
      <c r="B278" s="38">
        <v>1458</v>
      </c>
      <c r="C278" s="37">
        <f t="shared" si="4"/>
        <v>1.3426918896648742E-5</v>
      </c>
      <c r="D278" s="38" t="s">
        <v>514</v>
      </c>
      <c r="E278" s="38" t="s">
        <v>783</v>
      </c>
      <c r="J278" s="38"/>
    </row>
    <row r="279" spans="1:10" x14ac:dyDescent="0.2">
      <c r="A279" s="37">
        <v>0</v>
      </c>
      <c r="B279" s="38">
        <v>1006</v>
      </c>
      <c r="C279" s="37">
        <f t="shared" si="4"/>
        <v>9.2643898559867179E-6</v>
      </c>
      <c r="D279" s="38" t="s">
        <v>516</v>
      </c>
      <c r="E279" s="38" t="s">
        <v>784</v>
      </c>
      <c r="J279" s="38"/>
    </row>
    <row r="280" spans="1:10" x14ac:dyDescent="0.2">
      <c r="A280" s="37">
        <v>0</v>
      </c>
      <c r="B280" s="38">
        <v>868</v>
      </c>
      <c r="C280" s="37">
        <f t="shared" si="4"/>
        <v>7.9935292196783997E-6</v>
      </c>
      <c r="D280" s="38" t="s">
        <v>0</v>
      </c>
      <c r="E280" s="38" t="s">
        <v>785</v>
      </c>
      <c r="J280" s="38"/>
    </row>
    <row r="281" spans="1:10" x14ac:dyDescent="0.2">
      <c r="A281" s="37">
        <v>0</v>
      </c>
      <c r="B281" s="38">
        <v>99</v>
      </c>
      <c r="C281" s="37">
        <f t="shared" si="4"/>
        <v>9.1170436952553181E-7</v>
      </c>
      <c r="D281" s="38" t="s">
        <v>0</v>
      </c>
      <c r="E281" s="38" t="s">
        <v>786</v>
      </c>
      <c r="J281" s="38"/>
    </row>
    <row r="282" spans="1:10" x14ac:dyDescent="0.2">
      <c r="A282" s="37">
        <v>0</v>
      </c>
      <c r="B282" s="38">
        <v>220</v>
      </c>
      <c r="C282" s="37">
        <f t="shared" si="4"/>
        <v>2.0260097100567373E-6</v>
      </c>
      <c r="D282" s="38" t="s">
        <v>516</v>
      </c>
      <c r="E282" s="38" t="s">
        <v>787</v>
      </c>
      <c r="J282" s="38"/>
    </row>
    <row r="283" spans="1:10" x14ac:dyDescent="0.2">
      <c r="A283" s="37">
        <v>0</v>
      </c>
      <c r="B283" s="38">
        <v>220</v>
      </c>
      <c r="C283" s="37">
        <f t="shared" si="4"/>
        <v>2.0260097100567373E-6</v>
      </c>
      <c r="D283" s="38" t="s">
        <v>0</v>
      </c>
      <c r="E283" s="38" t="s">
        <v>788</v>
      </c>
      <c r="J283" s="38"/>
    </row>
    <row r="284" spans="1:10" x14ac:dyDescent="0.2">
      <c r="A284" s="37">
        <v>0</v>
      </c>
      <c r="B284" s="38">
        <v>198</v>
      </c>
      <c r="C284" s="37">
        <f t="shared" si="4"/>
        <v>1.8234087390510636E-6</v>
      </c>
      <c r="D284" s="38" t="s">
        <v>535</v>
      </c>
      <c r="E284" s="38" t="s">
        <v>789</v>
      </c>
      <c r="J284" s="38"/>
    </row>
    <row r="285" spans="1:10" x14ac:dyDescent="0.2">
      <c r="A285" s="37">
        <v>0</v>
      </c>
      <c r="B285" s="38">
        <v>198</v>
      </c>
      <c r="C285" s="37">
        <f t="shared" si="4"/>
        <v>1.8234087390510636E-6</v>
      </c>
      <c r="D285" s="38" t="s">
        <v>516</v>
      </c>
      <c r="E285" s="38" t="s">
        <v>790</v>
      </c>
      <c r="J285" s="38"/>
    </row>
    <row r="286" spans="1:10" x14ac:dyDescent="0.2">
      <c r="A286" s="37">
        <v>0</v>
      </c>
      <c r="B286" s="38">
        <v>991</v>
      </c>
      <c r="C286" s="37">
        <f t="shared" si="4"/>
        <v>9.1262528303010308E-6</v>
      </c>
      <c r="D286" s="38" t="s">
        <v>514</v>
      </c>
      <c r="E286" s="38" t="s">
        <v>791</v>
      </c>
      <c r="J286" s="38"/>
    </row>
    <row r="287" spans="1:10" x14ac:dyDescent="0.2">
      <c r="A287" s="37">
        <v>0</v>
      </c>
      <c r="B287" s="38">
        <v>991</v>
      </c>
      <c r="C287" s="37">
        <f t="shared" si="4"/>
        <v>9.1262528303010308E-6</v>
      </c>
      <c r="D287" s="38" t="s">
        <v>516</v>
      </c>
      <c r="E287" s="38" t="s">
        <v>792</v>
      </c>
      <c r="J287" s="38"/>
    </row>
    <row r="288" spans="1:10" x14ac:dyDescent="0.2">
      <c r="A288" s="37">
        <v>0</v>
      </c>
      <c r="B288" s="38">
        <v>991</v>
      </c>
      <c r="C288" s="37">
        <f t="shared" si="4"/>
        <v>9.1262528303010308E-6</v>
      </c>
      <c r="D288" s="38" t="s">
        <v>0</v>
      </c>
      <c r="E288" s="38" t="s">
        <v>793</v>
      </c>
      <c r="J288" s="38"/>
    </row>
    <row r="289" spans="1:10" x14ac:dyDescent="0.2">
      <c r="A289" s="37">
        <v>0</v>
      </c>
      <c r="B289" s="38">
        <v>346</v>
      </c>
      <c r="C289" s="37">
        <f t="shared" si="4"/>
        <v>3.1863607258165053E-6</v>
      </c>
      <c r="D289" s="38" t="s">
        <v>514</v>
      </c>
      <c r="E289" s="38" t="s">
        <v>794</v>
      </c>
      <c r="J289" s="38"/>
    </row>
    <row r="290" spans="1:10" x14ac:dyDescent="0.2">
      <c r="A290" s="37">
        <v>0</v>
      </c>
      <c r="B290" s="38">
        <v>346</v>
      </c>
      <c r="C290" s="37">
        <f t="shared" si="4"/>
        <v>3.1863607258165053E-6</v>
      </c>
      <c r="D290" s="38" t="s">
        <v>516</v>
      </c>
      <c r="E290" s="38" t="s">
        <v>795</v>
      </c>
      <c r="J290" s="38"/>
    </row>
    <row r="291" spans="1:10" x14ac:dyDescent="0.2">
      <c r="A291" s="37">
        <v>0</v>
      </c>
      <c r="B291" s="38">
        <v>167</v>
      </c>
      <c r="C291" s="37">
        <f t="shared" si="4"/>
        <v>1.537925552633978E-6</v>
      </c>
      <c r="D291" s="38" t="s">
        <v>514</v>
      </c>
      <c r="E291" s="38" t="s">
        <v>796</v>
      </c>
      <c r="J291" s="38"/>
    </row>
    <row r="292" spans="1:10" x14ac:dyDescent="0.2">
      <c r="A292" s="37">
        <v>0</v>
      </c>
      <c r="B292" s="38">
        <v>167</v>
      </c>
      <c r="C292" s="37">
        <f t="shared" si="4"/>
        <v>1.537925552633978E-6</v>
      </c>
      <c r="D292" s="38" t="s">
        <v>535</v>
      </c>
      <c r="E292" s="38" t="s">
        <v>797</v>
      </c>
      <c r="J292" s="38"/>
    </row>
    <row r="293" spans="1:10" x14ac:dyDescent="0.2">
      <c r="A293" s="37">
        <v>0</v>
      </c>
      <c r="B293" s="38">
        <v>167</v>
      </c>
      <c r="C293" s="37">
        <f t="shared" si="4"/>
        <v>1.537925552633978E-6</v>
      </c>
      <c r="D293" s="38" t="s">
        <v>516</v>
      </c>
      <c r="E293" s="38" t="s">
        <v>798</v>
      </c>
      <c r="J293" s="38"/>
    </row>
    <row r="294" spans="1:10" x14ac:dyDescent="0.2">
      <c r="A294" s="37">
        <v>0</v>
      </c>
      <c r="B294" s="38">
        <v>120</v>
      </c>
      <c r="C294" s="37">
        <f t="shared" si="4"/>
        <v>1.1050962054854931E-6</v>
      </c>
      <c r="D294" s="38" t="s">
        <v>514</v>
      </c>
      <c r="E294" s="38" t="s">
        <v>799</v>
      </c>
      <c r="J294" s="38"/>
    </row>
    <row r="295" spans="1:10" x14ac:dyDescent="0.2">
      <c r="A295" s="37">
        <v>0</v>
      </c>
      <c r="B295" s="38">
        <v>120</v>
      </c>
      <c r="C295" s="37">
        <f t="shared" si="4"/>
        <v>1.1050962054854931E-6</v>
      </c>
      <c r="D295" s="38" t="s">
        <v>516</v>
      </c>
      <c r="E295" s="38" t="s">
        <v>800</v>
      </c>
      <c r="J295" s="38"/>
    </row>
    <row r="296" spans="1:10" x14ac:dyDescent="0.2">
      <c r="A296" s="37">
        <v>0</v>
      </c>
      <c r="B296" s="38">
        <v>70</v>
      </c>
      <c r="C296" s="37">
        <f t="shared" si="4"/>
        <v>6.4463945319987098E-7</v>
      </c>
      <c r="D296" s="38" t="s">
        <v>514</v>
      </c>
      <c r="E296" s="38" t="s">
        <v>801</v>
      </c>
      <c r="J296" s="38"/>
    </row>
    <row r="297" spans="1:10" x14ac:dyDescent="0.2">
      <c r="A297" s="37">
        <v>0</v>
      </c>
      <c r="B297" s="38">
        <v>70</v>
      </c>
      <c r="C297" s="37">
        <f t="shared" si="4"/>
        <v>6.4463945319987098E-7</v>
      </c>
      <c r="D297" s="38" t="s">
        <v>516</v>
      </c>
      <c r="E297" s="38" t="s">
        <v>802</v>
      </c>
      <c r="J297" s="38"/>
    </row>
    <row r="298" spans="1:10" x14ac:dyDescent="0.2">
      <c r="A298" s="37">
        <v>0.01</v>
      </c>
      <c r="B298" s="38">
        <v>17802</v>
      </c>
      <c r="C298" s="37">
        <f t="shared" si="4"/>
        <v>1.639410220837729E-4</v>
      </c>
      <c r="D298" s="38" t="s">
        <v>512</v>
      </c>
      <c r="E298" s="38" t="s">
        <v>803</v>
      </c>
      <c r="J298" s="38"/>
    </row>
    <row r="299" spans="1:10" x14ac:dyDescent="0.2">
      <c r="A299" s="37">
        <v>0.01</v>
      </c>
      <c r="B299" s="38">
        <v>9798</v>
      </c>
      <c r="C299" s="37">
        <f t="shared" si="4"/>
        <v>9.023110517789051E-5</v>
      </c>
      <c r="D299" s="38" t="s">
        <v>514</v>
      </c>
      <c r="E299" s="38" t="s">
        <v>804</v>
      </c>
      <c r="J299" s="38"/>
    </row>
    <row r="300" spans="1:10" x14ac:dyDescent="0.2">
      <c r="A300" s="37">
        <v>0</v>
      </c>
      <c r="B300" s="38">
        <v>4924</v>
      </c>
      <c r="C300" s="37">
        <f t="shared" si="4"/>
        <v>4.534578096508807E-5</v>
      </c>
      <c r="D300" s="38" t="s">
        <v>535</v>
      </c>
      <c r="E300" s="38" t="s">
        <v>805</v>
      </c>
      <c r="J300" s="38"/>
    </row>
    <row r="301" spans="1:10" x14ac:dyDescent="0.2">
      <c r="A301" s="37">
        <v>0</v>
      </c>
      <c r="B301" s="38">
        <v>2147</v>
      </c>
      <c r="C301" s="37">
        <f t="shared" si="4"/>
        <v>1.9772012943144613E-5</v>
      </c>
      <c r="D301" s="38" t="s">
        <v>516</v>
      </c>
      <c r="E301" s="38" t="s">
        <v>806</v>
      </c>
      <c r="J301" s="38"/>
    </row>
    <row r="302" spans="1:10" x14ac:dyDescent="0.2">
      <c r="A302" s="37">
        <v>0</v>
      </c>
      <c r="B302" s="38">
        <v>688</v>
      </c>
      <c r="C302" s="37">
        <f t="shared" si="4"/>
        <v>6.3358849114501605E-6</v>
      </c>
      <c r="D302" s="38" t="s">
        <v>516</v>
      </c>
      <c r="E302" s="38" t="s">
        <v>807</v>
      </c>
      <c r="J302" s="38"/>
    </row>
    <row r="303" spans="1:10" x14ac:dyDescent="0.2">
      <c r="A303" s="37">
        <v>0</v>
      </c>
      <c r="B303" s="38">
        <v>598</v>
      </c>
      <c r="C303" s="37">
        <f t="shared" si="4"/>
        <v>5.5070627573360405E-6</v>
      </c>
      <c r="D303" s="38" t="s">
        <v>516</v>
      </c>
      <c r="E303" s="38" t="s">
        <v>808</v>
      </c>
      <c r="J303" s="38"/>
    </row>
    <row r="304" spans="1:10" x14ac:dyDescent="0.2">
      <c r="A304" s="37">
        <v>0</v>
      </c>
      <c r="B304" s="38">
        <v>318</v>
      </c>
      <c r="C304" s="37">
        <f t="shared" si="4"/>
        <v>2.928504944536557E-6</v>
      </c>
      <c r="D304" s="38" t="s">
        <v>516</v>
      </c>
      <c r="E304" s="38" t="s">
        <v>809</v>
      </c>
      <c r="J304" s="38"/>
    </row>
    <row r="305" spans="1:10" x14ac:dyDescent="0.2">
      <c r="A305" s="37">
        <v>0</v>
      </c>
      <c r="B305" s="38">
        <v>269</v>
      </c>
      <c r="C305" s="37">
        <f t="shared" si="4"/>
        <v>2.4772573272966469E-6</v>
      </c>
      <c r="D305" s="38" t="s">
        <v>516</v>
      </c>
      <c r="E305" s="38" t="s">
        <v>810</v>
      </c>
      <c r="J305" s="38"/>
    </row>
    <row r="306" spans="1:10" x14ac:dyDescent="0.2">
      <c r="A306" s="37">
        <v>0</v>
      </c>
      <c r="B306" s="38">
        <v>252</v>
      </c>
      <c r="C306" s="37">
        <f t="shared" si="4"/>
        <v>2.3207020315195356E-6</v>
      </c>
      <c r="D306" s="38" t="s">
        <v>516</v>
      </c>
      <c r="E306" s="38" t="s">
        <v>811</v>
      </c>
      <c r="J306" s="38"/>
    </row>
    <row r="307" spans="1:10" x14ac:dyDescent="0.2">
      <c r="A307" s="37">
        <v>0</v>
      </c>
      <c r="B307" s="38">
        <v>228</v>
      </c>
      <c r="C307" s="37">
        <f t="shared" si="4"/>
        <v>2.099682790422437E-6</v>
      </c>
      <c r="D307" s="38" t="s">
        <v>516</v>
      </c>
      <c r="E307" s="38" t="s">
        <v>812</v>
      </c>
      <c r="J307" s="38"/>
    </row>
    <row r="308" spans="1:10" x14ac:dyDescent="0.2">
      <c r="A308" s="37">
        <v>0</v>
      </c>
      <c r="B308" s="38">
        <v>178</v>
      </c>
      <c r="C308" s="37">
        <f t="shared" si="4"/>
        <v>1.6392260381368148E-6</v>
      </c>
      <c r="D308" s="38" t="s">
        <v>516</v>
      </c>
      <c r="E308" s="38" t="s">
        <v>813</v>
      </c>
      <c r="J308" s="38"/>
    </row>
    <row r="309" spans="1:10" x14ac:dyDescent="0.2">
      <c r="A309" s="37">
        <v>0</v>
      </c>
      <c r="B309" s="38">
        <v>83</v>
      </c>
      <c r="C309" s="37">
        <f t="shared" si="4"/>
        <v>7.6435820879413273E-7</v>
      </c>
      <c r="D309" s="38" t="s">
        <v>516</v>
      </c>
      <c r="E309" s="38" t="s">
        <v>814</v>
      </c>
      <c r="J309" s="38"/>
    </row>
    <row r="310" spans="1:10" x14ac:dyDescent="0.2">
      <c r="A310" s="37">
        <v>0</v>
      </c>
      <c r="B310" s="38">
        <v>1043</v>
      </c>
      <c r="C310" s="37">
        <f t="shared" si="4"/>
        <v>9.6051278526780774E-6</v>
      </c>
      <c r="D310" s="38" t="s">
        <v>516</v>
      </c>
      <c r="E310" s="38" t="s">
        <v>815</v>
      </c>
      <c r="J310" s="38"/>
    </row>
    <row r="311" spans="1:10" x14ac:dyDescent="0.2">
      <c r="A311" s="37">
        <v>0</v>
      </c>
      <c r="B311" s="38">
        <v>305</v>
      </c>
      <c r="C311" s="37">
        <f t="shared" si="4"/>
        <v>2.8087861889422949E-6</v>
      </c>
      <c r="D311" s="38" t="s">
        <v>516</v>
      </c>
      <c r="E311" s="38" t="s">
        <v>816</v>
      </c>
      <c r="J311" s="38"/>
    </row>
    <row r="312" spans="1:10" x14ac:dyDescent="0.2">
      <c r="A312" s="37">
        <v>0</v>
      </c>
      <c r="B312" s="38">
        <v>225</v>
      </c>
      <c r="C312" s="37">
        <f t="shared" si="4"/>
        <v>2.0720553852852996E-6</v>
      </c>
      <c r="D312" s="38" t="s">
        <v>516</v>
      </c>
      <c r="E312" s="38" t="s">
        <v>817</v>
      </c>
      <c r="J312" s="38"/>
    </row>
    <row r="313" spans="1:10" x14ac:dyDescent="0.2">
      <c r="A313" s="37">
        <v>0</v>
      </c>
      <c r="B313" s="38">
        <v>224</v>
      </c>
      <c r="C313" s="37">
        <f t="shared" si="4"/>
        <v>2.0628462502395873E-6</v>
      </c>
      <c r="D313" s="38" t="s">
        <v>516</v>
      </c>
      <c r="E313" s="38" t="s">
        <v>818</v>
      </c>
      <c r="J313" s="38"/>
    </row>
    <row r="314" spans="1:10" x14ac:dyDescent="0.2">
      <c r="A314" s="37">
        <v>0</v>
      </c>
      <c r="B314" s="38">
        <v>197</v>
      </c>
      <c r="C314" s="37">
        <f t="shared" si="4"/>
        <v>1.8141996040053511E-6</v>
      </c>
      <c r="D314" s="38" t="s">
        <v>516</v>
      </c>
      <c r="E314" s="38" t="s">
        <v>819</v>
      </c>
      <c r="J314" s="38"/>
    </row>
    <row r="315" spans="1:10" x14ac:dyDescent="0.2">
      <c r="A315" s="37">
        <v>0</v>
      </c>
      <c r="B315" s="38">
        <v>197</v>
      </c>
      <c r="C315" s="37">
        <f t="shared" si="4"/>
        <v>1.8141996040053511E-6</v>
      </c>
      <c r="D315" s="38" t="s">
        <v>0</v>
      </c>
      <c r="E315" s="38" t="s">
        <v>820</v>
      </c>
      <c r="J315" s="38"/>
    </row>
    <row r="316" spans="1:10" x14ac:dyDescent="0.2">
      <c r="A316" s="37">
        <v>0</v>
      </c>
      <c r="B316" s="38">
        <v>195</v>
      </c>
      <c r="C316" s="37">
        <f t="shared" si="4"/>
        <v>1.7957813339139263E-6</v>
      </c>
      <c r="D316" s="38" t="s">
        <v>516</v>
      </c>
      <c r="E316" s="38" t="s">
        <v>821</v>
      </c>
      <c r="J316" s="38"/>
    </row>
    <row r="317" spans="1:10" x14ac:dyDescent="0.2">
      <c r="A317" s="37">
        <v>0</v>
      </c>
      <c r="B317" s="38">
        <v>19</v>
      </c>
      <c r="C317" s="37">
        <f t="shared" si="4"/>
        <v>1.7497356586853641E-7</v>
      </c>
      <c r="D317" s="38" t="s">
        <v>0</v>
      </c>
      <c r="E317" s="38" t="s">
        <v>822</v>
      </c>
      <c r="J317" s="38"/>
    </row>
    <row r="318" spans="1:10" x14ac:dyDescent="0.2">
      <c r="A318" s="37">
        <v>0</v>
      </c>
      <c r="B318" s="38">
        <v>188</v>
      </c>
      <c r="C318" s="37">
        <f t="shared" si="4"/>
        <v>1.7313173885939393E-6</v>
      </c>
      <c r="D318" s="38" t="s">
        <v>516</v>
      </c>
      <c r="E318" s="38" t="s">
        <v>823</v>
      </c>
      <c r="J318" s="38"/>
    </row>
    <row r="319" spans="1:10" x14ac:dyDescent="0.2">
      <c r="A319" s="37">
        <v>0</v>
      </c>
      <c r="B319" s="38">
        <v>171</v>
      </c>
      <c r="C319" s="37">
        <f t="shared" si="4"/>
        <v>1.5747620928168276E-6</v>
      </c>
      <c r="D319" s="38" t="s">
        <v>516</v>
      </c>
      <c r="E319" s="38" t="s">
        <v>824</v>
      </c>
      <c r="J319" s="38"/>
    </row>
    <row r="320" spans="1:10" x14ac:dyDescent="0.2">
      <c r="A320" s="37">
        <v>0</v>
      </c>
      <c r="B320" s="38">
        <v>124</v>
      </c>
      <c r="C320" s="37">
        <f t="shared" si="4"/>
        <v>1.141932745668343E-6</v>
      </c>
      <c r="D320" s="38" t="s">
        <v>516</v>
      </c>
      <c r="E320" s="38" t="s">
        <v>825</v>
      </c>
      <c r="J320" s="38"/>
    </row>
    <row r="321" spans="1:10" x14ac:dyDescent="0.2">
      <c r="A321" s="37">
        <v>0</v>
      </c>
      <c r="B321" s="38">
        <v>3691</v>
      </c>
      <c r="C321" s="37">
        <f t="shared" si="4"/>
        <v>3.3990917453724623E-5</v>
      </c>
      <c r="D321" s="38" t="s">
        <v>514</v>
      </c>
      <c r="E321" s="38" t="s">
        <v>826</v>
      </c>
      <c r="J321" s="38"/>
    </row>
    <row r="322" spans="1:10" x14ac:dyDescent="0.2">
      <c r="A322" s="37">
        <v>0</v>
      </c>
      <c r="B322" s="38">
        <v>3691</v>
      </c>
      <c r="C322" s="37">
        <f t="shared" si="4"/>
        <v>3.3990917453724623E-5</v>
      </c>
      <c r="D322" s="38" t="s">
        <v>516</v>
      </c>
      <c r="E322" s="38" t="s">
        <v>827</v>
      </c>
      <c r="J322" s="38"/>
    </row>
    <row r="323" spans="1:10" x14ac:dyDescent="0.2">
      <c r="A323" s="37">
        <v>0</v>
      </c>
      <c r="B323" s="38">
        <v>1527</v>
      </c>
      <c r="C323" s="37">
        <f t="shared" si="4"/>
        <v>1.40623492148029E-5</v>
      </c>
      <c r="D323" s="38" t="s">
        <v>0</v>
      </c>
      <c r="E323" s="38" t="s">
        <v>828</v>
      </c>
      <c r="J323" s="38"/>
    </row>
    <row r="324" spans="1:10" x14ac:dyDescent="0.2">
      <c r="A324" s="37">
        <v>0</v>
      </c>
      <c r="B324" s="38">
        <v>403</v>
      </c>
      <c r="C324" s="37">
        <f t="shared" si="4"/>
        <v>3.7112814234221142E-6</v>
      </c>
      <c r="D324" s="38" t="s">
        <v>0</v>
      </c>
      <c r="E324" s="38" t="s">
        <v>829</v>
      </c>
      <c r="J324" s="38"/>
    </row>
    <row r="325" spans="1:10" x14ac:dyDescent="0.2">
      <c r="A325" s="37">
        <v>0</v>
      </c>
      <c r="B325" s="38">
        <v>299</v>
      </c>
      <c r="C325" s="37">
        <f t="shared" si="4"/>
        <v>2.7535313786680202E-6</v>
      </c>
      <c r="D325" s="38" t="s">
        <v>0</v>
      </c>
      <c r="E325" s="38" t="s">
        <v>830</v>
      </c>
      <c r="J325" s="38"/>
    </row>
    <row r="326" spans="1:10" x14ac:dyDescent="0.2">
      <c r="A326" s="37">
        <v>0</v>
      </c>
      <c r="B326" s="38">
        <v>251</v>
      </c>
      <c r="C326" s="37">
        <f t="shared" si="4"/>
        <v>2.3114928964738229E-6</v>
      </c>
      <c r="D326" s="38" t="s">
        <v>0</v>
      </c>
      <c r="E326" s="38" t="s">
        <v>831</v>
      </c>
      <c r="J326" s="38"/>
    </row>
    <row r="327" spans="1:10" x14ac:dyDescent="0.2">
      <c r="A327" s="37">
        <v>0</v>
      </c>
      <c r="B327" s="38">
        <v>141</v>
      </c>
      <c r="C327" s="37">
        <f t="shared" si="4"/>
        <v>1.2984880414454545E-6</v>
      </c>
      <c r="D327" s="38" t="s">
        <v>0</v>
      </c>
      <c r="E327" s="38" t="s">
        <v>832</v>
      </c>
      <c r="J327" s="38"/>
    </row>
    <row r="328" spans="1:10" x14ac:dyDescent="0.2">
      <c r="A328" s="37">
        <v>0</v>
      </c>
      <c r="B328" s="38">
        <v>84</v>
      </c>
      <c r="C328" s="37">
        <f t="shared" si="4"/>
        <v>7.7356734383984514E-7</v>
      </c>
      <c r="D328" s="38" t="s">
        <v>0</v>
      </c>
      <c r="E328" s="38" t="s">
        <v>833</v>
      </c>
      <c r="J328" s="38"/>
    </row>
    <row r="329" spans="1:10" x14ac:dyDescent="0.2">
      <c r="A329" s="37">
        <v>0</v>
      </c>
      <c r="B329" s="38">
        <v>33</v>
      </c>
      <c r="C329" s="37">
        <f t="shared" ref="C329:C392" si="5">B329/$B$8</f>
        <v>3.0390145650851062E-7</v>
      </c>
      <c r="D329" s="38" t="s">
        <v>0</v>
      </c>
      <c r="E329" s="38" t="s">
        <v>834</v>
      </c>
      <c r="J329" s="38"/>
    </row>
    <row r="330" spans="1:10" x14ac:dyDescent="0.2">
      <c r="A330" s="37">
        <v>0</v>
      </c>
      <c r="B330" s="38">
        <v>1698</v>
      </c>
      <c r="C330" s="37">
        <f t="shared" si="5"/>
        <v>1.5637111307619727E-5</v>
      </c>
      <c r="D330" s="38" t="s">
        <v>514</v>
      </c>
      <c r="E330" s="38" t="s">
        <v>835</v>
      </c>
      <c r="J330" s="38"/>
    </row>
    <row r="331" spans="1:10" x14ac:dyDescent="0.2">
      <c r="A331" s="37">
        <v>0</v>
      </c>
      <c r="B331" s="38">
        <v>1260</v>
      </c>
      <c r="C331" s="37">
        <f t="shared" si="5"/>
        <v>1.1603510157597679E-5</v>
      </c>
      <c r="D331" s="38" t="s">
        <v>535</v>
      </c>
      <c r="E331" s="38" t="s">
        <v>836</v>
      </c>
      <c r="J331" s="38"/>
    </row>
    <row r="332" spans="1:10" x14ac:dyDescent="0.2">
      <c r="A332" s="37">
        <v>0</v>
      </c>
      <c r="B332" s="38">
        <v>687</v>
      </c>
      <c r="C332" s="37">
        <f t="shared" si="5"/>
        <v>6.3266757764044482E-6</v>
      </c>
      <c r="D332" s="38" t="s">
        <v>516</v>
      </c>
      <c r="E332" s="38" t="s">
        <v>837</v>
      </c>
      <c r="J332" s="38"/>
    </row>
    <row r="333" spans="1:10" x14ac:dyDescent="0.2">
      <c r="A333" s="37">
        <v>0</v>
      </c>
      <c r="B333" s="38">
        <v>338</v>
      </c>
      <c r="C333" s="37">
        <f t="shared" si="5"/>
        <v>3.1126876454508056E-6</v>
      </c>
      <c r="D333" s="38" t="s">
        <v>516</v>
      </c>
      <c r="E333" s="38" t="s">
        <v>838</v>
      </c>
      <c r="J333" s="38"/>
    </row>
    <row r="334" spans="1:10" x14ac:dyDescent="0.2">
      <c r="A334" s="37">
        <v>0</v>
      </c>
      <c r="B334" s="38">
        <v>217</v>
      </c>
      <c r="C334" s="37">
        <f t="shared" si="5"/>
        <v>1.9983823049195999E-6</v>
      </c>
      <c r="D334" s="38" t="s">
        <v>516</v>
      </c>
      <c r="E334" s="38" t="s">
        <v>839</v>
      </c>
      <c r="J334" s="38"/>
    </row>
    <row r="335" spans="1:10" x14ac:dyDescent="0.2">
      <c r="A335" s="37">
        <v>0</v>
      </c>
      <c r="B335" s="38">
        <v>403</v>
      </c>
      <c r="C335" s="37">
        <f t="shared" si="5"/>
        <v>3.7112814234221142E-6</v>
      </c>
      <c r="D335" s="38" t="s">
        <v>516</v>
      </c>
      <c r="E335" s="38" t="s">
        <v>840</v>
      </c>
      <c r="J335" s="38"/>
    </row>
    <row r="336" spans="1:10" x14ac:dyDescent="0.2">
      <c r="A336" s="37">
        <v>0</v>
      </c>
      <c r="B336" s="38">
        <v>616</v>
      </c>
      <c r="C336" s="37">
        <f t="shared" si="5"/>
        <v>5.6728271881588645E-6</v>
      </c>
      <c r="D336" s="38" t="s">
        <v>514</v>
      </c>
      <c r="E336" s="38" t="s">
        <v>841</v>
      </c>
      <c r="J336" s="38"/>
    </row>
    <row r="337" spans="1:10" x14ac:dyDescent="0.2">
      <c r="A337" s="37">
        <v>0</v>
      </c>
      <c r="B337" s="38">
        <v>341</v>
      </c>
      <c r="C337" s="37">
        <f t="shared" si="5"/>
        <v>3.1403150505879429E-6</v>
      </c>
      <c r="D337" s="38" t="s">
        <v>516</v>
      </c>
      <c r="E337" s="38" t="s">
        <v>842</v>
      </c>
      <c r="J337" s="38"/>
    </row>
    <row r="338" spans="1:10" x14ac:dyDescent="0.2">
      <c r="A338" s="37">
        <v>0</v>
      </c>
      <c r="B338" s="38">
        <v>341</v>
      </c>
      <c r="C338" s="37">
        <f t="shared" si="5"/>
        <v>3.1403150505879429E-6</v>
      </c>
      <c r="D338" s="38" t="s">
        <v>0</v>
      </c>
      <c r="E338" s="38" t="s">
        <v>843</v>
      </c>
      <c r="J338" s="38"/>
    </row>
    <row r="339" spans="1:10" x14ac:dyDescent="0.2">
      <c r="A339" s="37">
        <v>0</v>
      </c>
      <c r="B339" s="38">
        <v>266</v>
      </c>
      <c r="C339" s="37">
        <f t="shared" si="5"/>
        <v>2.4496299221595096E-6</v>
      </c>
      <c r="D339" s="38" t="s">
        <v>516</v>
      </c>
      <c r="E339" s="38" t="s">
        <v>844</v>
      </c>
      <c r="J339" s="38"/>
    </row>
    <row r="340" spans="1:10" x14ac:dyDescent="0.2">
      <c r="A340" s="37">
        <v>0</v>
      </c>
      <c r="B340" s="38">
        <v>266</v>
      </c>
      <c r="C340" s="37">
        <f t="shared" si="5"/>
        <v>2.4496299221595096E-6</v>
      </c>
      <c r="D340" s="38" t="s">
        <v>0</v>
      </c>
      <c r="E340" s="38" t="s">
        <v>845</v>
      </c>
      <c r="J340" s="38"/>
    </row>
    <row r="341" spans="1:10" x14ac:dyDescent="0.2">
      <c r="A341" s="37">
        <v>0</v>
      </c>
      <c r="B341" s="38">
        <v>496</v>
      </c>
      <c r="C341" s="37">
        <f t="shared" si="5"/>
        <v>4.567730982673372E-6</v>
      </c>
      <c r="D341" s="38" t="s">
        <v>514</v>
      </c>
      <c r="E341" s="38" t="s">
        <v>846</v>
      </c>
      <c r="J341" s="38"/>
    </row>
    <row r="342" spans="1:10" x14ac:dyDescent="0.2">
      <c r="A342" s="37">
        <v>0</v>
      </c>
      <c r="B342" s="38">
        <v>496</v>
      </c>
      <c r="C342" s="37">
        <f t="shared" si="5"/>
        <v>4.567730982673372E-6</v>
      </c>
      <c r="D342" s="38" t="s">
        <v>535</v>
      </c>
      <c r="E342" s="38" t="s">
        <v>847</v>
      </c>
      <c r="J342" s="38"/>
    </row>
    <row r="343" spans="1:10" x14ac:dyDescent="0.2">
      <c r="A343" s="37">
        <v>0</v>
      </c>
      <c r="B343" s="38">
        <v>496</v>
      </c>
      <c r="C343" s="37">
        <f t="shared" si="5"/>
        <v>4.567730982673372E-6</v>
      </c>
      <c r="D343" s="38" t="s">
        <v>516</v>
      </c>
      <c r="E343" s="38" t="s">
        <v>848</v>
      </c>
      <c r="J343" s="38"/>
    </row>
    <row r="344" spans="1:10" x14ac:dyDescent="0.2">
      <c r="A344" s="37">
        <v>0</v>
      </c>
      <c r="B344" s="38">
        <v>370</v>
      </c>
      <c r="C344" s="37">
        <f t="shared" si="5"/>
        <v>3.407379966913604E-6</v>
      </c>
      <c r="D344" s="38" t="s">
        <v>514</v>
      </c>
      <c r="E344" s="38" t="s">
        <v>849</v>
      </c>
      <c r="J344" s="38"/>
    </row>
    <row r="345" spans="1:10" x14ac:dyDescent="0.2">
      <c r="A345" s="37">
        <v>0</v>
      </c>
      <c r="B345" s="38">
        <v>370</v>
      </c>
      <c r="C345" s="37">
        <f t="shared" si="5"/>
        <v>3.407379966913604E-6</v>
      </c>
      <c r="D345" s="38" t="s">
        <v>516</v>
      </c>
      <c r="E345" s="38" t="s">
        <v>850</v>
      </c>
      <c r="J345" s="38"/>
    </row>
    <row r="346" spans="1:10" x14ac:dyDescent="0.2">
      <c r="A346" s="37">
        <v>0</v>
      </c>
      <c r="B346" s="38">
        <v>1</v>
      </c>
      <c r="C346" s="37">
        <f t="shared" si="5"/>
        <v>9.2091350457124424E-9</v>
      </c>
      <c r="D346" s="38" t="s">
        <v>0</v>
      </c>
      <c r="E346" s="38" t="s">
        <v>851</v>
      </c>
      <c r="J346" s="38"/>
    </row>
    <row r="347" spans="1:10" x14ac:dyDescent="0.2">
      <c r="A347" s="37">
        <v>0</v>
      </c>
      <c r="B347" s="38">
        <v>230</v>
      </c>
      <c r="C347" s="37">
        <f t="shared" si="5"/>
        <v>2.118101060513862E-6</v>
      </c>
      <c r="D347" s="38" t="s">
        <v>637</v>
      </c>
      <c r="E347" s="38" t="s">
        <v>852</v>
      </c>
      <c r="J347" s="38"/>
    </row>
    <row r="348" spans="1:10" x14ac:dyDescent="0.2">
      <c r="A348" s="37">
        <v>0</v>
      </c>
      <c r="B348" s="38">
        <v>230</v>
      </c>
      <c r="C348" s="37">
        <f t="shared" si="5"/>
        <v>2.118101060513862E-6</v>
      </c>
      <c r="D348" s="38" t="s">
        <v>516</v>
      </c>
      <c r="E348" s="38" t="s">
        <v>853</v>
      </c>
      <c r="J348" s="38"/>
    </row>
    <row r="349" spans="1:10" x14ac:dyDescent="0.2">
      <c r="A349" s="37">
        <v>0</v>
      </c>
      <c r="B349" s="38">
        <v>200</v>
      </c>
      <c r="C349" s="37">
        <f t="shared" si="5"/>
        <v>1.8418270091424884E-6</v>
      </c>
      <c r="D349" s="38" t="s">
        <v>514</v>
      </c>
      <c r="E349" s="38" t="s">
        <v>854</v>
      </c>
      <c r="J349" s="38"/>
    </row>
    <row r="350" spans="1:10" x14ac:dyDescent="0.2">
      <c r="A350" s="37">
        <v>0</v>
      </c>
      <c r="B350" s="38">
        <v>200</v>
      </c>
      <c r="C350" s="37">
        <f t="shared" si="5"/>
        <v>1.8418270091424884E-6</v>
      </c>
      <c r="D350" s="38" t="s">
        <v>516</v>
      </c>
      <c r="E350" s="38" t="s">
        <v>855</v>
      </c>
      <c r="J350" s="38"/>
    </row>
    <row r="351" spans="1:10" x14ac:dyDescent="0.2">
      <c r="A351" s="37">
        <v>0.01</v>
      </c>
      <c r="B351" s="38">
        <v>10848</v>
      </c>
      <c r="C351" s="37">
        <f t="shared" si="5"/>
        <v>9.9900696975888573E-5</v>
      </c>
      <c r="D351" s="38" t="s">
        <v>512</v>
      </c>
      <c r="E351" s="38" t="s">
        <v>856</v>
      </c>
      <c r="J351" s="38"/>
    </row>
    <row r="352" spans="1:10" x14ac:dyDescent="0.2">
      <c r="A352" s="37">
        <v>0.01</v>
      </c>
      <c r="B352" s="38">
        <v>10848</v>
      </c>
      <c r="C352" s="37">
        <f t="shared" si="5"/>
        <v>9.9900696975888573E-5</v>
      </c>
      <c r="D352" s="38" t="s">
        <v>514</v>
      </c>
      <c r="E352" s="38" t="s">
        <v>857</v>
      </c>
      <c r="J352" s="38"/>
    </row>
    <row r="353" spans="1:10" x14ac:dyDescent="0.2">
      <c r="A353" s="37">
        <v>0.01</v>
      </c>
      <c r="B353" s="38">
        <v>10710</v>
      </c>
      <c r="C353" s="37">
        <f t="shared" si="5"/>
        <v>9.8629836339580266E-5</v>
      </c>
      <c r="D353" s="38" t="s">
        <v>535</v>
      </c>
      <c r="E353" s="38" t="s">
        <v>858</v>
      </c>
      <c r="J353" s="38"/>
    </row>
    <row r="354" spans="1:10" x14ac:dyDescent="0.2">
      <c r="A354" s="37">
        <v>0.01</v>
      </c>
      <c r="B354" s="38">
        <v>10710</v>
      </c>
      <c r="C354" s="37">
        <f t="shared" si="5"/>
        <v>9.8629836339580266E-5</v>
      </c>
      <c r="D354" s="38" t="s">
        <v>516</v>
      </c>
      <c r="E354" s="38" t="s">
        <v>859</v>
      </c>
      <c r="J354" s="38"/>
    </row>
    <row r="355" spans="1:10" x14ac:dyDescent="0.2">
      <c r="A355" s="37">
        <v>0</v>
      </c>
      <c r="B355" s="38">
        <v>98</v>
      </c>
      <c r="C355" s="37">
        <f t="shared" si="5"/>
        <v>9.024952344798194E-7</v>
      </c>
      <c r="D355" s="38" t="s">
        <v>516</v>
      </c>
      <c r="E355" s="38" t="s">
        <v>860</v>
      </c>
      <c r="J355" s="38"/>
    </row>
    <row r="356" spans="1:10" x14ac:dyDescent="0.2">
      <c r="A356" s="37">
        <v>0.01</v>
      </c>
      <c r="B356" s="38">
        <v>10753</v>
      </c>
      <c r="C356" s="37">
        <f t="shared" si="5"/>
        <v>9.9025829146545891E-5</v>
      </c>
      <c r="D356" s="38" t="s">
        <v>512</v>
      </c>
      <c r="E356" s="38" t="s">
        <v>861</v>
      </c>
      <c r="J356" s="38"/>
    </row>
    <row r="357" spans="1:10" x14ac:dyDescent="0.2">
      <c r="A357" s="37">
        <v>0</v>
      </c>
      <c r="B357" s="38">
        <v>4624</v>
      </c>
      <c r="C357" s="37">
        <f t="shared" si="5"/>
        <v>4.2583040451374335E-5</v>
      </c>
      <c r="D357" s="38" t="s">
        <v>514</v>
      </c>
      <c r="E357" s="38" t="s">
        <v>862</v>
      </c>
      <c r="J357" s="38"/>
    </row>
    <row r="358" spans="1:10" x14ac:dyDescent="0.2">
      <c r="A358" s="37">
        <v>0</v>
      </c>
      <c r="B358" s="38">
        <v>1230</v>
      </c>
      <c r="C358" s="37">
        <f t="shared" si="5"/>
        <v>1.1327236106226304E-5</v>
      </c>
      <c r="D358" s="38" t="s">
        <v>516</v>
      </c>
      <c r="E358" s="38" t="s">
        <v>863</v>
      </c>
      <c r="J358" s="38"/>
    </row>
    <row r="359" spans="1:10" x14ac:dyDescent="0.2">
      <c r="A359" s="37">
        <v>0</v>
      </c>
      <c r="B359" s="38">
        <v>1011</v>
      </c>
      <c r="C359" s="37">
        <f t="shared" si="5"/>
        <v>9.3104355312152803E-6</v>
      </c>
      <c r="D359" s="38" t="s">
        <v>0</v>
      </c>
      <c r="E359" s="38" t="s">
        <v>864</v>
      </c>
      <c r="J359" s="38"/>
    </row>
    <row r="360" spans="1:10" x14ac:dyDescent="0.2">
      <c r="A360" s="37">
        <v>0</v>
      </c>
      <c r="B360" s="38">
        <v>760</v>
      </c>
      <c r="C360" s="37">
        <f t="shared" si="5"/>
        <v>6.9989426347414565E-6</v>
      </c>
      <c r="D360" s="38" t="s">
        <v>535</v>
      </c>
      <c r="E360" s="38" t="s">
        <v>865</v>
      </c>
      <c r="J360" s="38"/>
    </row>
    <row r="361" spans="1:10" x14ac:dyDescent="0.2">
      <c r="A361" s="37">
        <v>0</v>
      </c>
      <c r="B361" s="38">
        <v>477</v>
      </c>
      <c r="C361" s="37">
        <f t="shared" si="5"/>
        <v>4.3927574168048348E-6</v>
      </c>
      <c r="D361" s="38" t="s">
        <v>516</v>
      </c>
      <c r="E361" s="38" t="s">
        <v>866</v>
      </c>
      <c r="J361" s="38"/>
    </row>
    <row r="362" spans="1:10" x14ac:dyDescent="0.2">
      <c r="A362" s="37">
        <v>0</v>
      </c>
      <c r="B362" s="38">
        <v>283</v>
      </c>
      <c r="C362" s="37">
        <f t="shared" si="5"/>
        <v>2.6061852179366213E-6</v>
      </c>
      <c r="D362" s="38" t="s">
        <v>516</v>
      </c>
      <c r="E362" s="38" t="s">
        <v>867</v>
      </c>
      <c r="J362" s="38"/>
    </row>
    <row r="363" spans="1:10" x14ac:dyDescent="0.2">
      <c r="A363" s="37">
        <v>0</v>
      </c>
      <c r="B363" s="38">
        <v>689</v>
      </c>
      <c r="C363" s="37">
        <f t="shared" si="5"/>
        <v>6.3450940464958728E-6</v>
      </c>
      <c r="D363" s="38" t="s">
        <v>516</v>
      </c>
      <c r="E363" s="38" t="s">
        <v>868</v>
      </c>
      <c r="J363" s="38"/>
    </row>
    <row r="364" spans="1:10" x14ac:dyDescent="0.2">
      <c r="A364" s="37">
        <v>0</v>
      </c>
      <c r="B364" s="38">
        <v>316</v>
      </c>
      <c r="C364" s="37">
        <f t="shared" si="5"/>
        <v>2.9100866744451319E-6</v>
      </c>
      <c r="D364" s="38" t="s">
        <v>0</v>
      </c>
      <c r="E364" s="38" t="s">
        <v>869</v>
      </c>
      <c r="J364" s="38"/>
    </row>
    <row r="365" spans="1:10" x14ac:dyDescent="0.2">
      <c r="A365" s="37">
        <v>0</v>
      </c>
      <c r="B365" s="38">
        <v>18</v>
      </c>
      <c r="C365" s="37">
        <f t="shared" si="5"/>
        <v>1.6576443082282398E-7</v>
      </c>
      <c r="D365" s="38" t="s">
        <v>1</v>
      </c>
      <c r="E365" s="38" t="s">
        <v>870</v>
      </c>
      <c r="J365" s="38"/>
    </row>
    <row r="366" spans="1:10" x14ac:dyDescent="0.2">
      <c r="A366" s="37">
        <v>0</v>
      </c>
      <c r="B366" s="38">
        <v>195</v>
      </c>
      <c r="C366" s="37">
        <f t="shared" si="5"/>
        <v>1.7957813339139263E-6</v>
      </c>
      <c r="D366" s="38" t="s">
        <v>0</v>
      </c>
      <c r="E366" s="38" t="s">
        <v>871</v>
      </c>
      <c r="J366" s="38"/>
    </row>
    <row r="367" spans="1:10" x14ac:dyDescent="0.2">
      <c r="A367" s="37">
        <v>0</v>
      </c>
      <c r="B367" s="38">
        <v>219</v>
      </c>
      <c r="C367" s="37">
        <f t="shared" si="5"/>
        <v>2.016800575011025E-6</v>
      </c>
      <c r="D367" s="38" t="s">
        <v>516</v>
      </c>
      <c r="E367" s="38" t="s">
        <v>872</v>
      </c>
      <c r="J367" s="38"/>
    </row>
    <row r="368" spans="1:10" x14ac:dyDescent="0.2">
      <c r="A368" s="37">
        <v>0</v>
      </c>
      <c r="B368" s="38">
        <v>219</v>
      </c>
      <c r="C368" s="37">
        <f t="shared" si="5"/>
        <v>2.016800575011025E-6</v>
      </c>
      <c r="D368" s="38" t="s">
        <v>0</v>
      </c>
      <c r="E368" s="38" t="s">
        <v>873</v>
      </c>
      <c r="J368" s="38"/>
    </row>
    <row r="369" spans="1:10" x14ac:dyDescent="0.2">
      <c r="A369" s="37">
        <v>0</v>
      </c>
      <c r="B369" s="38">
        <v>214</v>
      </c>
      <c r="C369" s="37">
        <f t="shared" si="5"/>
        <v>1.9707548997824626E-6</v>
      </c>
      <c r="D369" s="38" t="s">
        <v>516</v>
      </c>
      <c r="E369" s="38" t="s">
        <v>874</v>
      </c>
      <c r="J369" s="38"/>
    </row>
    <row r="370" spans="1:10" x14ac:dyDescent="0.2">
      <c r="A370" s="37">
        <v>0</v>
      </c>
      <c r="B370" s="38">
        <v>214</v>
      </c>
      <c r="C370" s="37">
        <f t="shared" si="5"/>
        <v>1.9707548997824626E-6</v>
      </c>
      <c r="D370" s="38" t="s">
        <v>0</v>
      </c>
      <c r="E370" s="38" t="s">
        <v>875</v>
      </c>
      <c r="J370" s="38"/>
    </row>
    <row r="371" spans="1:10" x14ac:dyDescent="0.2">
      <c r="A371" s="37">
        <v>0</v>
      </c>
      <c r="B371" s="38">
        <v>191</v>
      </c>
      <c r="C371" s="37">
        <f t="shared" si="5"/>
        <v>1.7589447937310766E-6</v>
      </c>
      <c r="D371" s="38" t="s">
        <v>516</v>
      </c>
      <c r="E371" s="38" t="s">
        <v>876</v>
      </c>
      <c r="J371" s="38"/>
    </row>
    <row r="372" spans="1:10" x14ac:dyDescent="0.2">
      <c r="A372" s="37">
        <v>0</v>
      </c>
      <c r="B372" s="38">
        <v>155</v>
      </c>
      <c r="C372" s="37">
        <f t="shared" si="5"/>
        <v>1.4274159320854286E-6</v>
      </c>
      <c r="D372" s="38" t="s">
        <v>516</v>
      </c>
      <c r="E372" s="38" t="s">
        <v>877</v>
      </c>
      <c r="J372" s="38"/>
    </row>
    <row r="373" spans="1:10" x14ac:dyDescent="0.2">
      <c r="A373" s="37">
        <v>0</v>
      </c>
      <c r="B373" s="38">
        <v>155</v>
      </c>
      <c r="C373" s="37">
        <f t="shared" si="5"/>
        <v>1.4274159320854286E-6</v>
      </c>
      <c r="D373" s="38" t="s">
        <v>0</v>
      </c>
      <c r="E373" s="38" t="s">
        <v>878</v>
      </c>
      <c r="J373" s="38"/>
    </row>
    <row r="374" spans="1:10" x14ac:dyDescent="0.2">
      <c r="A374" s="37">
        <v>0</v>
      </c>
      <c r="B374" s="38">
        <v>130</v>
      </c>
      <c r="C374" s="37">
        <f t="shared" si="5"/>
        <v>1.1971875559426175E-6</v>
      </c>
      <c r="D374" s="38" t="s">
        <v>516</v>
      </c>
      <c r="E374" s="38" t="s">
        <v>879</v>
      </c>
      <c r="J374" s="38"/>
    </row>
    <row r="375" spans="1:10" x14ac:dyDescent="0.2">
      <c r="A375" s="37">
        <v>0</v>
      </c>
      <c r="B375" s="38">
        <v>130</v>
      </c>
      <c r="C375" s="37">
        <f t="shared" si="5"/>
        <v>1.1971875559426175E-6</v>
      </c>
      <c r="D375" s="38" t="s">
        <v>0</v>
      </c>
      <c r="E375" s="38" t="s">
        <v>880</v>
      </c>
      <c r="J375" s="38"/>
    </row>
    <row r="376" spans="1:10" x14ac:dyDescent="0.2">
      <c r="A376" s="37">
        <v>0</v>
      </c>
      <c r="B376" s="38">
        <v>32</v>
      </c>
      <c r="C376" s="37">
        <f t="shared" si="5"/>
        <v>2.9469232146279816E-7</v>
      </c>
      <c r="D376" s="38" t="s">
        <v>516</v>
      </c>
      <c r="E376" s="38" t="s">
        <v>881</v>
      </c>
      <c r="J376" s="38"/>
    </row>
    <row r="377" spans="1:10" x14ac:dyDescent="0.2">
      <c r="A377" s="37">
        <v>0</v>
      </c>
      <c r="B377" s="38">
        <v>32</v>
      </c>
      <c r="C377" s="37">
        <f t="shared" si="5"/>
        <v>2.9469232146279816E-7</v>
      </c>
      <c r="D377" s="38" t="s">
        <v>0</v>
      </c>
      <c r="E377" s="38" t="s">
        <v>882</v>
      </c>
      <c r="J377" s="38"/>
    </row>
    <row r="378" spans="1:10" x14ac:dyDescent="0.2">
      <c r="A378" s="37">
        <v>0</v>
      </c>
      <c r="B378" s="38">
        <v>2348</v>
      </c>
      <c r="C378" s="37">
        <f t="shared" si="5"/>
        <v>2.1623049087332814E-5</v>
      </c>
      <c r="D378" s="38" t="s">
        <v>514</v>
      </c>
      <c r="E378" s="38" t="s">
        <v>883</v>
      </c>
      <c r="J378" s="38"/>
    </row>
    <row r="379" spans="1:10" x14ac:dyDescent="0.2">
      <c r="A379" s="37">
        <v>0</v>
      </c>
      <c r="B379" s="38">
        <v>2073</v>
      </c>
      <c r="C379" s="37">
        <f t="shared" si="5"/>
        <v>1.9090536949761894E-5</v>
      </c>
      <c r="D379" s="38" t="s">
        <v>535</v>
      </c>
      <c r="E379" s="38" t="s">
        <v>884</v>
      </c>
      <c r="J379" s="38"/>
    </row>
    <row r="380" spans="1:10" x14ac:dyDescent="0.2">
      <c r="A380" s="37">
        <v>0</v>
      </c>
      <c r="B380" s="38">
        <v>2073</v>
      </c>
      <c r="C380" s="37">
        <f t="shared" si="5"/>
        <v>1.9090536949761894E-5</v>
      </c>
      <c r="D380" s="38" t="s">
        <v>516</v>
      </c>
      <c r="E380" s="38" t="s">
        <v>885</v>
      </c>
      <c r="J380" s="38"/>
    </row>
    <row r="381" spans="1:10" x14ac:dyDescent="0.2">
      <c r="A381" s="37">
        <v>0</v>
      </c>
      <c r="B381" s="38">
        <v>275</v>
      </c>
      <c r="C381" s="37">
        <f t="shared" si="5"/>
        <v>2.5325121375709216E-6</v>
      </c>
      <c r="D381" s="38" t="s">
        <v>516</v>
      </c>
      <c r="E381" s="38" t="s">
        <v>886</v>
      </c>
      <c r="J381" s="38"/>
    </row>
    <row r="382" spans="1:10" x14ac:dyDescent="0.2">
      <c r="A382" s="37">
        <v>0</v>
      </c>
      <c r="B382" s="38">
        <v>1655</v>
      </c>
      <c r="C382" s="37">
        <f t="shared" si="5"/>
        <v>1.5241118500654092E-5</v>
      </c>
      <c r="D382" s="38" t="s">
        <v>514</v>
      </c>
      <c r="E382" s="38" t="s">
        <v>887</v>
      </c>
      <c r="J382" s="38"/>
    </row>
    <row r="383" spans="1:10" x14ac:dyDescent="0.2">
      <c r="A383" s="37">
        <v>0</v>
      </c>
      <c r="B383" s="38">
        <v>1086</v>
      </c>
      <c r="C383" s="37">
        <f t="shared" si="5"/>
        <v>1.0001120659643712E-5</v>
      </c>
      <c r="D383" s="38" t="s">
        <v>535</v>
      </c>
      <c r="E383" s="38" t="s">
        <v>888</v>
      </c>
      <c r="J383" s="38"/>
    </row>
    <row r="384" spans="1:10" x14ac:dyDescent="0.2">
      <c r="A384" s="37">
        <v>0</v>
      </c>
      <c r="B384" s="38">
        <v>1086</v>
      </c>
      <c r="C384" s="37">
        <f t="shared" si="5"/>
        <v>1.0001120659643712E-5</v>
      </c>
      <c r="D384" s="38" t="s">
        <v>516</v>
      </c>
      <c r="E384" s="38" t="s">
        <v>889</v>
      </c>
      <c r="J384" s="38"/>
    </row>
    <row r="385" spans="1:10" x14ac:dyDescent="0.2">
      <c r="A385" s="37">
        <v>0</v>
      </c>
      <c r="B385" s="38">
        <v>562</v>
      </c>
      <c r="C385" s="37">
        <f t="shared" si="5"/>
        <v>5.1755338956903925E-6</v>
      </c>
      <c r="D385" s="38" t="s">
        <v>516</v>
      </c>
      <c r="E385" s="38" t="s">
        <v>890</v>
      </c>
      <c r="J385" s="38"/>
    </row>
    <row r="386" spans="1:10" x14ac:dyDescent="0.2">
      <c r="A386" s="37">
        <v>0</v>
      </c>
      <c r="B386" s="38">
        <v>1501</v>
      </c>
      <c r="C386" s="37">
        <f t="shared" si="5"/>
        <v>1.3822911703614377E-5</v>
      </c>
      <c r="D386" s="38" t="s">
        <v>514</v>
      </c>
      <c r="E386" s="38" t="s">
        <v>891</v>
      </c>
      <c r="J386" s="38"/>
    </row>
    <row r="387" spans="1:10" x14ac:dyDescent="0.2">
      <c r="A387" s="37">
        <v>0</v>
      </c>
      <c r="B387" s="38">
        <v>1297</v>
      </c>
      <c r="C387" s="37">
        <f t="shared" si="5"/>
        <v>1.1944248154289038E-5</v>
      </c>
      <c r="D387" s="38" t="s">
        <v>516</v>
      </c>
      <c r="E387" s="38" t="s">
        <v>892</v>
      </c>
      <c r="J387" s="38"/>
    </row>
    <row r="388" spans="1:10" x14ac:dyDescent="0.2">
      <c r="A388" s="37">
        <v>0</v>
      </c>
      <c r="B388" s="38">
        <v>1297</v>
      </c>
      <c r="C388" s="37">
        <f t="shared" si="5"/>
        <v>1.1944248154289038E-5</v>
      </c>
      <c r="D388" s="38" t="s">
        <v>0</v>
      </c>
      <c r="E388" s="38" t="s">
        <v>893</v>
      </c>
      <c r="J388" s="38"/>
    </row>
    <row r="389" spans="1:10" x14ac:dyDescent="0.2">
      <c r="A389" s="37">
        <v>0</v>
      </c>
      <c r="B389" s="38">
        <v>202</v>
      </c>
      <c r="C389" s="37">
        <f t="shared" si="5"/>
        <v>1.8602452792339135E-6</v>
      </c>
      <c r="D389" s="38" t="s">
        <v>535</v>
      </c>
      <c r="E389" s="38" t="s">
        <v>894</v>
      </c>
      <c r="J389" s="38"/>
    </row>
    <row r="390" spans="1:10" x14ac:dyDescent="0.2">
      <c r="A390" s="37">
        <v>0</v>
      </c>
      <c r="B390" s="38">
        <v>202</v>
      </c>
      <c r="C390" s="37">
        <f t="shared" si="5"/>
        <v>1.8602452792339135E-6</v>
      </c>
      <c r="D390" s="38" t="s">
        <v>516</v>
      </c>
      <c r="E390" s="38" t="s">
        <v>895</v>
      </c>
      <c r="J390" s="38"/>
    </row>
    <row r="391" spans="1:10" x14ac:dyDescent="0.2">
      <c r="A391" s="37">
        <v>0</v>
      </c>
      <c r="B391" s="38">
        <v>289</v>
      </c>
      <c r="C391" s="37">
        <f t="shared" si="5"/>
        <v>2.6614400282108959E-6</v>
      </c>
      <c r="D391" s="38" t="s">
        <v>514</v>
      </c>
      <c r="E391" s="38" t="s">
        <v>896</v>
      </c>
      <c r="J391" s="38"/>
    </row>
    <row r="392" spans="1:10" x14ac:dyDescent="0.2">
      <c r="A392" s="37">
        <v>0</v>
      </c>
      <c r="B392" s="38">
        <v>289</v>
      </c>
      <c r="C392" s="37">
        <f t="shared" si="5"/>
        <v>2.6614400282108959E-6</v>
      </c>
      <c r="D392" s="38" t="s">
        <v>516</v>
      </c>
      <c r="E392" s="38" t="s">
        <v>897</v>
      </c>
      <c r="J392" s="38"/>
    </row>
    <row r="393" spans="1:10" x14ac:dyDescent="0.2">
      <c r="A393" s="37">
        <v>0</v>
      </c>
      <c r="B393" s="38">
        <v>265</v>
      </c>
      <c r="C393" s="37">
        <f t="shared" ref="C393:C456" si="6">B393/$B$8</f>
        <v>2.4404207871137973E-6</v>
      </c>
      <c r="D393" s="38" t="s">
        <v>514</v>
      </c>
      <c r="E393" s="38" t="s">
        <v>898</v>
      </c>
      <c r="J393" s="38"/>
    </row>
    <row r="394" spans="1:10" x14ac:dyDescent="0.2">
      <c r="A394" s="37">
        <v>0</v>
      </c>
      <c r="B394" s="38">
        <v>265</v>
      </c>
      <c r="C394" s="37">
        <f t="shared" si="6"/>
        <v>2.4404207871137973E-6</v>
      </c>
      <c r="D394" s="38" t="s">
        <v>535</v>
      </c>
      <c r="E394" s="38" t="s">
        <v>899</v>
      </c>
      <c r="J394" s="38"/>
    </row>
    <row r="395" spans="1:10" x14ac:dyDescent="0.2">
      <c r="A395" s="37">
        <v>0</v>
      </c>
      <c r="B395" s="38">
        <v>265</v>
      </c>
      <c r="C395" s="37">
        <f t="shared" si="6"/>
        <v>2.4404207871137973E-6</v>
      </c>
      <c r="D395" s="38" t="s">
        <v>516</v>
      </c>
      <c r="E395" s="38" t="s">
        <v>900</v>
      </c>
      <c r="J395" s="38"/>
    </row>
    <row r="396" spans="1:10" x14ac:dyDescent="0.2">
      <c r="A396" s="37">
        <v>0</v>
      </c>
      <c r="B396" s="38">
        <v>4431</v>
      </c>
      <c r="C396" s="37">
        <f t="shared" si="6"/>
        <v>4.0805677387551833E-5</v>
      </c>
      <c r="D396" s="38" t="s">
        <v>512</v>
      </c>
      <c r="E396" s="38" t="s">
        <v>901</v>
      </c>
      <c r="J396" s="38"/>
    </row>
    <row r="397" spans="1:10" x14ac:dyDescent="0.2">
      <c r="A397" s="37">
        <v>0</v>
      </c>
      <c r="B397" s="38">
        <v>3704</v>
      </c>
      <c r="C397" s="37">
        <f t="shared" si="6"/>
        <v>3.4110636209318887E-5</v>
      </c>
      <c r="D397" s="38" t="s">
        <v>514</v>
      </c>
      <c r="E397" s="38" t="s">
        <v>902</v>
      </c>
      <c r="J397" s="38"/>
    </row>
    <row r="398" spans="1:10" x14ac:dyDescent="0.2">
      <c r="A398" s="37">
        <v>0</v>
      </c>
      <c r="B398" s="38">
        <v>3704</v>
      </c>
      <c r="C398" s="37">
        <f t="shared" si="6"/>
        <v>3.4110636209318887E-5</v>
      </c>
      <c r="D398" s="38" t="s">
        <v>516</v>
      </c>
      <c r="E398" s="38" t="s">
        <v>903</v>
      </c>
      <c r="J398" s="38"/>
    </row>
    <row r="399" spans="1:10" x14ac:dyDescent="0.2">
      <c r="A399" s="37">
        <v>0</v>
      </c>
      <c r="B399" s="38">
        <v>3704</v>
      </c>
      <c r="C399" s="37">
        <f t="shared" si="6"/>
        <v>3.4110636209318887E-5</v>
      </c>
      <c r="D399" s="38" t="s">
        <v>0</v>
      </c>
      <c r="E399" s="38" t="s">
        <v>904</v>
      </c>
      <c r="J399" s="38"/>
    </row>
    <row r="400" spans="1:10" x14ac:dyDescent="0.2">
      <c r="A400" s="37">
        <v>0</v>
      </c>
      <c r="B400" s="38">
        <v>715</v>
      </c>
      <c r="C400" s="37">
        <f t="shared" si="6"/>
        <v>6.5845315576843961E-6</v>
      </c>
      <c r="D400" s="38" t="s">
        <v>514</v>
      </c>
      <c r="E400" s="38" t="s">
        <v>905</v>
      </c>
      <c r="J400" s="38"/>
    </row>
    <row r="401" spans="1:10" x14ac:dyDescent="0.2">
      <c r="A401" s="37">
        <v>0</v>
      </c>
      <c r="B401" s="38">
        <v>288</v>
      </c>
      <c r="C401" s="37">
        <f t="shared" si="6"/>
        <v>2.6522308931651836E-6</v>
      </c>
      <c r="D401" s="38" t="s">
        <v>516</v>
      </c>
      <c r="E401" s="38" t="s">
        <v>906</v>
      </c>
      <c r="J401" s="38"/>
    </row>
    <row r="402" spans="1:10" x14ac:dyDescent="0.2">
      <c r="A402" s="37">
        <v>0</v>
      </c>
      <c r="B402" s="38">
        <v>211</v>
      </c>
      <c r="C402" s="37">
        <f t="shared" si="6"/>
        <v>1.9431274946453253E-6</v>
      </c>
      <c r="D402" s="38" t="s">
        <v>516</v>
      </c>
      <c r="E402" s="38" t="s">
        <v>907</v>
      </c>
      <c r="J402" s="38"/>
    </row>
    <row r="403" spans="1:10" x14ac:dyDescent="0.2">
      <c r="A403" s="37">
        <v>0</v>
      </c>
      <c r="B403" s="38">
        <v>116</v>
      </c>
      <c r="C403" s="37">
        <f t="shared" si="6"/>
        <v>1.0682596653026433E-6</v>
      </c>
      <c r="D403" s="38" t="s">
        <v>535</v>
      </c>
      <c r="E403" s="38" t="s">
        <v>908</v>
      </c>
      <c r="J403" s="38"/>
    </row>
    <row r="404" spans="1:10" x14ac:dyDescent="0.2">
      <c r="A404" s="37">
        <v>0</v>
      </c>
      <c r="B404" s="38">
        <v>116</v>
      </c>
      <c r="C404" s="37">
        <f t="shared" si="6"/>
        <v>1.0682596653026433E-6</v>
      </c>
      <c r="D404" s="38" t="s">
        <v>516</v>
      </c>
      <c r="E404" s="38" t="s">
        <v>909</v>
      </c>
      <c r="J404" s="38"/>
    </row>
    <row r="405" spans="1:10" x14ac:dyDescent="0.2">
      <c r="A405" s="37">
        <v>0</v>
      </c>
      <c r="B405" s="38">
        <v>3279</v>
      </c>
      <c r="C405" s="37">
        <f t="shared" si="6"/>
        <v>3.01967538148911E-5</v>
      </c>
      <c r="D405" s="38" t="s">
        <v>512</v>
      </c>
      <c r="E405" s="38" t="s">
        <v>910</v>
      </c>
      <c r="J405" s="38"/>
    </row>
    <row r="406" spans="1:10" x14ac:dyDescent="0.2">
      <c r="A406" s="37">
        <v>0</v>
      </c>
      <c r="B406" s="38">
        <v>2638</v>
      </c>
      <c r="C406" s="37">
        <f t="shared" si="6"/>
        <v>2.4293698250589424E-5</v>
      </c>
      <c r="D406" s="38" t="s">
        <v>514</v>
      </c>
      <c r="E406" s="38" t="s">
        <v>911</v>
      </c>
      <c r="J406" s="38"/>
    </row>
    <row r="407" spans="1:10" x14ac:dyDescent="0.2">
      <c r="A407" s="37">
        <v>0</v>
      </c>
      <c r="B407" s="38">
        <v>642</v>
      </c>
      <c r="C407" s="37">
        <f t="shared" si="6"/>
        <v>5.9122646993473886E-6</v>
      </c>
      <c r="D407" s="38" t="s">
        <v>516</v>
      </c>
      <c r="E407" s="38" t="s">
        <v>912</v>
      </c>
      <c r="J407" s="38"/>
    </row>
    <row r="408" spans="1:10" x14ac:dyDescent="0.2">
      <c r="A408" s="37">
        <v>0</v>
      </c>
      <c r="B408" s="38">
        <v>454</v>
      </c>
      <c r="C408" s="37">
        <f t="shared" si="6"/>
        <v>4.1809473107534493E-6</v>
      </c>
      <c r="D408" s="38" t="s">
        <v>516</v>
      </c>
      <c r="E408" s="38" t="s">
        <v>913</v>
      </c>
      <c r="J408" s="38"/>
    </row>
    <row r="409" spans="1:10" x14ac:dyDescent="0.2">
      <c r="A409" s="37">
        <v>0</v>
      </c>
      <c r="B409" s="38">
        <v>453</v>
      </c>
      <c r="C409" s="37">
        <f t="shared" si="6"/>
        <v>4.1717381757077362E-6</v>
      </c>
      <c r="D409" s="38" t="s">
        <v>516</v>
      </c>
      <c r="E409" s="38" t="s">
        <v>914</v>
      </c>
      <c r="J409" s="38"/>
    </row>
    <row r="410" spans="1:10" x14ac:dyDescent="0.2">
      <c r="A410" s="37">
        <v>0</v>
      </c>
      <c r="B410" s="38">
        <v>273</v>
      </c>
      <c r="C410" s="37">
        <f t="shared" si="6"/>
        <v>2.514093867479497E-6</v>
      </c>
      <c r="D410" s="38" t="s">
        <v>516</v>
      </c>
      <c r="E410" s="38" t="s">
        <v>915</v>
      </c>
      <c r="J410" s="38"/>
    </row>
    <row r="411" spans="1:10" x14ac:dyDescent="0.2">
      <c r="A411" s="37">
        <v>0</v>
      </c>
      <c r="B411" s="38">
        <v>32</v>
      </c>
      <c r="C411" s="37">
        <f t="shared" si="6"/>
        <v>2.9469232146279816E-7</v>
      </c>
      <c r="D411" s="38" t="s">
        <v>0</v>
      </c>
      <c r="E411" s="38" t="s">
        <v>916</v>
      </c>
      <c r="J411" s="38"/>
    </row>
    <row r="412" spans="1:10" x14ac:dyDescent="0.2">
      <c r="A412" s="37">
        <v>0</v>
      </c>
      <c r="B412" s="38">
        <v>625</v>
      </c>
      <c r="C412" s="37">
        <f t="shared" si="6"/>
        <v>5.7557094035702769E-6</v>
      </c>
      <c r="D412" s="38" t="s">
        <v>514</v>
      </c>
      <c r="E412" s="38" t="s">
        <v>917</v>
      </c>
      <c r="J412" s="38"/>
    </row>
    <row r="413" spans="1:10" x14ac:dyDescent="0.2">
      <c r="A413" s="37">
        <v>0</v>
      </c>
      <c r="B413" s="38">
        <v>239</v>
      </c>
      <c r="C413" s="37">
        <f t="shared" si="6"/>
        <v>2.200983275925274E-6</v>
      </c>
      <c r="D413" s="38" t="s">
        <v>535</v>
      </c>
      <c r="E413" s="38" t="s">
        <v>918</v>
      </c>
      <c r="J413" s="38"/>
    </row>
    <row r="414" spans="1:10" x14ac:dyDescent="0.2">
      <c r="A414" s="37">
        <v>0</v>
      </c>
      <c r="B414" s="38">
        <v>54</v>
      </c>
      <c r="C414" s="37">
        <f t="shared" si="6"/>
        <v>4.9729329246847191E-7</v>
      </c>
      <c r="D414" s="38" t="s">
        <v>516</v>
      </c>
      <c r="E414" s="38" t="s">
        <v>919</v>
      </c>
      <c r="J414" s="38"/>
    </row>
    <row r="415" spans="1:10" x14ac:dyDescent="0.2">
      <c r="A415" s="37">
        <v>0</v>
      </c>
      <c r="B415" s="38">
        <v>54</v>
      </c>
      <c r="C415" s="37">
        <f t="shared" si="6"/>
        <v>4.9729329246847191E-7</v>
      </c>
      <c r="D415" s="38" t="s">
        <v>516</v>
      </c>
      <c r="E415" s="38" t="s">
        <v>920</v>
      </c>
      <c r="J415" s="38"/>
    </row>
    <row r="416" spans="1:10" x14ac:dyDescent="0.2">
      <c r="A416" s="37">
        <v>0</v>
      </c>
      <c r="B416" s="38">
        <v>40</v>
      </c>
      <c r="C416" s="37">
        <f t="shared" si="6"/>
        <v>3.683654018284977E-7</v>
      </c>
      <c r="D416" s="38" t="s">
        <v>516</v>
      </c>
      <c r="E416" s="38" t="s">
        <v>921</v>
      </c>
      <c r="J416" s="38"/>
    </row>
    <row r="417" spans="1:10" x14ac:dyDescent="0.2">
      <c r="A417" s="37">
        <v>0</v>
      </c>
      <c r="B417" s="38">
        <v>55</v>
      </c>
      <c r="C417" s="37">
        <f t="shared" si="6"/>
        <v>5.0650242751418431E-7</v>
      </c>
      <c r="D417" s="38" t="s">
        <v>516</v>
      </c>
      <c r="E417" s="38" t="s">
        <v>922</v>
      </c>
      <c r="J417" s="38"/>
    </row>
    <row r="418" spans="1:10" x14ac:dyDescent="0.2">
      <c r="A418" s="37">
        <v>0</v>
      </c>
      <c r="B418" s="38">
        <v>10</v>
      </c>
      <c r="C418" s="37">
        <f t="shared" si="6"/>
        <v>9.2091350457124424E-8</v>
      </c>
      <c r="D418" s="38" t="s">
        <v>516</v>
      </c>
      <c r="E418" s="38" t="s">
        <v>923</v>
      </c>
      <c r="J418" s="38"/>
    </row>
    <row r="419" spans="1:10" x14ac:dyDescent="0.2">
      <c r="A419" s="37">
        <v>0</v>
      </c>
      <c r="B419" s="38">
        <v>10</v>
      </c>
      <c r="C419" s="37">
        <f t="shared" si="6"/>
        <v>9.2091350457124424E-8</v>
      </c>
      <c r="D419" s="38" t="s">
        <v>0</v>
      </c>
      <c r="E419" s="38" t="s">
        <v>924</v>
      </c>
      <c r="J419" s="38"/>
    </row>
    <row r="420" spans="1:10" x14ac:dyDescent="0.2">
      <c r="A420" s="37">
        <v>0</v>
      </c>
      <c r="B420" s="38">
        <v>7</v>
      </c>
      <c r="C420" s="37">
        <f t="shared" si="6"/>
        <v>6.4463945319987104E-8</v>
      </c>
      <c r="D420" s="38" t="s">
        <v>516</v>
      </c>
      <c r="E420" s="38" t="s">
        <v>925</v>
      </c>
      <c r="J420" s="38"/>
    </row>
    <row r="421" spans="1:10" x14ac:dyDescent="0.2">
      <c r="A421" s="37">
        <v>0</v>
      </c>
      <c r="B421" s="38">
        <v>2</v>
      </c>
      <c r="C421" s="37">
        <f t="shared" si="6"/>
        <v>1.8418270091424885E-8</v>
      </c>
      <c r="D421" s="38" t="s">
        <v>0</v>
      </c>
      <c r="E421" s="38" t="s">
        <v>926</v>
      </c>
      <c r="J421" s="38"/>
    </row>
    <row r="422" spans="1:10" x14ac:dyDescent="0.2">
      <c r="A422" s="37">
        <v>0</v>
      </c>
      <c r="B422" s="38">
        <v>2</v>
      </c>
      <c r="C422" s="37">
        <f t="shared" si="6"/>
        <v>1.8418270091424885E-8</v>
      </c>
      <c r="D422" s="38" t="s">
        <v>1</v>
      </c>
      <c r="E422" s="38" t="s">
        <v>927</v>
      </c>
      <c r="J422" s="38"/>
    </row>
    <row r="423" spans="1:10" x14ac:dyDescent="0.2">
      <c r="A423" s="37">
        <v>0</v>
      </c>
      <c r="B423" s="38">
        <v>1</v>
      </c>
      <c r="C423" s="37">
        <f t="shared" si="6"/>
        <v>9.2091350457124424E-9</v>
      </c>
      <c r="D423" s="38" t="s">
        <v>0</v>
      </c>
      <c r="E423" s="38" t="s">
        <v>928</v>
      </c>
      <c r="J423" s="38"/>
    </row>
    <row r="424" spans="1:10" x14ac:dyDescent="0.2">
      <c r="A424" s="37">
        <v>0</v>
      </c>
      <c r="B424" s="38">
        <v>2739</v>
      </c>
      <c r="C424" s="37">
        <f t="shared" si="6"/>
        <v>2.5223820890206381E-5</v>
      </c>
      <c r="D424" s="38" t="s">
        <v>512</v>
      </c>
      <c r="E424" s="38" t="s">
        <v>929</v>
      </c>
      <c r="J424" s="38"/>
    </row>
    <row r="425" spans="1:10" x14ac:dyDescent="0.2">
      <c r="A425" s="37">
        <v>0</v>
      </c>
      <c r="B425" s="38">
        <v>1316</v>
      </c>
      <c r="C425" s="37">
        <f t="shared" si="6"/>
        <v>1.2119221720157574E-5</v>
      </c>
      <c r="D425" s="38" t="s">
        <v>514</v>
      </c>
      <c r="E425" s="38" t="s">
        <v>930</v>
      </c>
      <c r="J425" s="38"/>
    </row>
    <row r="426" spans="1:10" x14ac:dyDescent="0.2">
      <c r="A426" s="37">
        <v>0</v>
      </c>
      <c r="B426" s="38">
        <v>1316</v>
      </c>
      <c r="C426" s="37">
        <f t="shared" si="6"/>
        <v>1.2119221720157574E-5</v>
      </c>
      <c r="D426" s="38" t="s">
        <v>516</v>
      </c>
      <c r="E426" s="38" t="s">
        <v>931</v>
      </c>
      <c r="J426" s="38"/>
    </row>
    <row r="427" spans="1:10" x14ac:dyDescent="0.2">
      <c r="A427" s="37">
        <v>0</v>
      </c>
      <c r="B427" s="38">
        <v>1316</v>
      </c>
      <c r="C427" s="37">
        <f t="shared" si="6"/>
        <v>1.2119221720157574E-5</v>
      </c>
      <c r="D427" s="38" t="s">
        <v>0</v>
      </c>
      <c r="E427" s="38" t="s">
        <v>932</v>
      </c>
      <c r="J427" s="38"/>
    </row>
    <row r="428" spans="1:10" x14ac:dyDescent="0.2">
      <c r="A428" s="37">
        <v>0</v>
      </c>
      <c r="B428" s="38">
        <v>912</v>
      </c>
      <c r="C428" s="37">
        <f t="shared" si="6"/>
        <v>8.3987311616897478E-6</v>
      </c>
      <c r="D428" s="38" t="s">
        <v>514</v>
      </c>
      <c r="E428" s="38" t="s">
        <v>933</v>
      </c>
      <c r="J428" s="38"/>
    </row>
    <row r="429" spans="1:10" x14ac:dyDescent="0.2">
      <c r="A429" s="37">
        <v>0</v>
      </c>
      <c r="B429" s="38">
        <v>912</v>
      </c>
      <c r="C429" s="37">
        <f t="shared" si="6"/>
        <v>8.3987311616897478E-6</v>
      </c>
      <c r="D429" s="38" t="s">
        <v>516</v>
      </c>
      <c r="E429" s="38" t="s">
        <v>934</v>
      </c>
      <c r="J429" s="38"/>
    </row>
    <row r="430" spans="1:10" x14ac:dyDescent="0.2">
      <c r="A430" s="37">
        <v>0</v>
      </c>
      <c r="B430" s="38">
        <v>912</v>
      </c>
      <c r="C430" s="37">
        <f t="shared" si="6"/>
        <v>8.3987311616897478E-6</v>
      </c>
      <c r="D430" s="38" t="s">
        <v>0</v>
      </c>
      <c r="E430" s="38" t="s">
        <v>935</v>
      </c>
      <c r="J430" s="38"/>
    </row>
    <row r="431" spans="1:10" x14ac:dyDescent="0.2">
      <c r="A431" s="37">
        <v>0</v>
      </c>
      <c r="B431" s="38">
        <v>246</v>
      </c>
      <c r="C431" s="37">
        <f t="shared" si="6"/>
        <v>2.265447221245261E-6</v>
      </c>
      <c r="D431" s="38" t="s">
        <v>514</v>
      </c>
      <c r="E431" s="38" t="s">
        <v>936</v>
      </c>
      <c r="J431" s="38"/>
    </row>
    <row r="432" spans="1:10" x14ac:dyDescent="0.2">
      <c r="A432" s="37">
        <v>0</v>
      </c>
      <c r="B432" s="38">
        <v>246</v>
      </c>
      <c r="C432" s="37">
        <f t="shared" si="6"/>
        <v>2.265447221245261E-6</v>
      </c>
      <c r="D432" s="38" t="s">
        <v>516</v>
      </c>
      <c r="E432" s="38" t="s">
        <v>937</v>
      </c>
      <c r="J432" s="38"/>
    </row>
    <row r="433" spans="1:10" x14ac:dyDescent="0.2">
      <c r="A433" s="37">
        <v>0</v>
      </c>
      <c r="B433" s="38">
        <v>246</v>
      </c>
      <c r="C433" s="37">
        <f t="shared" si="6"/>
        <v>2.265447221245261E-6</v>
      </c>
      <c r="D433" s="38" t="s">
        <v>0</v>
      </c>
      <c r="E433" s="38" t="s">
        <v>938</v>
      </c>
      <c r="J433" s="38"/>
    </row>
    <row r="434" spans="1:10" x14ac:dyDescent="0.2">
      <c r="A434" s="37">
        <v>0</v>
      </c>
      <c r="B434" s="38">
        <v>240</v>
      </c>
      <c r="C434" s="37">
        <f t="shared" si="6"/>
        <v>2.2101924109709863E-6</v>
      </c>
      <c r="D434" s="38" t="s">
        <v>514</v>
      </c>
      <c r="E434" s="38" t="s">
        <v>939</v>
      </c>
      <c r="J434" s="38"/>
    </row>
    <row r="435" spans="1:10" x14ac:dyDescent="0.2">
      <c r="A435" s="37">
        <v>0</v>
      </c>
      <c r="B435" s="38">
        <v>240</v>
      </c>
      <c r="C435" s="37">
        <f t="shared" si="6"/>
        <v>2.2101924109709863E-6</v>
      </c>
      <c r="D435" s="38" t="s">
        <v>516</v>
      </c>
      <c r="E435" s="38" t="s">
        <v>940</v>
      </c>
      <c r="J435" s="38"/>
    </row>
    <row r="436" spans="1:10" x14ac:dyDescent="0.2">
      <c r="A436" s="37">
        <v>0</v>
      </c>
      <c r="B436" s="38">
        <v>2069</v>
      </c>
      <c r="C436" s="37">
        <f t="shared" si="6"/>
        <v>1.9053700409579045E-5</v>
      </c>
      <c r="D436" s="38" t="s">
        <v>512</v>
      </c>
      <c r="E436" s="38" t="s">
        <v>941</v>
      </c>
      <c r="J436" s="38"/>
    </row>
    <row r="437" spans="1:10" x14ac:dyDescent="0.2">
      <c r="A437" s="37">
        <v>0</v>
      </c>
      <c r="B437" s="38">
        <v>1705</v>
      </c>
      <c r="C437" s="37">
        <f t="shared" si="6"/>
        <v>1.5701575252939715E-5</v>
      </c>
      <c r="D437" s="38" t="s">
        <v>514</v>
      </c>
      <c r="E437" s="38" t="s">
        <v>942</v>
      </c>
      <c r="J437" s="38"/>
    </row>
    <row r="438" spans="1:10" x14ac:dyDescent="0.2">
      <c r="A438" s="37">
        <v>0</v>
      </c>
      <c r="B438" s="38">
        <v>1057</v>
      </c>
      <c r="C438" s="37">
        <f t="shared" si="6"/>
        <v>9.7340557433180513E-6</v>
      </c>
      <c r="D438" s="38" t="s">
        <v>516</v>
      </c>
      <c r="E438" s="38" t="s">
        <v>943</v>
      </c>
      <c r="J438" s="38"/>
    </row>
    <row r="439" spans="1:10" x14ac:dyDescent="0.2">
      <c r="A439" s="37">
        <v>0</v>
      </c>
      <c r="B439" s="38">
        <v>398</v>
      </c>
      <c r="C439" s="37">
        <f t="shared" si="6"/>
        <v>3.6652357481935523E-6</v>
      </c>
      <c r="D439" s="38" t="s">
        <v>516</v>
      </c>
      <c r="E439" s="38" t="s">
        <v>944</v>
      </c>
      <c r="J439" s="38"/>
    </row>
    <row r="440" spans="1:10" x14ac:dyDescent="0.2">
      <c r="A440" s="37">
        <v>0</v>
      </c>
      <c r="B440" s="38">
        <v>398</v>
      </c>
      <c r="C440" s="37">
        <f t="shared" si="6"/>
        <v>3.6652357481935523E-6</v>
      </c>
      <c r="D440" s="38" t="s">
        <v>0</v>
      </c>
      <c r="E440" s="38" t="s">
        <v>945</v>
      </c>
      <c r="J440" s="38"/>
    </row>
    <row r="441" spans="1:10" x14ac:dyDescent="0.2">
      <c r="A441" s="37">
        <v>0</v>
      </c>
      <c r="B441" s="38">
        <v>190</v>
      </c>
      <c r="C441" s="37">
        <f t="shared" si="6"/>
        <v>1.7497356586853641E-6</v>
      </c>
      <c r="D441" s="38" t="s">
        <v>535</v>
      </c>
      <c r="E441" s="38" t="s">
        <v>946</v>
      </c>
      <c r="J441" s="38"/>
    </row>
    <row r="442" spans="1:10" x14ac:dyDescent="0.2">
      <c r="A442" s="37">
        <v>0</v>
      </c>
      <c r="B442" s="38">
        <v>190</v>
      </c>
      <c r="C442" s="37">
        <f t="shared" si="6"/>
        <v>1.7497356586853641E-6</v>
      </c>
      <c r="D442" s="38" t="s">
        <v>516</v>
      </c>
      <c r="E442" s="38" t="s">
        <v>947</v>
      </c>
      <c r="J442" s="38"/>
    </row>
    <row r="443" spans="1:10" x14ac:dyDescent="0.2">
      <c r="A443" s="37">
        <v>0</v>
      </c>
      <c r="B443" s="38">
        <v>364</v>
      </c>
      <c r="C443" s="37">
        <f t="shared" si="6"/>
        <v>3.3521251566393293E-6</v>
      </c>
      <c r="D443" s="38" t="s">
        <v>514</v>
      </c>
      <c r="E443" s="38" t="s">
        <v>948</v>
      </c>
      <c r="J443" s="38"/>
    </row>
    <row r="444" spans="1:10" x14ac:dyDescent="0.2">
      <c r="A444" s="37">
        <v>0</v>
      </c>
      <c r="B444" s="38">
        <v>364</v>
      </c>
      <c r="C444" s="37">
        <f t="shared" si="6"/>
        <v>3.3521251566393293E-6</v>
      </c>
      <c r="D444" s="38" t="s">
        <v>535</v>
      </c>
      <c r="E444" s="38" t="s">
        <v>949</v>
      </c>
      <c r="J444" s="38"/>
    </row>
    <row r="445" spans="1:10" x14ac:dyDescent="0.2">
      <c r="A445" s="37">
        <v>0</v>
      </c>
      <c r="B445" s="38">
        <v>364</v>
      </c>
      <c r="C445" s="37">
        <f t="shared" si="6"/>
        <v>3.3521251566393293E-6</v>
      </c>
      <c r="D445" s="38" t="s">
        <v>516</v>
      </c>
      <c r="E445" s="38" t="s">
        <v>950</v>
      </c>
      <c r="J445" s="38"/>
    </row>
    <row r="446" spans="1:10" x14ac:dyDescent="0.2">
      <c r="A446" s="37">
        <v>0</v>
      </c>
      <c r="B446" s="38">
        <v>1139</v>
      </c>
      <c r="C446" s="37">
        <f t="shared" si="6"/>
        <v>1.0489204817066472E-5</v>
      </c>
      <c r="D446" s="38" t="s">
        <v>512</v>
      </c>
      <c r="E446" s="38" t="s">
        <v>951</v>
      </c>
      <c r="J446" s="38"/>
    </row>
    <row r="447" spans="1:10" x14ac:dyDescent="0.2">
      <c r="A447" s="37">
        <v>0</v>
      </c>
      <c r="B447" s="38">
        <v>708</v>
      </c>
      <c r="C447" s="37">
        <f t="shared" si="6"/>
        <v>6.5200676123644091E-6</v>
      </c>
      <c r="D447" s="38" t="s">
        <v>514</v>
      </c>
      <c r="E447" s="38" t="s">
        <v>952</v>
      </c>
      <c r="J447" s="38"/>
    </row>
    <row r="448" spans="1:10" x14ac:dyDescent="0.2">
      <c r="A448" s="37">
        <v>0</v>
      </c>
      <c r="B448" s="38">
        <v>708</v>
      </c>
      <c r="C448" s="37">
        <f t="shared" si="6"/>
        <v>6.5200676123644091E-6</v>
      </c>
      <c r="D448" s="38" t="s">
        <v>516</v>
      </c>
      <c r="E448" s="38" t="s">
        <v>953</v>
      </c>
      <c r="J448" s="38"/>
    </row>
    <row r="449" spans="1:10" x14ac:dyDescent="0.2">
      <c r="A449" s="37">
        <v>0</v>
      </c>
      <c r="B449" s="38">
        <v>708</v>
      </c>
      <c r="C449" s="37">
        <f t="shared" si="6"/>
        <v>6.5200676123644091E-6</v>
      </c>
      <c r="D449" s="38" t="s">
        <v>0</v>
      </c>
      <c r="E449" s="38" t="s">
        <v>954</v>
      </c>
      <c r="J449" s="38"/>
    </row>
    <row r="450" spans="1:10" x14ac:dyDescent="0.2">
      <c r="A450" s="37">
        <v>0</v>
      </c>
      <c r="B450" s="38">
        <v>708</v>
      </c>
      <c r="C450" s="37">
        <f t="shared" si="6"/>
        <v>6.5200676123644091E-6</v>
      </c>
      <c r="D450" s="38" t="s">
        <v>1</v>
      </c>
      <c r="E450" s="38" t="s">
        <v>955</v>
      </c>
      <c r="J450" s="38"/>
    </row>
    <row r="451" spans="1:10" x14ac:dyDescent="0.2">
      <c r="A451" s="37">
        <v>0</v>
      </c>
      <c r="B451" s="38">
        <v>431</v>
      </c>
      <c r="C451" s="37">
        <f t="shared" si="6"/>
        <v>3.9691372047020629E-6</v>
      </c>
      <c r="D451" s="38" t="s">
        <v>514</v>
      </c>
      <c r="E451" s="38" t="s">
        <v>956</v>
      </c>
      <c r="J451" s="38"/>
    </row>
    <row r="452" spans="1:10" x14ac:dyDescent="0.2">
      <c r="A452" s="37">
        <v>0</v>
      </c>
      <c r="B452" s="38">
        <v>431</v>
      </c>
      <c r="C452" s="37">
        <f t="shared" si="6"/>
        <v>3.9691372047020629E-6</v>
      </c>
      <c r="D452" s="38" t="s">
        <v>516</v>
      </c>
      <c r="E452" s="38" t="s">
        <v>957</v>
      </c>
      <c r="J452" s="38"/>
    </row>
    <row r="453" spans="1:10" x14ac:dyDescent="0.2">
      <c r="A453" s="37">
        <v>0</v>
      </c>
      <c r="B453" s="38">
        <v>431</v>
      </c>
      <c r="C453" s="37">
        <f t="shared" si="6"/>
        <v>3.9691372047020629E-6</v>
      </c>
      <c r="D453" s="38" t="s">
        <v>0</v>
      </c>
      <c r="E453" s="38" t="s">
        <v>958</v>
      </c>
      <c r="J453" s="38"/>
    </row>
    <row r="454" spans="1:10" x14ac:dyDescent="0.2">
      <c r="A454" s="37">
        <v>0</v>
      </c>
      <c r="B454" s="38">
        <v>952</v>
      </c>
      <c r="C454" s="37">
        <f t="shared" si="6"/>
        <v>8.7670965635182451E-6</v>
      </c>
      <c r="D454" s="38" t="s">
        <v>959</v>
      </c>
      <c r="E454" s="38" t="s">
        <v>960</v>
      </c>
      <c r="J454" s="38"/>
    </row>
    <row r="455" spans="1:10" x14ac:dyDescent="0.2">
      <c r="A455" s="37">
        <v>0</v>
      </c>
      <c r="B455" s="38">
        <v>387</v>
      </c>
      <c r="C455" s="37">
        <f t="shared" si="6"/>
        <v>3.5639352626907152E-6</v>
      </c>
      <c r="D455" s="38" t="s">
        <v>514</v>
      </c>
      <c r="E455" s="38" t="s">
        <v>961</v>
      </c>
      <c r="J455" s="38"/>
    </row>
    <row r="456" spans="1:10" x14ac:dyDescent="0.2">
      <c r="A456" s="37">
        <v>0</v>
      </c>
      <c r="B456" s="38">
        <v>161</v>
      </c>
      <c r="C456" s="37">
        <f t="shared" si="6"/>
        <v>1.4826707423597033E-6</v>
      </c>
      <c r="D456" s="38" t="s">
        <v>535</v>
      </c>
      <c r="E456" s="38" t="s">
        <v>962</v>
      </c>
      <c r="J456" s="38"/>
    </row>
    <row r="457" spans="1:10" x14ac:dyDescent="0.2">
      <c r="A457" s="37">
        <v>0</v>
      </c>
      <c r="B457" s="38">
        <v>161</v>
      </c>
      <c r="C457" s="37">
        <f t="shared" ref="C457:C520" si="7">B457/$B$8</f>
        <v>1.4826707423597033E-6</v>
      </c>
      <c r="D457" s="38" t="s">
        <v>516</v>
      </c>
      <c r="E457" s="38" t="s">
        <v>963</v>
      </c>
      <c r="J457" s="38"/>
    </row>
    <row r="458" spans="1:10" x14ac:dyDescent="0.2">
      <c r="A458" s="37">
        <v>0</v>
      </c>
      <c r="B458" s="38">
        <v>125</v>
      </c>
      <c r="C458" s="37">
        <f t="shared" si="7"/>
        <v>1.1511418807140553E-6</v>
      </c>
      <c r="D458" s="38" t="s">
        <v>516</v>
      </c>
      <c r="E458" s="38" t="s">
        <v>964</v>
      </c>
      <c r="J458" s="38"/>
    </row>
    <row r="459" spans="1:10" x14ac:dyDescent="0.2">
      <c r="A459" s="37">
        <v>0</v>
      </c>
      <c r="B459" s="38">
        <v>319</v>
      </c>
      <c r="C459" s="37">
        <f t="shared" si="7"/>
        <v>2.9377140795822693E-6</v>
      </c>
      <c r="D459" s="38" t="s">
        <v>514</v>
      </c>
      <c r="E459" s="38" t="s">
        <v>965</v>
      </c>
      <c r="J459" s="38"/>
    </row>
    <row r="460" spans="1:10" x14ac:dyDescent="0.2">
      <c r="A460" s="37">
        <v>0</v>
      </c>
      <c r="B460" s="38">
        <v>319</v>
      </c>
      <c r="C460" s="37">
        <f t="shared" si="7"/>
        <v>2.9377140795822693E-6</v>
      </c>
      <c r="D460" s="38" t="s">
        <v>516</v>
      </c>
      <c r="E460" s="38" t="s">
        <v>966</v>
      </c>
      <c r="J460" s="38"/>
    </row>
    <row r="461" spans="1:10" x14ac:dyDescent="0.2">
      <c r="A461" s="37">
        <v>0</v>
      </c>
      <c r="B461" s="38">
        <v>246</v>
      </c>
      <c r="C461" s="37">
        <f t="shared" si="7"/>
        <v>2.265447221245261E-6</v>
      </c>
      <c r="D461" s="38" t="s">
        <v>514</v>
      </c>
      <c r="E461" s="38" t="s">
        <v>967</v>
      </c>
      <c r="J461" s="38"/>
    </row>
    <row r="462" spans="1:10" x14ac:dyDescent="0.2">
      <c r="A462" s="37">
        <v>0</v>
      </c>
      <c r="B462" s="38">
        <v>246</v>
      </c>
      <c r="C462" s="37">
        <f t="shared" si="7"/>
        <v>2.265447221245261E-6</v>
      </c>
      <c r="D462" s="38" t="s">
        <v>516</v>
      </c>
      <c r="E462" s="38" t="s">
        <v>968</v>
      </c>
      <c r="J462" s="38"/>
    </row>
    <row r="463" spans="1:10" x14ac:dyDescent="0.2">
      <c r="A463" s="37">
        <v>0</v>
      </c>
      <c r="B463" s="38">
        <v>896</v>
      </c>
      <c r="C463" s="37">
        <f t="shared" si="7"/>
        <v>8.2513850009583493E-6</v>
      </c>
      <c r="D463" s="38" t="s">
        <v>512</v>
      </c>
      <c r="E463" s="38" t="s">
        <v>969</v>
      </c>
      <c r="J463" s="38"/>
    </row>
    <row r="464" spans="1:10" x14ac:dyDescent="0.2">
      <c r="A464" s="37">
        <v>0</v>
      </c>
      <c r="B464" s="38">
        <v>454</v>
      </c>
      <c r="C464" s="37">
        <f t="shared" si="7"/>
        <v>4.1809473107534493E-6</v>
      </c>
      <c r="D464" s="38" t="s">
        <v>514</v>
      </c>
      <c r="E464" s="38" t="s">
        <v>970</v>
      </c>
      <c r="J464" s="38"/>
    </row>
    <row r="465" spans="1:10" x14ac:dyDescent="0.2">
      <c r="A465" s="37">
        <v>0</v>
      </c>
      <c r="B465" s="38">
        <v>454</v>
      </c>
      <c r="C465" s="37">
        <f t="shared" si="7"/>
        <v>4.1809473107534493E-6</v>
      </c>
      <c r="D465" s="38" t="s">
        <v>535</v>
      </c>
      <c r="E465" s="38" t="s">
        <v>971</v>
      </c>
      <c r="J465" s="38"/>
    </row>
    <row r="466" spans="1:10" x14ac:dyDescent="0.2">
      <c r="A466" s="37">
        <v>0</v>
      </c>
      <c r="B466" s="38">
        <v>454</v>
      </c>
      <c r="C466" s="37">
        <f t="shared" si="7"/>
        <v>4.1809473107534493E-6</v>
      </c>
      <c r="D466" s="38" t="s">
        <v>516</v>
      </c>
      <c r="E466" s="38" t="s">
        <v>972</v>
      </c>
      <c r="J466" s="38"/>
    </row>
    <row r="467" spans="1:10" x14ac:dyDescent="0.2">
      <c r="A467" s="37">
        <v>0</v>
      </c>
      <c r="B467" s="38">
        <v>442</v>
      </c>
      <c r="C467" s="37">
        <f t="shared" si="7"/>
        <v>4.0704376902049E-6</v>
      </c>
      <c r="D467" s="38" t="s">
        <v>514</v>
      </c>
      <c r="E467" s="38" t="s">
        <v>973</v>
      </c>
      <c r="J467" s="38"/>
    </row>
    <row r="468" spans="1:10" x14ac:dyDescent="0.2">
      <c r="A468" s="37">
        <v>0</v>
      </c>
      <c r="B468" s="38">
        <v>442</v>
      </c>
      <c r="C468" s="37">
        <f t="shared" si="7"/>
        <v>4.0704376902049E-6</v>
      </c>
      <c r="D468" s="38" t="s">
        <v>535</v>
      </c>
      <c r="E468" s="38" t="s">
        <v>974</v>
      </c>
      <c r="J468" s="38"/>
    </row>
    <row r="469" spans="1:10" x14ac:dyDescent="0.2">
      <c r="A469" s="37">
        <v>0</v>
      </c>
      <c r="B469" s="38">
        <v>442</v>
      </c>
      <c r="C469" s="37">
        <f t="shared" si="7"/>
        <v>4.0704376902049E-6</v>
      </c>
      <c r="D469" s="38" t="s">
        <v>516</v>
      </c>
      <c r="E469" s="38" t="s">
        <v>975</v>
      </c>
      <c r="J469" s="38"/>
    </row>
    <row r="470" spans="1:10" x14ac:dyDescent="0.2">
      <c r="A470" s="37">
        <v>0</v>
      </c>
      <c r="B470" s="38">
        <v>680</v>
      </c>
      <c r="C470" s="37">
        <f t="shared" si="7"/>
        <v>6.2622118310844612E-6</v>
      </c>
      <c r="D470" s="38" t="s">
        <v>512</v>
      </c>
      <c r="E470" s="38" t="s">
        <v>976</v>
      </c>
      <c r="J470" s="38"/>
    </row>
    <row r="471" spans="1:10" x14ac:dyDescent="0.2">
      <c r="A471" s="37">
        <v>0</v>
      </c>
      <c r="B471" s="38">
        <v>291</v>
      </c>
      <c r="C471" s="37">
        <f t="shared" si="7"/>
        <v>2.679858298302321E-6</v>
      </c>
      <c r="D471" s="38" t="s">
        <v>514</v>
      </c>
      <c r="E471" s="38" t="s">
        <v>977</v>
      </c>
      <c r="J471" s="38"/>
    </row>
    <row r="472" spans="1:10" x14ac:dyDescent="0.2">
      <c r="A472" s="37">
        <v>0</v>
      </c>
      <c r="B472" s="38">
        <v>291</v>
      </c>
      <c r="C472" s="37">
        <f t="shared" si="7"/>
        <v>2.679858298302321E-6</v>
      </c>
      <c r="D472" s="38" t="s">
        <v>516</v>
      </c>
      <c r="E472" s="38" t="s">
        <v>978</v>
      </c>
      <c r="J472" s="38"/>
    </row>
    <row r="473" spans="1:10" x14ac:dyDescent="0.2">
      <c r="A473" s="37">
        <v>0</v>
      </c>
      <c r="B473" s="38">
        <v>291</v>
      </c>
      <c r="C473" s="37">
        <f t="shared" si="7"/>
        <v>2.679858298302321E-6</v>
      </c>
      <c r="D473" s="38" t="s">
        <v>0</v>
      </c>
      <c r="E473" s="38" t="s">
        <v>979</v>
      </c>
      <c r="J473" s="38"/>
    </row>
    <row r="474" spans="1:10" x14ac:dyDescent="0.2">
      <c r="A474" s="37">
        <v>0</v>
      </c>
      <c r="B474" s="38">
        <v>157</v>
      </c>
      <c r="C474" s="37">
        <f t="shared" si="7"/>
        <v>1.4458342021768535E-6</v>
      </c>
      <c r="D474" s="38" t="s">
        <v>514</v>
      </c>
      <c r="E474" s="38" t="s">
        <v>980</v>
      </c>
      <c r="J474" s="38"/>
    </row>
    <row r="475" spans="1:10" x14ac:dyDescent="0.2">
      <c r="A475" s="37">
        <v>0</v>
      </c>
      <c r="B475" s="38">
        <v>157</v>
      </c>
      <c r="C475" s="37">
        <f t="shared" si="7"/>
        <v>1.4458342021768535E-6</v>
      </c>
      <c r="D475" s="38" t="s">
        <v>535</v>
      </c>
      <c r="E475" s="38" t="s">
        <v>981</v>
      </c>
      <c r="J475" s="38"/>
    </row>
    <row r="476" spans="1:10" x14ac:dyDescent="0.2">
      <c r="A476" s="37">
        <v>0</v>
      </c>
      <c r="B476" s="38">
        <v>157</v>
      </c>
      <c r="C476" s="37">
        <f t="shared" si="7"/>
        <v>1.4458342021768535E-6</v>
      </c>
      <c r="D476" s="38" t="s">
        <v>516</v>
      </c>
      <c r="E476" s="38" t="s">
        <v>982</v>
      </c>
      <c r="J476" s="38"/>
    </row>
    <row r="477" spans="1:10" x14ac:dyDescent="0.2">
      <c r="A477" s="37">
        <v>0</v>
      </c>
      <c r="B477" s="38">
        <v>152</v>
      </c>
      <c r="C477" s="37">
        <f t="shared" si="7"/>
        <v>1.3997885269482913E-6</v>
      </c>
      <c r="D477" s="38" t="s">
        <v>514</v>
      </c>
      <c r="E477" s="38" t="s">
        <v>983</v>
      </c>
      <c r="J477" s="38"/>
    </row>
    <row r="478" spans="1:10" x14ac:dyDescent="0.2">
      <c r="A478" s="37">
        <v>0</v>
      </c>
      <c r="B478" s="38">
        <v>152</v>
      </c>
      <c r="C478" s="37">
        <f t="shared" si="7"/>
        <v>1.3997885269482913E-6</v>
      </c>
      <c r="D478" s="38" t="s">
        <v>516</v>
      </c>
      <c r="E478" s="38" t="s">
        <v>984</v>
      </c>
      <c r="J478" s="38"/>
    </row>
    <row r="479" spans="1:10" x14ac:dyDescent="0.2">
      <c r="A479" s="37">
        <v>0</v>
      </c>
      <c r="B479" s="38">
        <v>80</v>
      </c>
      <c r="C479" s="37">
        <f t="shared" si="7"/>
        <v>7.367308036569954E-7</v>
      </c>
      <c r="D479" s="38" t="s">
        <v>637</v>
      </c>
      <c r="E479" s="38" t="s">
        <v>985</v>
      </c>
      <c r="J479" s="38"/>
    </row>
    <row r="480" spans="1:10" x14ac:dyDescent="0.2">
      <c r="A480" s="37">
        <v>0</v>
      </c>
      <c r="B480" s="38">
        <v>80</v>
      </c>
      <c r="C480" s="37">
        <f t="shared" si="7"/>
        <v>7.367308036569954E-7</v>
      </c>
      <c r="D480" s="38" t="s">
        <v>516</v>
      </c>
      <c r="E480" s="38" t="s">
        <v>986</v>
      </c>
      <c r="J480" s="38"/>
    </row>
    <row r="481" spans="1:10" x14ac:dyDescent="0.2">
      <c r="A481" s="37">
        <v>0</v>
      </c>
      <c r="B481" s="38">
        <v>380</v>
      </c>
      <c r="C481" s="37">
        <f t="shared" si="7"/>
        <v>3.4994713173707283E-6</v>
      </c>
      <c r="D481" s="38" t="s">
        <v>512</v>
      </c>
      <c r="E481" s="38" t="s">
        <v>987</v>
      </c>
      <c r="J481" s="38"/>
    </row>
    <row r="482" spans="1:10" x14ac:dyDescent="0.2">
      <c r="A482" s="37">
        <v>0</v>
      </c>
      <c r="B482" s="38">
        <v>380</v>
      </c>
      <c r="C482" s="37">
        <f t="shared" si="7"/>
        <v>3.4994713173707283E-6</v>
      </c>
      <c r="D482" s="38" t="s">
        <v>514</v>
      </c>
      <c r="E482" s="38" t="s">
        <v>988</v>
      </c>
      <c r="J482" s="38"/>
    </row>
    <row r="483" spans="1:10" x14ac:dyDescent="0.2">
      <c r="A483" s="37">
        <v>0</v>
      </c>
      <c r="B483" s="38">
        <v>99</v>
      </c>
      <c r="C483" s="37">
        <f t="shared" si="7"/>
        <v>9.1170436952553181E-7</v>
      </c>
      <c r="D483" s="38" t="s">
        <v>516</v>
      </c>
      <c r="E483" s="38" t="s">
        <v>989</v>
      </c>
      <c r="J483" s="38"/>
    </row>
    <row r="484" spans="1:10" x14ac:dyDescent="0.2">
      <c r="A484" s="37">
        <v>0</v>
      </c>
      <c r="B484" s="38">
        <v>87</v>
      </c>
      <c r="C484" s="37">
        <f t="shared" si="7"/>
        <v>8.0119474897698247E-7</v>
      </c>
      <c r="D484" s="38" t="s">
        <v>516</v>
      </c>
      <c r="E484" s="38" t="s">
        <v>990</v>
      </c>
      <c r="J484" s="38"/>
    </row>
    <row r="485" spans="1:10" x14ac:dyDescent="0.2">
      <c r="A485" s="37">
        <v>0</v>
      </c>
      <c r="B485" s="38">
        <v>87</v>
      </c>
      <c r="C485" s="37">
        <f t="shared" si="7"/>
        <v>8.0119474897698247E-7</v>
      </c>
      <c r="D485" s="38" t="s">
        <v>0</v>
      </c>
      <c r="E485" s="38" t="s">
        <v>991</v>
      </c>
      <c r="J485" s="38"/>
    </row>
    <row r="486" spans="1:10" x14ac:dyDescent="0.2">
      <c r="A486" s="37">
        <v>0</v>
      </c>
      <c r="B486" s="38">
        <v>80</v>
      </c>
      <c r="C486" s="37">
        <f t="shared" si="7"/>
        <v>7.367308036569954E-7</v>
      </c>
      <c r="D486" s="38" t="s">
        <v>516</v>
      </c>
      <c r="E486" s="38" t="s">
        <v>992</v>
      </c>
      <c r="J486" s="38"/>
    </row>
    <row r="487" spans="1:10" x14ac:dyDescent="0.2">
      <c r="A487" s="37">
        <v>0</v>
      </c>
      <c r="B487" s="38">
        <v>31</v>
      </c>
      <c r="C487" s="37">
        <f t="shared" si="7"/>
        <v>2.8548318641708575E-7</v>
      </c>
      <c r="D487" s="38" t="s">
        <v>516</v>
      </c>
      <c r="E487" s="38" t="s">
        <v>993</v>
      </c>
      <c r="J487" s="38"/>
    </row>
    <row r="488" spans="1:10" x14ac:dyDescent="0.2">
      <c r="A488" s="37">
        <v>0</v>
      </c>
      <c r="B488" s="38">
        <v>31</v>
      </c>
      <c r="C488" s="37">
        <f t="shared" si="7"/>
        <v>2.8548318641708575E-7</v>
      </c>
      <c r="D488" s="38" t="s">
        <v>0</v>
      </c>
      <c r="E488" s="38" t="s">
        <v>994</v>
      </c>
      <c r="J488" s="38"/>
    </row>
    <row r="489" spans="1:10" x14ac:dyDescent="0.2">
      <c r="A489" s="37">
        <v>0</v>
      </c>
      <c r="B489" s="38">
        <v>21</v>
      </c>
      <c r="C489" s="37">
        <f t="shared" si="7"/>
        <v>1.9339183595996128E-7</v>
      </c>
      <c r="D489" s="38" t="s">
        <v>535</v>
      </c>
      <c r="E489" s="38" t="s">
        <v>995</v>
      </c>
      <c r="J489" s="38"/>
    </row>
    <row r="490" spans="1:10" x14ac:dyDescent="0.2">
      <c r="A490" s="37">
        <v>0</v>
      </c>
      <c r="B490" s="38">
        <v>10</v>
      </c>
      <c r="C490" s="37">
        <f t="shared" si="7"/>
        <v>9.2091350457124424E-8</v>
      </c>
      <c r="D490" s="38" t="s">
        <v>516</v>
      </c>
      <c r="E490" s="38" t="s">
        <v>996</v>
      </c>
      <c r="J490" s="38"/>
    </row>
    <row r="491" spans="1:10" x14ac:dyDescent="0.2">
      <c r="A491" s="37">
        <v>0</v>
      </c>
      <c r="B491" s="38">
        <v>3</v>
      </c>
      <c r="C491" s="37">
        <f t="shared" si="7"/>
        <v>2.7627405137137327E-8</v>
      </c>
      <c r="D491" s="38" t="s">
        <v>516</v>
      </c>
      <c r="E491" s="38" t="s">
        <v>997</v>
      </c>
      <c r="J491" s="38"/>
    </row>
    <row r="492" spans="1:10" x14ac:dyDescent="0.2">
      <c r="A492" s="37">
        <v>0</v>
      </c>
      <c r="B492" s="38">
        <v>3</v>
      </c>
      <c r="C492" s="37">
        <f t="shared" si="7"/>
        <v>2.7627405137137327E-8</v>
      </c>
      <c r="D492" s="38" t="s">
        <v>516</v>
      </c>
      <c r="E492" s="38" t="s">
        <v>998</v>
      </c>
      <c r="J492" s="38"/>
    </row>
    <row r="493" spans="1:10" x14ac:dyDescent="0.2">
      <c r="A493" s="37">
        <v>0</v>
      </c>
      <c r="B493" s="38">
        <v>1</v>
      </c>
      <c r="C493" s="37">
        <f t="shared" si="7"/>
        <v>9.2091350457124424E-9</v>
      </c>
      <c r="D493" s="38" t="s">
        <v>516</v>
      </c>
      <c r="E493" s="38" t="s">
        <v>999</v>
      </c>
      <c r="J493" s="38"/>
    </row>
    <row r="494" spans="1:10" x14ac:dyDescent="0.2">
      <c r="A494" s="37">
        <v>0</v>
      </c>
      <c r="B494" s="38">
        <v>12</v>
      </c>
      <c r="C494" s="37">
        <f t="shared" si="7"/>
        <v>1.1050962054854931E-7</v>
      </c>
      <c r="D494" s="38" t="s">
        <v>516</v>
      </c>
      <c r="E494" s="38" t="s">
        <v>1000</v>
      </c>
      <c r="J494" s="38"/>
    </row>
    <row r="495" spans="1:10" x14ac:dyDescent="0.2">
      <c r="A495" s="37">
        <v>0</v>
      </c>
      <c r="B495" s="38">
        <v>12</v>
      </c>
      <c r="C495" s="37">
        <f t="shared" si="7"/>
        <v>1.1050962054854931E-7</v>
      </c>
      <c r="D495" s="38" t="s">
        <v>0</v>
      </c>
      <c r="E495" s="38" t="s">
        <v>1001</v>
      </c>
      <c r="J495" s="38"/>
    </row>
    <row r="496" spans="1:10" x14ac:dyDescent="0.2">
      <c r="A496" s="37">
        <v>0</v>
      </c>
      <c r="B496" s="38">
        <v>7</v>
      </c>
      <c r="C496" s="37">
        <f t="shared" si="7"/>
        <v>6.4463945319987104E-8</v>
      </c>
      <c r="D496" s="38" t="s">
        <v>516</v>
      </c>
      <c r="E496" s="38" t="s">
        <v>1002</v>
      </c>
      <c r="J496" s="38"/>
    </row>
    <row r="497" spans="1:10" x14ac:dyDescent="0.2">
      <c r="A497" s="37">
        <v>0</v>
      </c>
      <c r="B497" s="38">
        <v>3</v>
      </c>
      <c r="C497" s="37">
        <f t="shared" si="7"/>
        <v>2.7627405137137327E-8</v>
      </c>
      <c r="D497" s="38" t="s">
        <v>516</v>
      </c>
      <c r="E497" s="38" t="s">
        <v>1003</v>
      </c>
      <c r="J497" s="38"/>
    </row>
    <row r="498" spans="1:10" x14ac:dyDescent="0.2">
      <c r="A498" s="37">
        <v>0</v>
      </c>
      <c r="B498" s="38">
        <v>1</v>
      </c>
      <c r="C498" s="37">
        <f t="shared" si="7"/>
        <v>9.2091350457124424E-9</v>
      </c>
      <c r="D498" s="38" t="s">
        <v>516</v>
      </c>
      <c r="E498" s="38" t="s">
        <v>1004</v>
      </c>
      <c r="J498" s="38"/>
    </row>
    <row r="499" spans="1:10" x14ac:dyDescent="0.2">
      <c r="A499" s="37">
        <v>0</v>
      </c>
      <c r="B499" s="38">
        <v>1</v>
      </c>
      <c r="C499" s="37">
        <f t="shared" si="7"/>
        <v>9.2091350457124424E-9</v>
      </c>
      <c r="D499" s="38" t="s">
        <v>0</v>
      </c>
      <c r="E499" s="38" t="s">
        <v>1005</v>
      </c>
      <c r="J499" s="38"/>
    </row>
    <row r="500" spans="1:10" x14ac:dyDescent="0.2">
      <c r="A500" s="37">
        <v>0</v>
      </c>
      <c r="B500" s="38">
        <v>1</v>
      </c>
      <c r="C500" s="37">
        <f t="shared" si="7"/>
        <v>9.2091350457124424E-9</v>
      </c>
      <c r="D500" s="38" t="s">
        <v>1</v>
      </c>
      <c r="E500" s="38" t="s">
        <v>1006</v>
      </c>
      <c r="J500" s="38"/>
    </row>
    <row r="501" spans="1:10" x14ac:dyDescent="0.2">
      <c r="A501" s="37">
        <v>0</v>
      </c>
      <c r="B501" s="38">
        <v>1</v>
      </c>
      <c r="C501" s="37">
        <f t="shared" si="7"/>
        <v>9.2091350457124424E-9</v>
      </c>
      <c r="D501" s="38" t="s">
        <v>516</v>
      </c>
      <c r="E501" s="38" t="s">
        <v>1007</v>
      </c>
      <c r="J501" s="38"/>
    </row>
    <row r="502" spans="1:10" x14ac:dyDescent="0.2">
      <c r="A502" s="37">
        <v>0.05</v>
      </c>
      <c r="B502" s="38">
        <v>79584</v>
      </c>
      <c r="C502" s="37">
        <f t="shared" si="7"/>
        <v>7.3289980347797899E-4</v>
      </c>
      <c r="D502" s="38" t="s">
        <v>510</v>
      </c>
      <c r="E502" s="38" t="s">
        <v>1008</v>
      </c>
      <c r="J502" s="38"/>
    </row>
    <row r="503" spans="1:10" x14ac:dyDescent="0.2">
      <c r="A503" s="37">
        <v>0.04</v>
      </c>
      <c r="B503" s="38">
        <v>74359</v>
      </c>
      <c r="C503" s="37">
        <f t="shared" si="7"/>
        <v>6.8478207286413149E-4</v>
      </c>
      <c r="D503" s="38" t="s">
        <v>512</v>
      </c>
      <c r="E503" s="38" t="s">
        <v>1009</v>
      </c>
      <c r="J503" s="38"/>
    </row>
    <row r="504" spans="1:10" x14ac:dyDescent="0.2">
      <c r="A504" s="37">
        <v>0.02</v>
      </c>
      <c r="B504" s="38">
        <v>28567</v>
      </c>
      <c r="C504" s="37">
        <f t="shared" si="7"/>
        <v>2.6307736085086732E-4</v>
      </c>
      <c r="D504" s="38" t="s">
        <v>514</v>
      </c>
      <c r="E504" s="38" t="s">
        <v>1010</v>
      </c>
      <c r="J504" s="38"/>
    </row>
    <row r="505" spans="1:10" x14ac:dyDescent="0.2">
      <c r="A505" s="37">
        <v>0.02</v>
      </c>
      <c r="B505" s="38">
        <v>28567</v>
      </c>
      <c r="C505" s="37">
        <f t="shared" si="7"/>
        <v>2.6307736085086732E-4</v>
      </c>
      <c r="D505" s="38" t="s">
        <v>516</v>
      </c>
      <c r="E505" s="38" t="s">
        <v>1011</v>
      </c>
      <c r="J505" s="38"/>
    </row>
    <row r="506" spans="1:10" x14ac:dyDescent="0.2">
      <c r="A506" s="37">
        <v>0.02</v>
      </c>
      <c r="B506" s="38">
        <v>28071</v>
      </c>
      <c r="C506" s="37">
        <f t="shared" si="7"/>
        <v>2.5850962986819398E-4</v>
      </c>
      <c r="D506" s="38" t="s">
        <v>0</v>
      </c>
      <c r="E506" s="38" t="s">
        <v>1012</v>
      </c>
      <c r="J506" s="38"/>
    </row>
    <row r="507" spans="1:10" x14ac:dyDescent="0.2">
      <c r="A507" s="37">
        <v>0.01</v>
      </c>
      <c r="B507" s="38">
        <v>24189</v>
      </c>
      <c r="C507" s="37">
        <f t="shared" si="7"/>
        <v>2.2275976762073827E-4</v>
      </c>
      <c r="D507" s="38" t="s">
        <v>1</v>
      </c>
      <c r="E507" s="38" t="s">
        <v>1013</v>
      </c>
      <c r="J507" s="38"/>
    </row>
    <row r="508" spans="1:10" x14ac:dyDescent="0.2">
      <c r="A508" s="37">
        <v>0</v>
      </c>
      <c r="B508" s="38">
        <v>1534</v>
      </c>
      <c r="C508" s="37">
        <f t="shared" si="7"/>
        <v>1.4126813160122887E-5</v>
      </c>
      <c r="D508" s="38" t="s">
        <v>1</v>
      </c>
      <c r="E508" s="38" t="s">
        <v>1014</v>
      </c>
      <c r="J508" s="38"/>
    </row>
    <row r="509" spans="1:10" x14ac:dyDescent="0.2">
      <c r="A509" s="37">
        <v>0</v>
      </c>
      <c r="B509" s="38">
        <v>649</v>
      </c>
      <c r="C509" s="37">
        <f t="shared" si="7"/>
        <v>5.9767286446673756E-6</v>
      </c>
      <c r="D509" s="38" t="s">
        <v>1</v>
      </c>
      <c r="E509" s="38" t="s">
        <v>1015</v>
      </c>
      <c r="J509" s="38"/>
    </row>
    <row r="510" spans="1:10" x14ac:dyDescent="0.2">
      <c r="A510" s="37">
        <v>0</v>
      </c>
      <c r="B510" s="38">
        <v>484</v>
      </c>
      <c r="C510" s="37">
        <f t="shared" si="7"/>
        <v>4.4572213621248226E-6</v>
      </c>
      <c r="D510" s="38" t="s">
        <v>0</v>
      </c>
      <c r="E510" s="38" t="s">
        <v>1016</v>
      </c>
      <c r="J510" s="38"/>
    </row>
    <row r="511" spans="1:10" x14ac:dyDescent="0.2">
      <c r="A511" s="37">
        <v>0</v>
      </c>
      <c r="B511" s="38">
        <v>484</v>
      </c>
      <c r="C511" s="37">
        <f t="shared" si="7"/>
        <v>4.4572213621248226E-6</v>
      </c>
      <c r="D511" s="38" t="s">
        <v>1</v>
      </c>
      <c r="E511" s="38" t="s">
        <v>1017</v>
      </c>
      <c r="J511" s="38"/>
    </row>
    <row r="512" spans="1:10" x14ac:dyDescent="0.2">
      <c r="A512" s="37">
        <v>0.01</v>
      </c>
      <c r="B512" s="38">
        <v>12903</v>
      </c>
      <c r="C512" s="37">
        <f t="shared" si="7"/>
        <v>1.1882546949482765E-4</v>
      </c>
      <c r="D512" s="38" t="s">
        <v>514</v>
      </c>
      <c r="E512" s="38" t="s">
        <v>1018</v>
      </c>
      <c r="J512" s="38"/>
    </row>
    <row r="513" spans="1:10" x14ac:dyDescent="0.2">
      <c r="A513" s="37">
        <v>0</v>
      </c>
      <c r="B513" s="38">
        <v>8088</v>
      </c>
      <c r="C513" s="37">
        <f t="shared" si="7"/>
        <v>7.4483484249722242E-5</v>
      </c>
      <c r="D513" s="38" t="s">
        <v>535</v>
      </c>
      <c r="E513" s="38" t="s">
        <v>1019</v>
      </c>
      <c r="J513" s="38"/>
    </row>
    <row r="514" spans="1:10" x14ac:dyDescent="0.2">
      <c r="A514" s="37">
        <v>0</v>
      </c>
      <c r="B514" s="38">
        <v>2478</v>
      </c>
      <c r="C514" s="37">
        <f t="shared" si="7"/>
        <v>2.2820236643275432E-5</v>
      </c>
      <c r="D514" s="38" t="s">
        <v>516</v>
      </c>
      <c r="E514" s="38" t="s">
        <v>1020</v>
      </c>
      <c r="J514" s="38"/>
    </row>
    <row r="515" spans="1:10" x14ac:dyDescent="0.2">
      <c r="A515" s="37">
        <v>0</v>
      </c>
      <c r="B515" s="38">
        <v>2381</v>
      </c>
      <c r="C515" s="37">
        <f t="shared" si="7"/>
        <v>2.1926950543841327E-5</v>
      </c>
      <c r="D515" s="38" t="s">
        <v>516</v>
      </c>
      <c r="E515" s="38" t="s">
        <v>1021</v>
      </c>
      <c r="J515" s="38"/>
    </row>
    <row r="516" spans="1:10" x14ac:dyDescent="0.2">
      <c r="A516" s="37">
        <v>0</v>
      </c>
      <c r="B516" s="38">
        <v>919</v>
      </c>
      <c r="C516" s="37">
        <f t="shared" si="7"/>
        <v>8.4631951070097348E-6</v>
      </c>
      <c r="D516" s="38" t="s">
        <v>516</v>
      </c>
      <c r="E516" s="38" t="s">
        <v>1022</v>
      </c>
      <c r="J516" s="38"/>
    </row>
    <row r="517" spans="1:10" x14ac:dyDescent="0.2">
      <c r="A517" s="37">
        <v>0</v>
      </c>
      <c r="B517" s="38">
        <v>822</v>
      </c>
      <c r="C517" s="37">
        <f t="shared" si="7"/>
        <v>7.5699090075756278E-6</v>
      </c>
      <c r="D517" s="38" t="s">
        <v>516</v>
      </c>
      <c r="E517" s="38" t="s">
        <v>1023</v>
      </c>
      <c r="J517" s="38"/>
    </row>
    <row r="518" spans="1:10" x14ac:dyDescent="0.2">
      <c r="A518" s="37">
        <v>0</v>
      </c>
      <c r="B518" s="38">
        <v>428</v>
      </c>
      <c r="C518" s="37">
        <f t="shared" si="7"/>
        <v>3.9415097995649252E-6</v>
      </c>
      <c r="D518" s="38" t="s">
        <v>516</v>
      </c>
      <c r="E518" s="38" t="s">
        <v>1024</v>
      </c>
      <c r="J518" s="38"/>
    </row>
    <row r="519" spans="1:10" x14ac:dyDescent="0.2">
      <c r="A519" s="37">
        <v>0</v>
      </c>
      <c r="B519" s="38">
        <v>338</v>
      </c>
      <c r="C519" s="37">
        <f t="shared" si="7"/>
        <v>3.1126876454508056E-6</v>
      </c>
      <c r="D519" s="38" t="s">
        <v>516</v>
      </c>
      <c r="E519" s="38" t="s">
        <v>1025</v>
      </c>
      <c r="J519" s="38"/>
    </row>
    <row r="520" spans="1:10" x14ac:dyDescent="0.2">
      <c r="A520" s="37">
        <v>0</v>
      </c>
      <c r="B520" s="38">
        <v>249</v>
      </c>
      <c r="C520" s="37">
        <f t="shared" si="7"/>
        <v>2.2930746263823983E-6</v>
      </c>
      <c r="D520" s="38" t="s">
        <v>516</v>
      </c>
      <c r="E520" s="38" t="s">
        <v>1026</v>
      </c>
      <c r="J520" s="38"/>
    </row>
    <row r="521" spans="1:10" x14ac:dyDescent="0.2">
      <c r="A521" s="37">
        <v>0</v>
      </c>
      <c r="B521" s="38">
        <v>167</v>
      </c>
      <c r="C521" s="37">
        <f t="shared" ref="C521:C584" si="8">B521/$B$8</f>
        <v>1.537925552633978E-6</v>
      </c>
      <c r="D521" s="38" t="s">
        <v>516</v>
      </c>
      <c r="E521" s="38" t="s">
        <v>1027</v>
      </c>
      <c r="J521" s="38"/>
    </row>
    <row r="522" spans="1:10" x14ac:dyDescent="0.2">
      <c r="A522" s="37">
        <v>0</v>
      </c>
      <c r="B522" s="38">
        <v>30</v>
      </c>
      <c r="C522" s="37">
        <f t="shared" si="8"/>
        <v>2.7627405137137329E-7</v>
      </c>
      <c r="D522" s="38" t="s">
        <v>516</v>
      </c>
      <c r="E522" s="38" t="s">
        <v>1028</v>
      </c>
      <c r="J522" s="38"/>
    </row>
    <row r="523" spans="1:10" x14ac:dyDescent="0.2">
      <c r="A523" s="37">
        <v>0</v>
      </c>
      <c r="B523" s="38">
        <v>1079</v>
      </c>
      <c r="C523" s="37">
        <f t="shared" si="8"/>
        <v>9.9366567143237254E-6</v>
      </c>
      <c r="D523" s="38" t="s">
        <v>516</v>
      </c>
      <c r="E523" s="38" t="s">
        <v>1029</v>
      </c>
      <c r="J523" s="38"/>
    </row>
    <row r="524" spans="1:10" x14ac:dyDescent="0.2">
      <c r="A524" s="37">
        <v>0</v>
      </c>
      <c r="B524" s="38">
        <v>693</v>
      </c>
      <c r="C524" s="37">
        <f t="shared" si="8"/>
        <v>6.3819305866787229E-6</v>
      </c>
      <c r="D524" s="38" t="s">
        <v>516</v>
      </c>
      <c r="E524" s="38" t="s">
        <v>1030</v>
      </c>
      <c r="J524" s="38"/>
    </row>
    <row r="525" spans="1:10" x14ac:dyDescent="0.2">
      <c r="A525" s="37">
        <v>0</v>
      </c>
      <c r="B525" s="38">
        <v>623</v>
      </c>
      <c r="C525" s="37">
        <f t="shared" si="8"/>
        <v>5.7372911334788515E-6</v>
      </c>
      <c r="D525" s="38" t="s">
        <v>516</v>
      </c>
      <c r="E525" s="38" t="s">
        <v>1031</v>
      </c>
      <c r="J525" s="38"/>
    </row>
    <row r="526" spans="1:10" x14ac:dyDescent="0.2">
      <c r="A526" s="37">
        <v>0</v>
      </c>
      <c r="B526" s="38">
        <v>623</v>
      </c>
      <c r="C526" s="37">
        <f t="shared" si="8"/>
        <v>5.7372911334788515E-6</v>
      </c>
      <c r="D526" s="38" t="s">
        <v>0</v>
      </c>
      <c r="E526" s="38" t="s">
        <v>1032</v>
      </c>
      <c r="J526" s="38"/>
    </row>
    <row r="527" spans="1:10" x14ac:dyDescent="0.2">
      <c r="A527" s="37">
        <v>0</v>
      </c>
      <c r="B527" s="38">
        <v>462</v>
      </c>
      <c r="C527" s="37">
        <f t="shared" si="8"/>
        <v>4.2546203911191486E-6</v>
      </c>
      <c r="D527" s="38" t="s">
        <v>516</v>
      </c>
      <c r="E527" s="38" t="s">
        <v>1033</v>
      </c>
      <c r="J527" s="38"/>
    </row>
    <row r="528" spans="1:10" x14ac:dyDescent="0.2">
      <c r="A528" s="37">
        <v>0</v>
      </c>
      <c r="B528" s="38">
        <v>443</v>
      </c>
      <c r="C528" s="37">
        <f t="shared" si="8"/>
        <v>4.0796468252506123E-6</v>
      </c>
      <c r="D528" s="38" t="s">
        <v>516</v>
      </c>
      <c r="E528" s="38" t="s">
        <v>1034</v>
      </c>
      <c r="J528" s="38"/>
    </row>
    <row r="529" spans="1:10" x14ac:dyDescent="0.2">
      <c r="A529" s="37">
        <v>0</v>
      </c>
      <c r="B529" s="38">
        <v>312</v>
      </c>
      <c r="C529" s="37">
        <f t="shared" si="8"/>
        <v>2.8732501342622823E-6</v>
      </c>
      <c r="D529" s="38" t="s">
        <v>516</v>
      </c>
      <c r="E529" s="38" t="s">
        <v>1035</v>
      </c>
      <c r="J529" s="38"/>
    </row>
    <row r="530" spans="1:10" x14ac:dyDescent="0.2">
      <c r="A530" s="37">
        <v>0</v>
      </c>
      <c r="B530" s="38">
        <v>139</v>
      </c>
      <c r="C530" s="37">
        <f t="shared" si="8"/>
        <v>1.2800697713540295E-6</v>
      </c>
      <c r="D530" s="38" t="s">
        <v>516</v>
      </c>
      <c r="E530" s="38" t="s">
        <v>1036</v>
      </c>
      <c r="J530" s="38"/>
    </row>
    <row r="531" spans="1:10" x14ac:dyDescent="0.2">
      <c r="A531" s="37">
        <v>0</v>
      </c>
      <c r="B531" s="38">
        <v>139</v>
      </c>
      <c r="C531" s="37">
        <f t="shared" si="8"/>
        <v>1.2800697713540295E-6</v>
      </c>
      <c r="D531" s="38" t="s">
        <v>0</v>
      </c>
      <c r="E531" s="38" t="s">
        <v>1037</v>
      </c>
      <c r="J531" s="38"/>
    </row>
    <row r="532" spans="1:10" x14ac:dyDescent="0.2">
      <c r="A532" s="37">
        <v>0</v>
      </c>
      <c r="B532" s="38">
        <v>100</v>
      </c>
      <c r="C532" s="37">
        <f t="shared" si="8"/>
        <v>9.2091350457124422E-7</v>
      </c>
      <c r="D532" s="38" t="s">
        <v>516</v>
      </c>
      <c r="E532" s="38" t="s">
        <v>1038</v>
      </c>
      <c r="J532" s="38"/>
    </row>
    <row r="533" spans="1:10" x14ac:dyDescent="0.2">
      <c r="A533" s="37">
        <v>0</v>
      </c>
      <c r="B533" s="38">
        <v>100</v>
      </c>
      <c r="C533" s="37">
        <f t="shared" si="8"/>
        <v>9.2091350457124422E-7</v>
      </c>
      <c r="D533" s="38" t="s">
        <v>0</v>
      </c>
      <c r="E533" s="38" t="s">
        <v>1039</v>
      </c>
      <c r="J533" s="38"/>
    </row>
    <row r="534" spans="1:10" x14ac:dyDescent="0.2">
      <c r="A534" s="37">
        <v>0.01</v>
      </c>
      <c r="B534" s="38">
        <v>11132</v>
      </c>
      <c r="C534" s="37">
        <f t="shared" si="8"/>
        <v>1.0251609132887092E-4</v>
      </c>
      <c r="D534" s="38" t="s">
        <v>514</v>
      </c>
      <c r="E534" s="38" t="s">
        <v>1040</v>
      </c>
      <c r="J534" s="38"/>
    </row>
    <row r="535" spans="1:10" x14ac:dyDescent="0.2">
      <c r="A535" s="37">
        <v>0</v>
      </c>
      <c r="B535" s="38">
        <v>2991</v>
      </c>
      <c r="C535" s="37">
        <f t="shared" si="8"/>
        <v>2.7544522921725916E-5</v>
      </c>
      <c r="D535" s="38" t="s">
        <v>535</v>
      </c>
      <c r="E535" s="38" t="s">
        <v>1041</v>
      </c>
      <c r="J535" s="38"/>
    </row>
    <row r="536" spans="1:10" x14ac:dyDescent="0.2">
      <c r="A536" s="37">
        <v>0</v>
      </c>
      <c r="B536" s="38">
        <v>860</v>
      </c>
      <c r="C536" s="37">
        <f t="shared" si="8"/>
        <v>7.9198561393127013E-6</v>
      </c>
      <c r="D536" s="38" t="s">
        <v>516</v>
      </c>
      <c r="E536" s="38" t="s">
        <v>1042</v>
      </c>
      <c r="J536" s="38"/>
    </row>
    <row r="537" spans="1:10" x14ac:dyDescent="0.2">
      <c r="A537" s="37">
        <v>0</v>
      </c>
      <c r="B537" s="38">
        <v>418</v>
      </c>
      <c r="C537" s="37">
        <f t="shared" si="8"/>
        <v>3.8494184491078013E-6</v>
      </c>
      <c r="D537" s="38" t="s">
        <v>516</v>
      </c>
      <c r="E537" s="38" t="s">
        <v>1043</v>
      </c>
      <c r="J537" s="38"/>
    </row>
    <row r="538" spans="1:10" x14ac:dyDescent="0.2">
      <c r="A538" s="37">
        <v>0</v>
      </c>
      <c r="B538" s="38">
        <v>355</v>
      </c>
      <c r="C538" s="37">
        <f t="shared" si="8"/>
        <v>3.2692429412279173E-6</v>
      </c>
      <c r="D538" s="38" t="s">
        <v>516</v>
      </c>
      <c r="E538" s="38" t="s">
        <v>1044</v>
      </c>
      <c r="J538" s="38"/>
    </row>
    <row r="539" spans="1:10" x14ac:dyDescent="0.2">
      <c r="A539" s="37">
        <v>0</v>
      </c>
      <c r="B539" s="38">
        <v>340</v>
      </c>
      <c r="C539" s="37">
        <f t="shared" si="8"/>
        <v>3.1311059155422306E-6</v>
      </c>
      <c r="D539" s="38" t="s">
        <v>516</v>
      </c>
      <c r="E539" s="38" t="s">
        <v>1045</v>
      </c>
      <c r="J539" s="38"/>
    </row>
    <row r="540" spans="1:10" x14ac:dyDescent="0.2">
      <c r="A540" s="37">
        <v>0</v>
      </c>
      <c r="B540" s="38">
        <v>314</v>
      </c>
      <c r="C540" s="37">
        <f t="shared" si="8"/>
        <v>2.8916684043537069E-6</v>
      </c>
      <c r="D540" s="38" t="s">
        <v>516</v>
      </c>
      <c r="E540" s="38" t="s">
        <v>1046</v>
      </c>
      <c r="J540" s="38"/>
    </row>
    <row r="541" spans="1:10" x14ac:dyDescent="0.2">
      <c r="A541" s="37">
        <v>0</v>
      </c>
      <c r="B541" s="38">
        <v>297</v>
      </c>
      <c r="C541" s="37">
        <f t="shared" si="8"/>
        <v>2.7351131085765956E-6</v>
      </c>
      <c r="D541" s="38" t="s">
        <v>516</v>
      </c>
      <c r="E541" s="38" t="s">
        <v>1047</v>
      </c>
      <c r="J541" s="38"/>
    </row>
    <row r="542" spans="1:10" x14ac:dyDescent="0.2">
      <c r="A542" s="37">
        <v>0</v>
      </c>
      <c r="B542" s="38">
        <v>195</v>
      </c>
      <c r="C542" s="37">
        <f t="shared" si="8"/>
        <v>1.7957813339139263E-6</v>
      </c>
      <c r="D542" s="38" t="s">
        <v>516</v>
      </c>
      <c r="E542" s="38" t="s">
        <v>1048</v>
      </c>
      <c r="J542" s="38"/>
    </row>
    <row r="543" spans="1:10" x14ac:dyDescent="0.2">
      <c r="A543" s="37">
        <v>0</v>
      </c>
      <c r="B543" s="38">
        <v>188</v>
      </c>
      <c r="C543" s="37">
        <f t="shared" si="8"/>
        <v>1.7313173885939393E-6</v>
      </c>
      <c r="D543" s="38" t="s">
        <v>516</v>
      </c>
      <c r="E543" s="38" t="s">
        <v>1049</v>
      </c>
      <c r="J543" s="38"/>
    </row>
    <row r="544" spans="1:10" x14ac:dyDescent="0.2">
      <c r="A544" s="37">
        <v>0</v>
      </c>
      <c r="B544" s="38">
        <v>2431</v>
      </c>
      <c r="C544" s="37">
        <f t="shared" si="8"/>
        <v>2.2387407296126948E-5</v>
      </c>
      <c r="D544" s="38" t="s">
        <v>516</v>
      </c>
      <c r="E544" s="38" t="s">
        <v>1050</v>
      </c>
      <c r="J544" s="38"/>
    </row>
    <row r="545" spans="1:10" x14ac:dyDescent="0.2">
      <c r="A545" s="37">
        <v>0</v>
      </c>
      <c r="B545" s="38">
        <v>1658</v>
      </c>
      <c r="C545" s="37">
        <f t="shared" si="8"/>
        <v>1.5268745905791231E-5</v>
      </c>
      <c r="D545" s="38" t="s">
        <v>516</v>
      </c>
      <c r="E545" s="38" t="s">
        <v>1051</v>
      </c>
      <c r="J545" s="38"/>
    </row>
    <row r="546" spans="1:10" x14ac:dyDescent="0.2">
      <c r="A546" s="37">
        <v>0</v>
      </c>
      <c r="B546" s="38">
        <v>793</v>
      </c>
      <c r="C546" s="37">
        <f t="shared" si="8"/>
        <v>7.3028440912499668E-6</v>
      </c>
      <c r="D546" s="38" t="s">
        <v>516</v>
      </c>
      <c r="E546" s="38" t="s">
        <v>1052</v>
      </c>
      <c r="J546" s="38"/>
    </row>
    <row r="547" spans="1:10" x14ac:dyDescent="0.2">
      <c r="A547" s="37">
        <v>0</v>
      </c>
      <c r="B547" s="38">
        <v>793</v>
      </c>
      <c r="C547" s="37">
        <f t="shared" si="8"/>
        <v>7.3028440912499668E-6</v>
      </c>
      <c r="D547" s="38" t="s">
        <v>0</v>
      </c>
      <c r="E547" s="38" t="s">
        <v>1053</v>
      </c>
      <c r="J547" s="38"/>
    </row>
    <row r="548" spans="1:10" x14ac:dyDescent="0.2">
      <c r="A548" s="37">
        <v>0</v>
      </c>
      <c r="B548" s="38">
        <v>766</v>
      </c>
      <c r="C548" s="37">
        <f t="shared" si="8"/>
        <v>7.0541974450157312E-6</v>
      </c>
      <c r="D548" s="38" t="s">
        <v>516</v>
      </c>
      <c r="E548" s="38" t="s">
        <v>1054</v>
      </c>
      <c r="J548" s="38"/>
    </row>
    <row r="549" spans="1:10" x14ac:dyDescent="0.2">
      <c r="A549" s="37">
        <v>0</v>
      </c>
      <c r="B549" s="38">
        <v>679</v>
      </c>
      <c r="C549" s="37">
        <f t="shared" si="8"/>
        <v>6.2530026960387489E-6</v>
      </c>
      <c r="D549" s="38" t="s">
        <v>516</v>
      </c>
      <c r="E549" s="38" t="s">
        <v>1055</v>
      </c>
      <c r="J549" s="38"/>
    </row>
    <row r="550" spans="1:10" x14ac:dyDescent="0.2">
      <c r="A550" s="37">
        <v>0</v>
      </c>
      <c r="B550" s="38">
        <v>541</v>
      </c>
      <c r="C550" s="37">
        <f t="shared" si="8"/>
        <v>4.9821420597304316E-6</v>
      </c>
      <c r="D550" s="38" t="s">
        <v>0</v>
      </c>
      <c r="E550" s="38" t="s">
        <v>1056</v>
      </c>
      <c r="J550" s="38"/>
    </row>
    <row r="551" spans="1:10" x14ac:dyDescent="0.2">
      <c r="A551" s="37">
        <v>0</v>
      </c>
      <c r="B551" s="38">
        <v>652</v>
      </c>
      <c r="C551" s="37">
        <f t="shared" si="8"/>
        <v>6.0043560498045125E-6</v>
      </c>
      <c r="D551" s="38" t="s">
        <v>516</v>
      </c>
      <c r="E551" s="38" t="s">
        <v>1057</v>
      </c>
      <c r="J551" s="38"/>
    </row>
    <row r="552" spans="1:10" x14ac:dyDescent="0.2">
      <c r="A552" s="37">
        <v>0</v>
      </c>
      <c r="B552" s="38">
        <v>618</v>
      </c>
      <c r="C552" s="37">
        <f t="shared" si="8"/>
        <v>5.69124545825029E-6</v>
      </c>
      <c r="D552" s="38" t="s">
        <v>516</v>
      </c>
      <c r="E552" s="38" t="s">
        <v>1058</v>
      </c>
      <c r="J552" s="38"/>
    </row>
    <row r="553" spans="1:10" x14ac:dyDescent="0.2">
      <c r="A553" s="37">
        <v>0</v>
      </c>
      <c r="B553" s="38">
        <v>306</v>
      </c>
      <c r="C553" s="37">
        <f t="shared" si="8"/>
        <v>2.8179953239880076E-6</v>
      </c>
      <c r="D553" s="38" t="s">
        <v>0</v>
      </c>
      <c r="E553" s="38" t="s">
        <v>1059</v>
      </c>
      <c r="J553" s="38"/>
    </row>
    <row r="554" spans="1:10" x14ac:dyDescent="0.2">
      <c r="A554" s="37">
        <v>0</v>
      </c>
      <c r="B554" s="38">
        <v>71</v>
      </c>
      <c r="C554" s="37">
        <f t="shared" si="8"/>
        <v>6.5384858824558339E-7</v>
      </c>
      <c r="D554" s="38" t="s">
        <v>0</v>
      </c>
      <c r="E554" s="38" t="s">
        <v>1060</v>
      </c>
      <c r="J554" s="38"/>
    </row>
    <row r="555" spans="1:10" x14ac:dyDescent="0.2">
      <c r="A555" s="37">
        <v>0</v>
      </c>
      <c r="B555" s="38">
        <v>342</v>
      </c>
      <c r="C555" s="37">
        <f t="shared" si="8"/>
        <v>3.1495241856336552E-6</v>
      </c>
      <c r="D555" s="38" t="s">
        <v>516</v>
      </c>
      <c r="E555" s="38" t="s">
        <v>1061</v>
      </c>
      <c r="J555" s="38"/>
    </row>
    <row r="556" spans="1:10" x14ac:dyDescent="0.2">
      <c r="A556" s="37">
        <v>0.01</v>
      </c>
      <c r="B556" s="38">
        <v>10675</v>
      </c>
      <c r="C556" s="37">
        <f t="shared" si="8"/>
        <v>9.8307516612980319E-5</v>
      </c>
      <c r="D556" s="38" t="s">
        <v>514</v>
      </c>
      <c r="E556" s="38" t="s">
        <v>1062</v>
      </c>
      <c r="J556" s="38"/>
    </row>
    <row r="557" spans="1:10" x14ac:dyDescent="0.2">
      <c r="A557" s="37">
        <v>0</v>
      </c>
      <c r="B557" s="38">
        <v>5837</v>
      </c>
      <c r="C557" s="37">
        <f t="shared" si="8"/>
        <v>5.3753721261823526E-5</v>
      </c>
      <c r="D557" s="38" t="s">
        <v>535</v>
      </c>
      <c r="E557" s="38" t="s">
        <v>1063</v>
      </c>
      <c r="J557" s="38"/>
    </row>
    <row r="558" spans="1:10" x14ac:dyDescent="0.2">
      <c r="A558" s="37">
        <v>0</v>
      </c>
      <c r="B558" s="38">
        <v>3385</v>
      </c>
      <c r="C558" s="37">
        <f t="shared" si="8"/>
        <v>3.1172922129736616E-5</v>
      </c>
      <c r="D558" s="38" t="s">
        <v>516</v>
      </c>
      <c r="E558" s="38" t="s">
        <v>1064</v>
      </c>
      <c r="J558" s="38"/>
    </row>
    <row r="559" spans="1:10" x14ac:dyDescent="0.2">
      <c r="A559" s="37">
        <v>0</v>
      </c>
      <c r="B559" s="38">
        <v>1937</v>
      </c>
      <c r="C559" s="37">
        <f t="shared" si="8"/>
        <v>1.7838094583545E-5</v>
      </c>
      <c r="D559" s="38" t="s">
        <v>516</v>
      </c>
      <c r="E559" s="38" t="s">
        <v>1065</v>
      </c>
      <c r="J559" s="38"/>
    </row>
    <row r="560" spans="1:10" x14ac:dyDescent="0.2">
      <c r="A560" s="37">
        <v>0</v>
      </c>
      <c r="B560" s="38">
        <v>243</v>
      </c>
      <c r="C560" s="37">
        <f t="shared" si="8"/>
        <v>2.2378198161081236E-6</v>
      </c>
      <c r="D560" s="38" t="s">
        <v>516</v>
      </c>
      <c r="E560" s="38" t="s">
        <v>1066</v>
      </c>
      <c r="J560" s="38"/>
    </row>
    <row r="561" spans="1:10" x14ac:dyDescent="0.2">
      <c r="A561" s="37">
        <v>0</v>
      </c>
      <c r="B561" s="38">
        <v>151</v>
      </c>
      <c r="C561" s="37">
        <f t="shared" si="8"/>
        <v>1.3905793919025788E-6</v>
      </c>
      <c r="D561" s="38" t="s">
        <v>516</v>
      </c>
      <c r="E561" s="38" t="s">
        <v>1067</v>
      </c>
      <c r="J561" s="38"/>
    </row>
    <row r="562" spans="1:10" x14ac:dyDescent="0.2">
      <c r="A562" s="37">
        <v>0</v>
      </c>
      <c r="B562" s="38">
        <v>85</v>
      </c>
      <c r="C562" s="37">
        <f t="shared" si="8"/>
        <v>7.8277647888555765E-7</v>
      </c>
      <c r="D562" s="38" t="s">
        <v>516</v>
      </c>
      <c r="E562" s="38" t="s">
        <v>1068</v>
      </c>
      <c r="J562" s="38"/>
    </row>
    <row r="563" spans="1:10" x14ac:dyDescent="0.2">
      <c r="A563" s="37">
        <v>0</v>
      </c>
      <c r="B563" s="38">
        <v>26</v>
      </c>
      <c r="C563" s="37">
        <f t="shared" si="8"/>
        <v>2.3943751118852349E-7</v>
      </c>
      <c r="D563" s="38" t="s">
        <v>516</v>
      </c>
      <c r="E563" s="38" t="s">
        <v>1069</v>
      </c>
      <c r="J563" s="38"/>
    </row>
    <row r="564" spans="1:10" x14ac:dyDescent="0.2">
      <c r="A564" s="37">
        <v>0</v>
      </c>
      <c r="B564" s="38">
        <v>2324</v>
      </c>
      <c r="C564" s="37">
        <f t="shared" si="8"/>
        <v>2.1402029846235715E-5</v>
      </c>
      <c r="D564" s="38" t="s">
        <v>516</v>
      </c>
      <c r="E564" s="38" t="s">
        <v>1070</v>
      </c>
      <c r="J564" s="38"/>
    </row>
    <row r="565" spans="1:10" x14ac:dyDescent="0.2">
      <c r="A565" s="37">
        <v>0</v>
      </c>
      <c r="B565" s="38">
        <v>353</v>
      </c>
      <c r="C565" s="37">
        <f t="shared" si="8"/>
        <v>3.2508246711364923E-6</v>
      </c>
      <c r="D565" s="38" t="s">
        <v>516</v>
      </c>
      <c r="E565" s="38" t="s">
        <v>1071</v>
      </c>
      <c r="J565" s="38"/>
    </row>
    <row r="566" spans="1:10" x14ac:dyDescent="0.2">
      <c r="A566" s="37">
        <v>0</v>
      </c>
      <c r="B566" s="38">
        <v>297</v>
      </c>
      <c r="C566" s="37">
        <f t="shared" si="8"/>
        <v>2.7351131085765956E-6</v>
      </c>
      <c r="D566" s="38" t="s">
        <v>516</v>
      </c>
      <c r="E566" s="38" t="s">
        <v>1072</v>
      </c>
      <c r="J566" s="38"/>
    </row>
    <row r="567" spans="1:10" x14ac:dyDescent="0.2">
      <c r="A567" s="37">
        <v>0</v>
      </c>
      <c r="B567" s="38">
        <v>123</v>
      </c>
      <c r="C567" s="37">
        <f t="shared" si="8"/>
        <v>1.1327236106226305E-6</v>
      </c>
      <c r="D567" s="38" t="s">
        <v>516</v>
      </c>
      <c r="E567" s="38" t="s">
        <v>1073</v>
      </c>
      <c r="J567" s="38"/>
    </row>
    <row r="568" spans="1:10" x14ac:dyDescent="0.2">
      <c r="A568" s="37">
        <v>0</v>
      </c>
      <c r="B568" s="38">
        <v>123</v>
      </c>
      <c r="C568" s="37">
        <f t="shared" si="8"/>
        <v>1.1327236106226305E-6</v>
      </c>
      <c r="D568" s="38" t="s">
        <v>0</v>
      </c>
      <c r="E568" s="38" t="s">
        <v>1074</v>
      </c>
      <c r="J568" s="38"/>
    </row>
    <row r="569" spans="1:10" x14ac:dyDescent="0.2">
      <c r="A569" s="37">
        <v>0</v>
      </c>
      <c r="B569" s="38">
        <v>123</v>
      </c>
      <c r="C569" s="37">
        <f t="shared" si="8"/>
        <v>1.1327236106226305E-6</v>
      </c>
      <c r="D569" s="38" t="s">
        <v>1</v>
      </c>
      <c r="E569" s="38" t="s">
        <v>1075</v>
      </c>
      <c r="J569" s="38"/>
    </row>
    <row r="570" spans="1:10" x14ac:dyDescent="0.2">
      <c r="A570" s="37">
        <v>0</v>
      </c>
      <c r="B570" s="38">
        <v>85</v>
      </c>
      <c r="C570" s="37">
        <f t="shared" si="8"/>
        <v>7.8277647888555765E-7</v>
      </c>
      <c r="D570" s="38" t="s">
        <v>516</v>
      </c>
      <c r="E570" s="38" t="s">
        <v>1076</v>
      </c>
      <c r="J570" s="38"/>
    </row>
    <row r="571" spans="1:10" x14ac:dyDescent="0.2">
      <c r="A571" s="37">
        <v>0</v>
      </c>
      <c r="B571" s="38">
        <v>85</v>
      </c>
      <c r="C571" s="37">
        <f t="shared" si="8"/>
        <v>7.8277647888555765E-7</v>
      </c>
      <c r="D571" s="38" t="s">
        <v>0</v>
      </c>
      <c r="E571" s="38" t="s">
        <v>1077</v>
      </c>
      <c r="J571" s="38"/>
    </row>
    <row r="572" spans="1:10" x14ac:dyDescent="0.2">
      <c r="A572" s="37">
        <v>0</v>
      </c>
      <c r="B572" s="38">
        <v>59</v>
      </c>
      <c r="C572" s="37">
        <f t="shared" si="8"/>
        <v>5.4333896769703416E-7</v>
      </c>
      <c r="D572" s="38" t="s">
        <v>516</v>
      </c>
      <c r="E572" s="38" t="s">
        <v>1078</v>
      </c>
      <c r="J572" s="38"/>
    </row>
    <row r="573" spans="1:10" x14ac:dyDescent="0.2">
      <c r="A573" s="37">
        <v>0</v>
      </c>
      <c r="B573" s="38">
        <v>4688</v>
      </c>
      <c r="C573" s="37">
        <f t="shared" si="8"/>
        <v>4.3172425094299929E-5</v>
      </c>
      <c r="D573" s="38" t="s">
        <v>514</v>
      </c>
      <c r="E573" s="38" t="s">
        <v>1079</v>
      </c>
      <c r="J573" s="38"/>
    </row>
    <row r="574" spans="1:10" x14ac:dyDescent="0.2">
      <c r="A574" s="37">
        <v>0</v>
      </c>
      <c r="B574" s="38">
        <v>2152</v>
      </c>
      <c r="C574" s="37">
        <f t="shared" si="8"/>
        <v>1.9818058618373175E-5</v>
      </c>
      <c r="D574" s="38" t="s">
        <v>516</v>
      </c>
      <c r="E574" s="38" t="s">
        <v>1080</v>
      </c>
      <c r="J574" s="38"/>
    </row>
    <row r="575" spans="1:10" x14ac:dyDescent="0.2">
      <c r="A575" s="37">
        <v>0</v>
      </c>
      <c r="B575" s="38">
        <v>1001</v>
      </c>
      <c r="C575" s="37">
        <f t="shared" si="8"/>
        <v>9.2183441807581555E-6</v>
      </c>
      <c r="D575" s="38" t="s">
        <v>535</v>
      </c>
      <c r="E575" s="38" t="s">
        <v>1081</v>
      </c>
      <c r="J575" s="38"/>
    </row>
    <row r="576" spans="1:10" x14ac:dyDescent="0.2">
      <c r="A576" s="37">
        <v>0</v>
      </c>
      <c r="B576" s="38">
        <v>508</v>
      </c>
      <c r="C576" s="37">
        <f t="shared" si="8"/>
        <v>4.6782406032219205E-6</v>
      </c>
      <c r="D576" s="38" t="s">
        <v>516</v>
      </c>
      <c r="E576" s="38" t="s">
        <v>1082</v>
      </c>
      <c r="J576" s="38"/>
    </row>
    <row r="577" spans="1:10" x14ac:dyDescent="0.2">
      <c r="A577" s="37">
        <v>0</v>
      </c>
      <c r="B577" s="38">
        <v>299</v>
      </c>
      <c r="C577" s="37">
        <f t="shared" si="8"/>
        <v>2.7535313786680202E-6</v>
      </c>
      <c r="D577" s="38" t="s">
        <v>516</v>
      </c>
      <c r="E577" s="38" t="s">
        <v>1083</v>
      </c>
      <c r="J577" s="38"/>
    </row>
    <row r="578" spans="1:10" x14ac:dyDescent="0.2">
      <c r="A578" s="37">
        <v>0</v>
      </c>
      <c r="B578" s="38">
        <v>170</v>
      </c>
      <c r="C578" s="37">
        <f t="shared" si="8"/>
        <v>1.5655529577711153E-6</v>
      </c>
      <c r="D578" s="38" t="s">
        <v>516</v>
      </c>
      <c r="E578" s="38" t="s">
        <v>1084</v>
      </c>
      <c r="J578" s="38"/>
    </row>
    <row r="579" spans="1:10" x14ac:dyDescent="0.2">
      <c r="A579" s="37">
        <v>0</v>
      </c>
      <c r="B579" s="38">
        <v>568</v>
      </c>
      <c r="C579" s="37">
        <f t="shared" si="8"/>
        <v>5.2307887059646672E-6</v>
      </c>
      <c r="D579" s="38" t="s">
        <v>516</v>
      </c>
      <c r="E579" s="38" t="s">
        <v>1085</v>
      </c>
      <c r="J579" s="38"/>
    </row>
    <row r="580" spans="1:10" x14ac:dyDescent="0.2">
      <c r="A580" s="37">
        <v>0</v>
      </c>
      <c r="B580" s="38">
        <v>568</v>
      </c>
      <c r="C580" s="37">
        <f t="shared" si="8"/>
        <v>5.2307887059646672E-6</v>
      </c>
      <c r="D580" s="38" t="s">
        <v>0</v>
      </c>
      <c r="E580" s="38" t="s">
        <v>1086</v>
      </c>
      <c r="J580" s="38"/>
    </row>
    <row r="581" spans="1:10" x14ac:dyDescent="0.2">
      <c r="A581" s="37">
        <v>0</v>
      </c>
      <c r="B581" s="38">
        <v>433</v>
      </c>
      <c r="C581" s="37">
        <f t="shared" si="8"/>
        <v>3.9875554747934875E-6</v>
      </c>
      <c r="D581" s="38" t="s">
        <v>516</v>
      </c>
      <c r="E581" s="38" t="s">
        <v>1087</v>
      </c>
      <c r="J581" s="38"/>
    </row>
    <row r="582" spans="1:10" x14ac:dyDescent="0.2">
      <c r="A582" s="37">
        <v>0</v>
      </c>
      <c r="B582" s="38">
        <v>433</v>
      </c>
      <c r="C582" s="37">
        <f t="shared" si="8"/>
        <v>3.9875554747934875E-6</v>
      </c>
      <c r="D582" s="38" t="s">
        <v>0</v>
      </c>
      <c r="E582" s="38" t="s">
        <v>1088</v>
      </c>
      <c r="J582" s="38"/>
    </row>
    <row r="583" spans="1:10" x14ac:dyDescent="0.2">
      <c r="A583" s="37">
        <v>0</v>
      </c>
      <c r="B583" s="38">
        <v>267</v>
      </c>
      <c r="C583" s="37">
        <f t="shared" si="8"/>
        <v>2.4588390572052223E-6</v>
      </c>
      <c r="D583" s="38" t="s">
        <v>516</v>
      </c>
      <c r="E583" s="38" t="s">
        <v>1089</v>
      </c>
      <c r="J583" s="38"/>
    </row>
    <row r="584" spans="1:10" x14ac:dyDescent="0.2">
      <c r="A584" s="37">
        <v>0</v>
      </c>
      <c r="B584" s="38">
        <v>267</v>
      </c>
      <c r="C584" s="37">
        <f t="shared" si="8"/>
        <v>2.4588390572052223E-6</v>
      </c>
      <c r="D584" s="38" t="s">
        <v>0</v>
      </c>
      <c r="E584" s="38" t="s">
        <v>1090</v>
      </c>
      <c r="J584" s="38"/>
    </row>
    <row r="585" spans="1:10" x14ac:dyDescent="0.2">
      <c r="A585" s="37">
        <v>0</v>
      </c>
      <c r="B585" s="38">
        <v>800</v>
      </c>
      <c r="C585" s="37">
        <f t="shared" ref="C585:C648" si="9">B585/$B$8</f>
        <v>7.3673080365699537E-6</v>
      </c>
      <c r="D585" s="38" t="s">
        <v>514</v>
      </c>
      <c r="E585" s="38" t="s">
        <v>1091</v>
      </c>
      <c r="J585" s="38"/>
    </row>
    <row r="586" spans="1:10" x14ac:dyDescent="0.2">
      <c r="A586" s="37">
        <v>0</v>
      </c>
      <c r="B586" s="38">
        <v>800</v>
      </c>
      <c r="C586" s="37">
        <f t="shared" si="9"/>
        <v>7.3673080365699537E-6</v>
      </c>
      <c r="D586" s="38" t="s">
        <v>516</v>
      </c>
      <c r="E586" s="38" t="s">
        <v>1092</v>
      </c>
      <c r="J586" s="38"/>
    </row>
    <row r="587" spans="1:10" x14ac:dyDescent="0.2">
      <c r="A587" s="37">
        <v>0</v>
      </c>
      <c r="B587" s="38">
        <v>708</v>
      </c>
      <c r="C587" s="37">
        <f t="shared" si="9"/>
        <v>6.5200676123644091E-6</v>
      </c>
      <c r="D587" s="38" t="s">
        <v>514</v>
      </c>
      <c r="E587" s="38" t="s">
        <v>1093</v>
      </c>
      <c r="J587" s="38"/>
    </row>
    <row r="588" spans="1:10" x14ac:dyDescent="0.2">
      <c r="A588" s="37">
        <v>0</v>
      </c>
      <c r="B588" s="38">
        <v>471</v>
      </c>
      <c r="C588" s="37">
        <f t="shared" si="9"/>
        <v>4.3375026065305602E-6</v>
      </c>
      <c r="D588" s="38" t="s">
        <v>535</v>
      </c>
      <c r="E588" s="38" t="s">
        <v>1094</v>
      </c>
      <c r="J588" s="38"/>
    </row>
    <row r="589" spans="1:10" x14ac:dyDescent="0.2">
      <c r="A589" s="37">
        <v>0</v>
      </c>
      <c r="B589" s="38">
        <v>332</v>
      </c>
      <c r="C589" s="37">
        <f t="shared" si="9"/>
        <v>3.0574328351765309E-6</v>
      </c>
      <c r="D589" s="38" t="s">
        <v>516</v>
      </c>
      <c r="E589" s="38" t="s">
        <v>1095</v>
      </c>
      <c r="J589" s="38"/>
    </row>
    <row r="590" spans="1:10" x14ac:dyDescent="0.2">
      <c r="A590" s="37">
        <v>0</v>
      </c>
      <c r="B590" s="38">
        <v>65</v>
      </c>
      <c r="C590" s="37">
        <f t="shared" si="9"/>
        <v>5.9859377797130873E-7</v>
      </c>
      <c r="D590" s="38" t="s">
        <v>516</v>
      </c>
      <c r="E590" s="38" t="s">
        <v>1096</v>
      </c>
      <c r="J590" s="38"/>
    </row>
    <row r="591" spans="1:10" x14ac:dyDescent="0.2">
      <c r="A591" s="37">
        <v>0</v>
      </c>
      <c r="B591" s="38">
        <v>64</v>
      </c>
      <c r="C591" s="37">
        <f t="shared" si="9"/>
        <v>5.8938464292559632E-7</v>
      </c>
      <c r="D591" s="38" t="s">
        <v>516</v>
      </c>
      <c r="E591" s="38" t="s">
        <v>1097</v>
      </c>
      <c r="J591" s="38"/>
    </row>
    <row r="592" spans="1:10" x14ac:dyDescent="0.2">
      <c r="A592" s="37">
        <v>0</v>
      </c>
      <c r="B592" s="38">
        <v>172</v>
      </c>
      <c r="C592" s="37">
        <f t="shared" si="9"/>
        <v>1.5839712278625401E-6</v>
      </c>
      <c r="D592" s="38" t="s">
        <v>516</v>
      </c>
      <c r="E592" s="38" t="s">
        <v>1098</v>
      </c>
      <c r="J592" s="38"/>
    </row>
    <row r="593" spans="1:10" x14ac:dyDescent="0.2">
      <c r="A593" s="37">
        <v>0</v>
      </c>
      <c r="B593" s="38">
        <v>369</v>
      </c>
      <c r="C593" s="37">
        <f t="shared" si="9"/>
        <v>3.3981708318678912E-6</v>
      </c>
      <c r="D593" s="38" t="s">
        <v>514</v>
      </c>
      <c r="E593" s="38" t="s">
        <v>1099</v>
      </c>
      <c r="J593" s="38"/>
    </row>
    <row r="594" spans="1:10" x14ac:dyDescent="0.2">
      <c r="A594" s="37">
        <v>0</v>
      </c>
      <c r="B594" s="38">
        <v>182</v>
      </c>
      <c r="C594" s="37">
        <f t="shared" si="9"/>
        <v>1.6760625783196646E-6</v>
      </c>
      <c r="D594" s="38" t="s">
        <v>535</v>
      </c>
      <c r="E594" s="38" t="s">
        <v>1100</v>
      </c>
      <c r="J594" s="38"/>
    </row>
    <row r="595" spans="1:10" x14ac:dyDescent="0.2">
      <c r="A595" s="37">
        <v>0</v>
      </c>
      <c r="B595" s="38">
        <v>182</v>
      </c>
      <c r="C595" s="37">
        <f t="shared" si="9"/>
        <v>1.6760625783196646E-6</v>
      </c>
      <c r="D595" s="38" t="s">
        <v>516</v>
      </c>
      <c r="E595" s="38" t="s">
        <v>1101</v>
      </c>
      <c r="J595" s="38"/>
    </row>
    <row r="596" spans="1:10" x14ac:dyDescent="0.2">
      <c r="A596" s="37">
        <v>0</v>
      </c>
      <c r="B596" s="38">
        <v>75</v>
      </c>
      <c r="C596" s="37">
        <f t="shared" si="9"/>
        <v>6.9068512842843324E-7</v>
      </c>
      <c r="D596" s="38" t="s">
        <v>516</v>
      </c>
      <c r="E596" s="38" t="s">
        <v>1102</v>
      </c>
      <c r="J596" s="38"/>
    </row>
    <row r="597" spans="1:10" x14ac:dyDescent="0.2">
      <c r="A597" s="37">
        <v>0</v>
      </c>
      <c r="B597" s="38">
        <v>301</v>
      </c>
      <c r="C597" s="37">
        <f t="shared" si="9"/>
        <v>2.7719496487594453E-6</v>
      </c>
      <c r="D597" s="38" t="s">
        <v>514</v>
      </c>
      <c r="E597" s="38" t="s">
        <v>1103</v>
      </c>
      <c r="J597" s="38"/>
    </row>
    <row r="598" spans="1:10" x14ac:dyDescent="0.2">
      <c r="A598" s="37">
        <v>0</v>
      </c>
      <c r="B598" s="38">
        <v>301</v>
      </c>
      <c r="C598" s="37">
        <f t="shared" si="9"/>
        <v>2.7719496487594453E-6</v>
      </c>
      <c r="D598" s="38" t="s">
        <v>516</v>
      </c>
      <c r="E598" s="38" t="s">
        <v>1104</v>
      </c>
      <c r="J598" s="38"/>
    </row>
    <row r="599" spans="1:10" x14ac:dyDescent="0.2">
      <c r="A599" s="37">
        <v>0</v>
      </c>
      <c r="B599" s="38">
        <v>112</v>
      </c>
      <c r="C599" s="37">
        <f t="shared" si="9"/>
        <v>1.0314231251197937E-6</v>
      </c>
      <c r="D599" s="38" t="s">
        <v>514</v>
      </c>
      <c r="E599" s="38" t="s">
        <v>1105</v>
      </c>
      <c r="J599" s="38"/>
    </row>
    <row r="600" spans="1:10" x14ac:dyDescent="0.2">
      <c r="A600" s="37">
        <v>0</v>
      </c>
      <c r="B600" s="38">
        <v>112</v>
      </c>
      <c r="C600" s="37">
        <f t="shared" si="9"/>
        <v>1.0314231251197937E-6</v>
      </c>
      <c r="D600" s="38" t="s">
        <v>535</v>
      </c>
      <c r="E600" s="38" t="s">
        <v>1106</v>
      </c>
      <c r="J600" s="38"/>
    </row>
    <row r="601" spans="1:10" x14ac:dyDescent="0.2">
      <c r="A601" s="37">
        <v>0</v>
      </c>
      <c r="B601" s="38">
        <v>112</v>
      </c>
      <c r="C601" s="37">
        <f t="shared" si="9"/>
        <v>1.0314231251197937E-6</v>
      </c>
      <c r="D601" s="38" t="s">
        <v>516</v>
      </c>
      <c r="E601" s="38" t="s">
        <v>1107</v>
      </c>
      <c r="J601" s="38"/>
    </row>
    <row r="602" spans="1:10" x14ac:dyDescent="0.2">
      <c r="A602" s="37">
        <v>0</v>
      </c>
      <c r="B602" s="38">
        <v>4196</v>
      </c>
      <c r="C602" s="37">
        <f t="shared" si="9"/>
        <v>3.8641530651809412E-5</v>
      </c>
      <c r="D602" s="38" t="s">
        <v>512</v>
      </c>
      <c r="E602" s="38" t="s">
        <v>1108</v>
      </c>
      <c r="J602" s="38"/>
    </row>
    <row r="603" spans="1:10" x14ac:dyDescent="0.2">
      <c r="A603" s="37">
        <v>0</v>
      </c>
      <c r="B603" s="38">
        <v>1407</v>
      </c>
      <c r="C603" s="37">
        <f t="shared" si="9"/>
        <v>1.2957253009317407E-5</v>
      </c>
      <c r="D603" s="38" t="s">
        <v>514</v>
      </c>
      <c r="E603" s="38" t="s">
        <v>1109</v>
      </c>
      <c r="J603" s="38"/>
    </row>
    <row r="604" spans="1:10" x14ac:dyDescent="0.2">
      <c r="A604" s="37">
        <v>0</v>
      </c>
      <c r="B604" s="38">
        <v>412</v>
      </c>
      <c r="C604" s="37">
        <f t="shared" si="9"/>
        <v>3.7941636388335262E-6</v>
      </c>
      <c r="D604" s="38" t="s">
        <v>535</v>
      </c>
      <c r="E604" s="38" t="s">
        <v>1110</v>
      </c>
      <c r="J604" s="38"/>
    </row>
    <row r="605" spans="1:10" x14ac:dyDescent="0.2">
      <c r="A605" s="37">
        <v>0</v>
      </c>
      <c r="B605" s="38">
        <v>212</v>
      </c>
      <c r="C605" s="37">
        <f t="shared" si="9"/>
        <v>1.952336629691038E-6</v>
      </c>
      <c r="D605" s="38" t="s">
        <v>516</v>
      </c>
      <c r="E605" s="38" t="s">
        <v>1111</v>
      </c>
      <c r="J605" s="38"/>
    </row>
    <row r="606" spans="1:10" x14ac:dyDescent="0.2">
      <c r="A606" s="37">
        <v>0</v>
      </c>
      <c r="B606" s="38">
        <v>80</v>
      </c>
      <c r="C606" s="37">
        <f t="shared" si="9"/>
        <v>7.367308036569954E-7</v>
      </c>
      <c r="D606" s="38" t="s">
        <v>516</v>
      </c>
      <c r="E606" s="38" t="s">
        <v>1112</v>
      </c>
      <c r="J606" s="38"/>
    </row>
    <row r="607" spans="1:10" x14ac:dyDescent="0.2">
      <c r="A607" s="37">
        <v>0</v>
      </c>
      <c r="B607" s="38">
        <v>67</v>
      </c>
      <c r="C607" s="37">
        <f t="shared" si="9"/>
        <v>6.1701204806273365E-7</v>
      </c>
      <c r="D607" s="38" t="s">
        <v>516</v>
      </c>
      <c r="E607" s="38" t="s">
        <v>1113</v>
      </c>
      <c r="J607" s="38"/>
    </row>
    <row r="608" spans="1:10" x14ac:dyDescent="0.2">
      <c r="A608" s="37">
        <v>0</v>
      </c>
      <c r="B608" s="38">
        <v>51</v>
      </c>
      <c r="C608" s="37">
        <f t="shared" si="9"/>
        <v>4.6966588733133457E-7</v>
      </c>
      <c r="D608" s="38" t="s">
        <v>516</v>
      </c>
      <c r="E608" s="38" t="s">
        <v>1114</v>
      </c>
      <c r="J608" s="38"/>
    </row>
    <row r="609" spans="1:10" x14ac:dyDescent="0.2">
      <c r="A609" s="37">
        <v>0</v>
      </c>
      <c r="B609" s="38">
        <v>293</v>
      </c>
      <c r="C609" s="37">
        <f t="shared" si="9"/>
        <v>2.6982765683937456E-6</v>
      </c>
      <c r="D609" s="38" t="s">
        <v>516</v>
      </c>
      <c r="E609" s="38" t="s">
        <v>1115</v>
      </c>
      <c r="J609" s="38"/>
    </row>
    <row r="610" spans="1:10" x14ac:dyDescent="0.2">
      <c r="A610" s="37">
        <v>0</v>
      </c>
      <c r="B610" s="38">
        <v>110</v>
      </c>
      <c r="C610" s="37">
        <f t="shared" si="9"/>
        <v>1.0130048550283686E-6</v>
      </c>
      <c r="D610" s="38" t="s">
        <v>0</v>
      </c>
      <c r="E610" s="38" t="s">
        <v>1116</v>
      </c>
      <c r="J610" s="38"/>
    </row>
    <row r="611" spans="1:10" x14ac:dyDescent="0.2">
      <c r="A611" s="37">
        <v>0</v>
      </c>
      <c r="B611" s="38">
        <v>290</v>
      </c>
      <c r="C611" s="37">
        <f t="shared" si="9"/>
        <v>2.6706491632566082E-6</v>
      </c>
      <c r="D611" s="38" t="s">
        <v>516</v>
      </c>
      <c r="E611" s="38" t="s">
        <v>1117</v>
      </c>
      <c r="J611" s="38"/>
    </row>
    <row r="612" spans="1:10" x14ac:dyDescent="0.2">
      <c r="A612" s="37">
        <v>0</v>
      </c>
      <c r="B612" s="38">
        <v>160</v>
      </c>
      <c r="C612" s="37">
        <f t="shared" si="9"/>
        <v>1.4734616073139908E-6</v>
      </c>
      <c r="D612" s="38" t="s">
        <v>516</v>
      </c>
      <c r="E612" s="38" t="s">
        <v>1118</v>
      </c>
      <c r="J612" s="38"/>
    </row>
    <row r="613" spans="1:10" x14ac:dyDescent="0.2">
      <c r="A613" s="37">
        <v>0</v>
      </c>
      <c r="B613" s="38">
        <v>103</v>
      </c>
      <c r="C613" s="37">
        <f t="shared" si="9"/>
        <v>9.4854090970838155E-7</v>
      </c>
      <c r="D613" s="38" t="s">
        <v>516</v>
      </c>
      <c r="E613" s="38" t="s">
        <v>1119</v>
      </c>
      <c r="J613" s="38"/>
    </row>
    <row r="614" spans="1:10" x14ac:dyDescent="0.2">
      <c r="A614" s="37">
        <v>0</v>
      </c>
      <c r="B614" s="38">
        <v>93</v>
      </c>
      <c r="C614" s="37">
        <f t="shared" si="9"/>
        <v>8.5644955925125714E-7</v>
      </c>
      <c r="D614" s="38" t="s">
        <v>516</v>
      </c>
      <c r="E614" s="38" t="s">
        <v>1120</v>
      </c>
      <c r="J614" s="38"/>
    </row>
    <row r="615" spans="1:10" x14ac:dyDescent="0.2">
      <c r="A615" s="37">
        <v>0</v>
      </c>
      <c r="B615" s="38">
        <v>1263</v>
      </c>
      <c r="C615" s="37">
        <f t="shared" si="9"/>
        <v>1.1631137562734815E-5</v>
      </c>
      <c r="D615" s="38" t="s">
        <v>514</v>
      </c>
      <c r="E615" s="38" t="s">
        <v>1121</v>
      </c>
      <c r="J615" s="38"/>
    </row>
    <row r="616" spans="1:10" x14ac:dyDescent="0.2">
      <c r="A616" s="37">
        <v>0</v>
      </c>
      <c r="B616" s="38">
        <v>363</v>
      </c>
      <c r="C616" s="37">
        <f t="shared" si="9"/>
        <v>3.3429160215936166E-6</v>
      </c>
      <c r="D616" s="38" t="s">
        <v>535</v>
      </c>
      <c r="E616" s="38" t="s">
        <v>1122</v>
      </c>
      <c r="J616" s="38"/>
    </row>
    <row r="617" spans="1:10" x14ac:dyDescent="0.2">
      <c r="A617" s="37">
        <v>0</v>
      </c>
      <c r="B617" s="38">
        <v>213</v>
      </c>
      <c r="C617" s="37">
        <f t="shared" si="9"/>
        <v>1.9615457647367503E-6</v>
      </c>
      <c r="D617" s="38" t="s">
        <v>516</v>
      </c>
      <c r="E617" s="38" t="s">
        <v>1123</v>
      </c>
      <c r="J617" s="38"/>
    </row>
    <row r="618" spans="1:10" x14ac:dyDescent="0.2">
      <c r="A618" s="37">
        <v>0</v>
      </c>
      <c r="B618" s="38">
        <v>79</v>
      </c>
      <c r="C618" s="37">
        <f t="shared" si="9"/>
        <v>7.2752166861128299E-7</v>
      </c>
      <c r="D618" s="38" t="s">
        <v>516</v>
      </c>
      <c r="E618" s="38" t="s">
        <v>1124</v>
      </c>
      <c r="J618" s="38"/>
    </row>
    <row r="619" spans="1:10" x14ac:dyDescent="0.2">
      <c r="A619" s="37">
        <v>0</v>
      </c>
      <c r="B619" s="38">
        <v>71</v>
      </c>
      <c r="C619" s="37">
        <f t="shared" si="9"/>
        <v>6.5384858824558339E-7</v>
      </c>
      <c r="D619" s="38" t="s">
        <v>516</v>
      </c>
      <c r="E619" s="38" t="s">
        <v>1125</v>
      </c>
      <c r="J619" s="38"/>
    </row>
    <row r="620" spans="1:10" x14ac:dyDescent="0.2">
      <c r="A620" s="37">
        <v>0</v>
      </c>
      <c r="B620" s="38">
        <v>184</v>
      </c>
      <c r="C620" s="37">
        <f t="shared" si="9"/>
        <v>1.6944808484110895E-6</v>
      </c>
      <c r="D620" s="38" t="s">
        <v>516</v>
      </c>
      <c r="E620" s="38" t="s">
        <v>1126</v>
      </c>
      <c r="J620" s="38"/>
    </row>
    <row r="621" spans="1:10" x14ac:dyDescent="0.2">
      <c r="A621" s="37">
        <v>0</v>
      </c>
      <c r="B621" s="38">
        <v>182</v>
      </c>
      <c r="C621" s="37">
        <f t="shared" si="9"/>
        <v>1.6760625783196646E-6</v>
      </c>
      <c r="D621" s="38" t="s">
        <v>516</v>
      </c>
      <c r="E621" s="38" t="s">
        <v>1127</v>
      </c>
      <c r="J621" s="38"/>
    </row>
    <row r="622" spans="1:10" x14ac:dyDescent="0.2">
      <c r="A622" s="37">
        <v>0</v>
      </c>
      <c r="B622" s="38">
        <v>146</v>
      </c>
      <c r="C622" s="37">
        <f t="shared" si="9"/>
        <v>1.3445337166740166E-6</v>
      </c>
      <c r="D622" s="38" t="s">
        <v>516</v>
      </c>
      <c r="E622" s="38" t="s">
        <v>1128</v>
      </c>
      <c r="J622" s="38"/>
    </row>
    <row r="623" spans="1:10" x14ac:dyDescent="0.2">
      <c r="A623" s="37">
        <v>0</v>
      </c>
      <c r="B623" s="38">
        <v>134</v>
      </c>
      <c r="C623" s="37">
        <f t="shared" si="9"/>
        <v>1.2340240961254673E-6</v>
      </c>
      <c r="D623" s="38" t="s">
        <v>516</v>
      </c>
      <c r="E623" s="38" t="s">
        <v>1129</v>
      </c>
      <c r="J623" s="38"/>
    </row>
    <row r="624" spans="1:10" x14ac:dyDescent="0.2">
      <c r="A624" s="37">
        <v>0</v>
      </c>
      <c r="B624" s="38">
        <v>114</v>
      </c>
      <c r="C624" s="37">
        <f t="shared" si="9"/>
        <v>1.0498413952112185E-6</v>
      </c>
      <c r="D624" s="38" t="s">
        <v>516</v>
      </c>
      <c r="E624" s="38" t="s">
        <v>1130</v>
      </c>
      <c r="J624" s="38"/>
    </row>
    <row r="625" spans="1:10" x14ac:dyDescent="0.2">
      <c r="A625" s="37">
        <v>0</v>
      </c>
      <c r="B625" s="38">
        <v>71</v>
      </c>
      <c r="C625" s="37">
        <f t="shared" si="9"/>
        <v>6.5384858824558339E-7</v>
      </c>
      <c r="D625" s="38" t="s">
        <v>516</v>
      </c>
      <c r="E625" s="38" t="s">
        <v>1131</v>
      </c>
      <c r="J625" s="38"/>
    </row>
    <row r="626" spans="1:10" x14ac:dyDescent="0.2">
      <c r="A626" s="37">
        <v>0</v>
      </c>
      <c r="B626" s="38">
        <v>65</v>
      </c>
      <c r="C626" s="37">
        <f t="shared" si="9"/>
        <v>5.9859377797130873E-7</v>
      </c>
      <c r="D626" s="38" t="s">
        <v>516</v>
      </c>
      <c r="E626" s="38" t="s">
        <v>1132</v>
      </c>
      <c r="J626" s="38"/>
    </row>
    <row r="627" spans="1:10" x14ac:dyDescent="0.2">
      <c r="A627" s="37">
        <v>0</v>
      </c>
      <c r="B627" s="38">
        <v>699</v>
      </c>
      <c r="C627" s="37">
        <f t="shared" si="9"/>
        <v>6.4371853969529975E-6</v>
      </c>
      <c r="D627" s="38" t="s">
        <v>514</v>
      </c>
      <c r="E627" s="38" t="s">
        <v>1133</v>
      </c>
      <c r="J627" s="38"/>
    </row>
    <row r="628" spans="1:10" x14ac:dyDescent="0.2">
      <c r="A628" s="37">
        <v>0</v>
      </c>
      <c r="B628" s="38">
        <v>423</v>
      </c>
      <c r="C628" s="37">
        <f t="shared" si="9"/>
        <v>3.8954641243363637E-6</v>
      </c>
      <c r="D628" s="38" t="s">
        <v>516</v>
      </c>
      <c r="E628" s="38" t="s">
        <v>1134</v>
      </c>
      <c r="J628" s="38"/>
    </row>
    <row r="629" spans="1:10" x14ac:dyDescent="0.2">
      <c r="A629" s="37">
        <v>0</v>
      </c>
      <c r="B629" s="38">
        <v>276</v>
      </c>
      <c r="C629" s="37">
        <f t="shared" si="9"/>
        <v>2.5417212726166343E-6</v>
      </c>
      <c r="D629" s="38" t="s">
        <v>516</v>
      </c>
      <c r="E629" s="38" t="s">
        <v>1135</v>
      </c>
      <c r="J629" s="38"/>
    </row>
    <row r="630" spans="1:10" x14ac:dyDescent="0.2">
      <c r="A630" s="37">
        <v>0</v>
      </c>
      <c r="B630" s="38">
        <v>618</v>
      </c>
      <c r="C630" s="37">
        <f t="shared" si="9"/>
        <v>5.69124545825029E-6</v>
      </c>
      <c r="D630" s="38" t="s">
        <v>514</v>
      </c>
      <c r="E630" s="38" t="s">
        <v>1136</v>
      </c>
      <c r="J630" s="38"/>
    </row>
    <row r="631" spans="1:10" x14ac:dyDescent="0.2">
      <c r="A631" s="37">
        <v>0</v>
      </c>
      <c r="B631" s="38">
        <v>404</v>
      </c>
      <c r="C631" s="37">
        <f t="shared" si="9"/>
        <v>3.7204905584678269E-6</v>
      </c>
      <c r="D631" s="38" t="s">
        <v>535</v>
      </c>
      <c r="E631" s="38" t="s">
        <v>1137</v>
      </c>
      <c r="J631" s="38"/>
    </row>
    <row r="632" spans="1:10" x14ac:dyDescent="0.2">
      <c r="A632" s="37">
        <v>0</v>
      </c>
      <c r="B632" s="38">
        <v>187</v>
      </c>
      <c r="C632" s="37">
        <f t="shared" si="9"/>
        <v>1.7221082535482268E-6</v>
      </c>
      <c r="D632" s="38" t="s">
        <v>516</v>
      </c>
      <c r="E632" s="38" t="s">
        <v>1138</v>
      </c>
      <c r="J632" s="38"/>
    </row>
    <row r="633" spans="1:10" x14ac:dyDescent="0.2">
      <c r="A633" s="37">
        <v>0</v>
      </c>
      <c r="B633" s="38">
        <v>147</v>
      </c>
      <c r="C633" s="37">
        <f t="shared" si="9"/>
        <v>1.3537428517197292E-6</v>
      </c>
      <c r="D633" s="38" t="s">
        <v>516</v>
      </c>
      <c r="E633" s="38" t="s">
        <v>1139</v>
      </c>
      <c r="J633" s="38"/>
    </row>
    <row r="634" spans="1:10" x14ac:dyDescent="0.2">
      <c r="A634" s="37">
        <v>0</v>
      </c>
      <c r="B634" s="38">
        <v>69</v>
      </c>
      <c r="C634" s="37">
        <f t="shared" si="9"/>
        <v>6.3543031815415858E-7</v>
      </c>
      <c r="D634" s="38" t="s">
        <v>516</v>
      </c>
      <c r="E634" s="38" t="s">
        <v>1140</v>
      </c>
      <c r="J634" s="38"/>
    </row>
    <row r="635" spans="1:10" x14ac:dyDescent="0.2">
      <c r="A635" s="37">
        <v>0</v>
      </c>
      <c r="B635" s="38">
        <v>211</v>
      </c>
      <c r="C635" s="37">
        <f t="shared" si="9"/>
        <v>1.9431274946453253E-6</v>
      </c>
      <c r="D635" s="38" t="s">
        <v>516</v>
      </c>
      <c r="E635" s="38" t="s">
        <v>1141</v>
      </c>
      <c r="J635" s="38"/>
    </row>
    <row r="636" spans="1:10" x14ac:dyDescent="0.2">
      <c r="A636" s="37">
        <v>0.02</v>
      </c>
      <c r="B636" s="38">
        <v>36508</v>
      </c>
      <c r="C636" s="37">
        <f t="shared" si="9"/>
        <v>3.3620710224886984E-4</v>
      </c>
      <c r="D636" s="38" t="s">
        <v>510</v>
      </c>
      <c r="E636" s="38" t="s">
        <v>1142</v>
      </c>
      <c r="J636" s="38"/>
    </row>
    <row r="637" spans="1:10" x14ac:dyDescent="0.2">
      <c r="A637" s="37">
        <v>0.02</v>
      </c>
      <c r="B637" s="38">
        <v>34821</v>
      </c>
      <c r="C637" s="37">
        <f t="shared" si="9"/>
        <v>3.2067129142675298E-4</v>
      </c>
      <c r="D637" s="38" t="s">
        <v>512</v>
      </c>
      <c r="E637" s="38" t="s">
        <v>1143</v>
      </c>
      <c r="J637" s="38"/>
    </row>
    <row r="638" spans="1:10" x14ac:dyDescent="0.2">
      <c r="A638" s="37">
        <v>0</v>
      </c>
      <c r="B638" s="38">
        <v>7783</v>
      </c>
      <c r="C638" s="37">
        <f t="shared" si="9"/>
        <v>7.1674698060779935E-5</v>
      </c>
      <c r="D638" s="38" t="s">
        <v>514</v>
      </c>
      <c r="E638" s="38" t="s">
        <v>1144</v>
      </c>
      <c r="J638" s="38"/>
    </row>
    <row r="639" spans="1:10" x14ac:dyDescent="0.2">
      <c r="A639" s="37">
        <v>0</v>
      </c>
      <c r="B639" s="38">
        <v>4175</v>
      </c>
      <c r="C639" s="37">
        <f t="shared" si="9"/>
        <v>3.8448138815849449E-5</v>
      </c>
      <c r="D639" s="38" t="s">
        <v>516</v>
      </c>
      <c r="E639" s="38" t="s">
        <v>1145</v>
      </c>
      <c r="J639" s="38"/>
    </row>
    <row r="640" spans="1:10" x14ac:dyDescent="0.2">
      <c r="A640" s="37">
        <v>0</v>
      </c>
      <c r="B640" s="38">
        <v>852</v>
      </c>
      <c r="C640" s="37">
        <f t="shared" si="9"/>
        <v>7.8461830589470012E-6</v>
      </c>
      <c r="D640" s="38" t="s">
        <v>516</v>
      </c>
      <c r="E640" s="38" t="s">
        <v>1146</v>
      </c>
      <c r="J640" s="38"/>
    </row>
    <row r="641" spans="1:10" x14ac:dyDescent="0.2">
      <c r="A641" s="37">
        <v>0</v>
      </c>
      <c r="B641" s="38">
        <v>852</v>
      </c>
      <c r="C641" s="37">
        <f t="shared" si="9"/>
        <v>7.8461830589470012E-6</v>
      </c>
      <c r="D641" s="38" t="s">
        <v>0</v>
      </c>
      <c r="E641" s="38" t="s">
        <v>1147</v>
      </c>
      <c r="J641" s="38"/>
    </row>
    <row r="642" spans="1:10" x14ac:dyDescent="0.2">
      <c r="A642" s="37">
        <v>0</v>
      </c>
      <c r="B642" s="38">
        <v>586</v>
      </c>
      <c r="C642" s="37">
        <f t="shared" si="9"/>
        <v>5.3965531367874912E-6</v>
      </c>
      <c r="D642" s="38" t="s">
        <v>516</v>
      </c>
      <c r="E642" s="38" t="s">
        <v>1148</v>
      </c>
      <c r="J642" s="38"/>
    </row>
    <row r="643" spans="1:10" x14ac:dyDescent="0.2">
      <c r="A643" s="37">
        <v>0</v>
      </c>
      <c r="B643" s="38">
        <v>586</v>
      </c>
      <c r="C643" s="37">
        <f t="shared" si="9"/>
        <v>5.3965531367874912E-6</v>
      </c>
      <c r="D643" s="38" t="s">
        <v>0</v>
      </c>
      <c r="E643" s="38" t="s">
        <v>1149</v>
      </c>
      <c r="J643" s="38"/>
    </row>
    <row r="644" spans="1:10" x14ac:dyDescent="0.2">
      <c r="A644" s="37">
        <v>0</v>
      </c>
      <c r="B644" s="38">
        <v>415</v>
      </c>
      <c r="C644" s="37">
        <f t="shared" si="9"/>
        <v>3.8217910439706635E-6</v>
      </c>
      <c r="D644" s="38" t="s">
        <v>535</v>
      </c>
      <c r="E644" s="38" t="s">
        <v>1150</v>
      </c>
      <c r="J644" s="38"/>
    </row>
    <row r="645" spans="1:10" x14ac:dyDescent="0.2">
      <c r="A645" s="37">
        <v>0</v>
      </c>
      <c r="B645" s="38">
        <v>222</v>
      </c>
      <c r="C645" s="37">
        <f t="shared" si="9"/>
        <v>2.0444279801481623E-6</v>
      </c>
      <c r="D645" s="38" t="s">
        <v>516</v>
      </c>
      <c r="E645" s="38" t="s">
        <v>1151</v>
      </c>
      <c r="J645" s="38"/>
    </row>
    <row r="646" spans="1:10" x14ac:dyDescent="0.2">
      <c r="A646" s="37">
        <v>0</v>
      </c>
      <c r="B646" s="38">
        <v>193</v>
      </c>
      <c r="C646" s="37">
        <f t="shared" si="9"/>
        <v>1.7773630638225015E-6</v>
      </c>
      <c r="D646" s="38" t="s">
        <v>516</v>
      </c>
      <c r="E646" s="38" t="s">
        <v>1152</v>
      </c>
      <c r="J646" s="38"/>
    </row>
    <row r="647" spans="1:10" x14ac:dyDescent="0.2">
      <c r="A647" s="37">
        <v>0</v>
      </c>
      <c r="B647" s="38">
        <v>325</v>
      </c>
      <c r="C647" s="37">
        <f t="shared" si="9"/>
        <v>2.9929688898565439E-6</v>
      </c>
      <c r="D647" s="38" t="s">
        <v>516</v>
      </c>
      <c r="E647" s="38" t="s">
        <v>1153</v>
      </c>
      <c r="J647" s="38"/>
    </row>
    <row r="648" spans="1:10" x14ac:dyDescent="0.2">
      <c r="A648" s="37">
        <v>0</v>
      </c>
      <c r="B648" s="38">
        <v>311</v>
      </c>
      <c r="C648" s="37">
        <f t="shared" si="9"/>
        <v>2.8640409992165696E-6</v>
      </c>
      <c r="D648" s="38" t="s">
        <v>516</v>
      </c>
      <c r="E648" s="38" t="s">
        <v>1154</v>
      </c>
      <c r="J648" s="38"/>
    </row>
    <row r="649" spans="1:10" x14ac:dyDescent="0.2">
      <c r="A649" s="37">
        <v>0</v>
      </c>
      <c r="B649" s="38">
        <v>274</v>
      </c>
      <c r="C649" s="37">
        <f t="shared" ref="C649:C712" si="10">B649/$B$8</f>
        <v>2.5233030025252093E-6</v>
      </c>
      <c r="D649" s="38" t="s">
        <v>516</v>
      </c>
      <c r="E649" s="38" t="s">
        <v>1155</v>
      </c>
      <c r="J649" s="38"/>
    </row>
    <row r="650" spans="1:10" x14ac:dyDescent="0.2">
      <c r="A650" s="37">
        <v>0</v>
      </c>
      <c r="B650" s="38">
        <v>258</v>
      </c>
      <c r="C650" s="37">
        <f t="shared" si="10"/>
        <v>2.3759568417938103E-6</v>
      </c>
      <c r="D650" s="38" t="s">
        <v>516</v>
      </c>
      <c r="E650" s="38" t="s">
        <v>1156</v>
      </c>
      <c r="J650" s="38"/>
    </row>
    <row r="651" spans="1:10" x14ac:dyDescent="0.2">
      <c r="A651" s="37">
        <v>0</v>
      </c>
      <c r="B651" s="38">
        <v>220</v>
      </c>
      <c r="C651" s="37">
        <f t="shared" si="10"/>
        <v>2.0260097100567373E-6</v>
      </c>
      <c r="D651" s="38" t="s">
        <v>516</v>
      </c>
      <c r="E651" s="38" t="s">
        <v>1157</v>
      </c>
      <c r="J651" s="38"/>
    </row>
    <row r="652" spans="1:10" x14ac:dyDescent="0.2">
      <c r="A652" s="37">
        <v>0</v>
      </c>
      <c r="B652" s="38">
        <v>2903</v>
      </c>
      <c r="C652" s="37">
        <f t="shared" si="10"/>
        <v>2.6734119037703223E-5</v>
      </c>
      <c r="D652" s="38" t="s">
        <v>514</v>
      </c>
      <c r="E652" s="38" t="s">
        <v>1158</v>
      </c>
      <c r="J652" s="38"/>
    </row>
    <row r="653" spans="1:10" x14ac:dyDescent="0.2">
      <c r="A653" s="37">
        <v>0</v>
      </c>
      <c r="B653" s="38">
        <v>1085</v>
      </c>
      <c r="C653" s="37">
        <f t="shared" si="10"/>
        <v>9.9919115245980009E-6</v>
      </c>
      <c r="D653" s="38" t="s">
        <v>535</v>
      </c>
      <c r="E653" s="38" t="s">
        <v>1159</v>
      </c>
      <c r="J653" s="38"/>
    </row>
    <row r="654" spans="1:10" x14ac:dyDescent="0.2">
      <c r="A654" s="37">
        <v>0</v>
      </c>
      <c r="B654" s="38">
        <v>921</v>
      </c>
      <c r="C654" s="37">
        <f t="shared" si="10"/>
        <v>8.4816133771011594E-6</v>
      </c>
      <c r="D654" s="38" t="s">
        <v>516</v>
      </c>
      <c r="E654" s="38" t="s">
        <v>1160</v>
      </c>
      <c r="J654" s="38"/>
    </row>
    <row r="655" spans="1:10" x14ac:dyDescent="0.2">
      <c r="A655" s="37">
        <v>0</v>
      </c>
      <c r="B655" s="38">
        <v>130</v>
      </c>
      <c r="C655" s="37">
        <f t="shared" si="10"/>
        <v>1.1971875559426175E-6</v>
      </c>
      <c r="D655" s="38" t="s">
        <v>516</v>
      </c>
      <c r="E655" s="38" t="s">
        <v>1161</v>
      </c>
      <c r="J655" s="38"/>
    </row>
    <row r="656" spans="1:10" x14ac:dyDescent="0.2">
      <c r="A656" s="37">
        <v>0</v>
      </c>
      <c r="B656" s="38">
        <v>970</v>
      </c>
      <c r="C656" s="37">
        <f t="shared" si="10"/>
        <v>8.9328609943410699E-6</v>
      </c>
      <c r="D656" s="38" t="s">
        <v>516</v>
      </c>
      <c r="E656" s="38" t="s">
        <v>1162</v>
      </c>
      <c r="J656" s="38"/>
    </row>
    <row r="657" spans="1:10" x14ac:dyDescent="0.2">
      <c r="A657" s="37">
        <v>0</v>
      </c>
      <c r="B657" s="38">
        <v>47</v>
      </c>
      <c r="C657" s="37">
        <f t="shared" si="10"/>
        <v>4.3282934714848483E-7</v>
      </c>
      <c r="D657" s="38" t="s">
        <v>0</v>
      </c>
      <c r="E657" s="38" t="s">
        <v>1163</v>
      </c>
      <c r="J657" s="38"/>
    </row>
    <row r="658" spans="1:10" x14ac:dyDescent="0.2">
      <c r="A658" s="37">
        <v>0</v>
      </c>
      <c r="B658" s="38">
        <v>45</v>
      </c>
      <c r="C658" s="37">
        <f t="shared" si="10"/>
        <v>4.144110770570599E-7</v>
      </c>
      <c r="D658" s="38" t="s">
        <v>0</v>
      </c>
      <c r="E658" s="38" t="s">
        <v>1164</v>
      </c>
      <c r="J658" s="38"/>
    </row>
    <row r="659" spans="1:10" x14ac:dyDescent="0.2">
      <c r="A659" s="37">
        <v>0</v>
      </c>
      <c r="B659" s="38">
        <v>38</v>
      </c>
      <c r="C659" s="37">
        <f t="shared" si="10"/>
        <v>3.4994713173707283E-7</v>
      </c>
      <c r="D659" s="38" t="s">
        <v>0</v>
      </c>
      <c r="E659" s="38" t="s">
        <v>1165</v>
      </c>
      <c r="J659" s="38"/>
    </row>
    <row r="660" spans="1:10" x14ac:dyDescent="0.2">
      <c r="A660" s="37">
        <v>0</v>
      </c>
      <c r="B660" s="38">
        <v>37</v>
      </c>
      <c r="C660" s="37">
        <f t="shared" si="10"/>
        <v>3.4073799669136036E-7</v>
      </c>
      <c r="D660" s="38" t="s">
        <v>0</v>
      </c>
      <c r="E660" s="38" t="s">
        <v>1166</v>
      </c>
      <c r="J660" s="38"/>
    </row>
    <row r="661" spans="1:10" x14ac:dyDescent="0.2">
      <c r="A661" s="37">
        <v>0</v>
      </c>
      <c r="B661" s="38">
        <v>465</v>
      </c>
      <c r="C661" s="37">
        <f t="shared" si="10"/>
        <v>4.2822477962562855E-6</v>
      </c>
      <c r="D661" s="38" t="s">
        <v>516</v>
      </c>
      <c r="E661" s="38" t="s">
        <v>1167</v>
      </c>
      <c r="J661" s="38"/>
    </row>
    <row r="662" spans="1:10" x14ac:dyDescent="0.2">
      <c r="A662" s="37">
        <v>0</v>
      </c>
      <c r="B662" s="38">
        <v>465</v>
      </c>
      <c r="C662" s="37">
        <f t="shared" si="10"/>
        <v>4.2822477962562855E-6</v>
      </c>
      <c r="D662" s="38" t="s">
        <v>0</v>
      </c>
      <c r="E662" s="38" t="s">
        <v>1168</v>
      </c>
      <c r="J662" s="38"/>
    </row>
    <row r="663" spans="1:10" x14ac:dyDescent="0.2">
      <c r="A663" s="37">
        <v>0</v>
      </c>
      <c r="B663" s="38">
        <v>284</v>
      </c>
      <c r="C663" s="37">
        <f t="shared" si="10"/>
        <v>2.6153943529823336E-6</v>
      </c>
      <c r="D663" s="38" t="s">
        <v>516</v>
      </c>
      <c r="E663" s="38" t="s">
        <v>1169</v>
      </c>
      <c r="J663" s="38"/>
    </row>
    <row r="664" spans="1:10" x14ac:dyDescent="0.2">
      <c r="A664" s="37">
        <v>0</v>
      </c>
      <c r="B664" s="38">
        <v>1886</v>
      </c>
      <c r="C664" s="37">
        <f t="shared" si="10"/>
        <v>1.7368428696213667E-5</v>
      </c>
      <c r="D664" s="38" t="s">
        <v>514</v>
      </c>
      <c r="E664" s="38" t="s">
        <v>1170</v>
      </c>
      <c r="J664" s="38"/>
    </row>
    <row r="665" spans="1:10" x14ac:dyDescent="0.2">
      <c r="A665" s="37">
        <v>0</v>
      </c>
      <c r="B665" s="38">
        <v>1530</v>
      </c>
      <c r="C665" s="37">
        <f t="shared" si="10"/>
        <v>1.4089976619940038E-5</v>
      </c>
      <c r="D665" s="38" t="s">
        <v>516</v>
      </c>
      <c r="E665" s="38" t="s">
        <v>1171</v>
      </c>
      <c r="J665" s="38"/>
    </row>
    <row r="666" spans="1:10" x14ac:dyDescent="0.2">
      <c r="A666" s="37">
        <v>0</v>
      </c>
      <c r="B666" s="38">
        <v>1530</v>
      </c>
      <c r="C666" s="37">
        <f t="shared" si="10"/>
        <v>1.4089976619940038E-5</v>
      </c>
      <c r="D666" s="38" t="s">
        <v>0</v>
      </c>
      <c r="E666" s="38" t="s">
        <v>1172</v>
      </c>
      <c r="J666" s="38"/>
    </row>
    <row r="667" spans="1:10" x14ac:dyDescent="0.2">
      <c r="A667" s="37">
        <v>0</v>
      </c>
      <c r="B667" s="38">
        <v>348</v>
      </c>
      <c r="C667" s="37">
        <f t="shared" si="10"/>
        <v>3.2047789959079299E-6</v>
      </c>
      <c r="D667" s="38" t="s">
        <v>535</v>
      </c>
      <c r="E667" s="38" t="s">
        <v>1173</v>
      </c>
      <c r="J667" s="38"/>
    </row>
    <row r="668" spans="1:10" x14ac:dyDescent="0.2">
      <c r="A668" s="37">
        <v>0</v>
      </c>
      <c r="B668" s="38">
        <v>181</v>
      </c>
      <c r="C668" s="37">
        <f t="shared" si="10"/>
        <v>1.6668534432739521E-6</v>
      </c>
      <c r="D668" s="38" t="s">
        <v>516</v>
      </c>
      <c r="E668" s="38" t="s">
        <v>1174</v>
      </c>
      <c r="J668" s="38"/>
    </row>
    <row r="669" spans="1:10" x14ac:dyDescent="0.2">
      <c r="A669" s="37">
        <v>0</v>
      </c>
      <c r="B669" s="38">
        <v>166</v>
      </c>
      <c r="C669" s="37">
        <f t="shared" si="10"/>
        <v>1.5287164175882655E-6</v>
      </c>
      <c r="D669" s="38" t="s">
        <v>516</v>
      </c>
      <c r="E669" s="38" t="s">
        <v>1175</v>
      </c>
      <c r="J669" s="38"/>
    </row>
    <row r="670" spans="1:10" x14ac:dyDescent="0.2">
      <c r="A670" s="37">
        <v>0</v>
      </c>
      <c r="B670" s="38">
        <v>1863</v>
      </c>
      <c r="C670" s="37">
        <f t="shared" si="10"/>
        <v>1.7156618590162281E-5</v>
      </c>
      <c r="D670" s="38" t="s">
        <v>514</v>
      </c>
      <c r="E670" s="38" t="s">
        <v>1176</v>
      </c>
      <c r="J670" s="38"/>
    </row>
    <row r="671" spans="1:10" x14ac:dyDescent="0.2">
      <c r="A671" s="37">
        <v>0</v>
      </c>
      <c r="B671" s="38">
        <v>1687</v>
      </c>
      <c r="C671" s="37">
        <f t="shared" si="10"/>
        <v>1.5535810822116892E-5</v>
      </c>
      <c r="D671" s="38" t="s">
        <v>535</v>
      </c>
      <c r="E671" s="38" t="s">
        <v>1177</v>
      </c>
      <c r="J671" s="38"/>
    </row>
    <row r="672" spans="1:10" x14ac:dyDescent="0.2">
      <c r="A672" s="37">
        <v>0</v>
      </c>
      <c r="B672" s="38">
        <v>690</v>
      </c>
      <c r="C672" s="37">
        <f t="shared" si="10"/>
        <v>6.3543031815415851E-6</v>
      </c>
      <c r="D672" s="38" t="s">
        <v>516</v>
      </c>
      <c r="E672" s="38" t="s">
        <v>1178</v>
      </c>
      <c r="J672" s="38"/>
    </row>
    <row r="673" spans="1:10" x14ac:dyDescent="0.2">
      <c r="A673" s="37">
        <v>0</v>
      </c>
      <c r="B673" s="38">
        <v>329</v>
      </c>
      <c r="C673" s="37">
        <f t="shared" si="10"/>
        <v>3.0298054300393936E-6</v>
      </c>
      <c r="D673" s="38" t="s">
        <v>516</v>
      </c>
      <c r="E673" s="38" t="s">
        <v>1179</v>
      </c>
      <c r="J673" s="38"/>
    </row>
    <row r="674" spans="1:10" x14ac:dyDescent="0.2">
      <c r="A674" s="37">
        <v>0</v>
      </c>
      <c r="B674" s="38">
        <v>256</v>
      </c>
      <c r="C674" s="37">
        <f t="shared" si="10"/>
        <v>2.3575385717023853E-6</v>
      </c>
      <c r="D674" s="38" t="s">
        <v>516</v>
      </c>
      <c r="E674" s="38" t="s">
        <v>1180</v>
      </c>
      <c r="J674" s="38"/>
    </row>
    <row r="675" spans="1:10" x14ac:dyDescent="0.2">
      <c r="A675" s="37">
        <v>0</v>
      </c>
      <c r="B675" s="38">
        <v>197</v>
      </c>
      <c r="C675" s="37">
        <f t="shared" si="10"/>
        <v>1.8141996040053511E-6</v>
      </c>
      <c r="D675" s="38" t="s">
        <v>516</v>
      </c>
      <c r="E675" s="38" t="s">
        <v>1181</v>
      </c>
      <c r="J675" s="38"/>
    </row>
    <row r="676" spans="1:10" x14ac:dyDescent="0.2">
      <c r="A676" s="37">
        <v>0</v>
      </c>
      <c r="B676" s="38">
        <v>155</v>
      </c>
      <c r="C676" s="37">
        <f t="shared" si="10"/>
        <v>1.4274159320854286E-6</v>
      </c>
      <c r="D676" s="38" t="s">
        <v>516</v>
      </c>
      <c r="E676" s="38" t="s">
        <v>1182</v>
      </c>
      <c r="J676" s="38"/>
    </row>
    <row r="677" spans="1:10" x14ac:dyDescent="0.2">
      <c r="A677" s="37">
        <v>0</v>
      </c>
      <c r="B677" s="38">
        <v>56</v>
      </c>
      <c r="C677" s="37">
        <f t="shared" si="10"/>
        <v>5.1571156255989683E-7</v>
      </c>
      <c r="D677" s="38" t="s">
        <v>516</v>
      </c>
      <c r="E677" s="38" t="s">
        <v>1183</v>
      </c>
      <c r="J677" s="38"/>
    </row>
    <row r="678" spans="1:10" x14ac:dyDescent="0.2">
      <c r="A678" s="37">
        <v>0</v>
      </c>
      <c r="B678" s="38">
        <v>174</v>
      </c>
      <c r="C678" s="37">
        <f t="shared" si="10"/>
        <v>1.6023894979539649E-6</v>
      </c>
      <c r="D678" s="38" t="s">
        <v>516</v>
      </c>
      <c r="E678" s="38" t="s">
        <v>1184</v>
      </c>
      <c r="J678" s="38"/>
    </row>
    <row r="679" spans="1:10" x14ac:dyDescent="0.2">
      <c r="A679" s="37">
        <v>0</v>
      </c>
      <c r="B679" s="38">
        <v>1582</v>
      </c>
      <c r="C679" s="37">
        <f t="shared" si="10"/>
        <v>1.4568851642317084E-5</v>
      </c>
      <c r="D679" s="38" t="s">
        <v>514</v>
      </c>
      <c r="E679" s="38" t="s">
        <v>1185</v>
      </c>
      <c r="J679" s="38"/>
    </row>
    <row r="680" spans="1:10" x14ac:dyDescent="0.2">
      <c r="A680" s="37">
        <v>0</v>
      </c>
      <c r="B680" s="38">
        <v>778</v>
      </c>
      <c r="C680" s="37">
        <f t="shared" si="10"/>
        <v>7.1647070655642805E-6</v>
      </c>
      <c r="D680" s="38" t="s">
        <v>516</v>
      </c>
      <c r="E680" s="38" t="s">
        <v>1186</v>
      </c>
      <c r="J680" s="38"/>
    </row>
    <row r="681" spans="1:10" x14ac:dyDescent="0.2">
      <c r="A681" s="37">
        <v>0</v>
      </c>
      <c r="B681" s="38">
        <v>293</v>
      </c>
      <c r="C681" s="37">
        <f t="shared" si="10"/>
        <v>2.6982765683937456E-6</v>
      </c>
      <c r="D681" s="38" t="s">
        <v>516</v>
      </c>
      <c r="E681" s="38" t="s">
        <v>1187</v>
      </c>
      <c r="J681" s="38"/>
    </row>
    <row r="682" spans="1:10" x14ac:dyDescent="0.2">
      <c r="A682" s="37">
        <v>0</v>
      </c>
      <c r="B682" s="38">
        <v>247</v>
      </c>
      <c r="C682" s="37">
        <f t="shared" si="10"/>
        <v>2.2746563562909733E-6</v>
      </c>
      <c r="D682" s="38" t="s">
        <v>516</v>
      </c>
      <c r="E682" s="38" t="s">
        <v>1188</v>
      </c>
      <c r="J682" s="38"/>
    </row>
    <row r="683" spans="1:10" x14ac:dyDescent="0.2">
      <c r="A683" s="37">
        <v>0</v>
      </c>
      <c r="B683" s="38">
        <v>205</v>
      </c>
      <c r="C683" s="37">
        <f t="shared" si="10"/>
        <v>1.8878726843710508E-6</v>
      </c>
      <c r="D683" s="38" t="s">
        <v>516</v>
      </c>
      <c r="E683" s="38" t="s">
        <v>1189</v>
      </c>
      <c r="J683" s="38"/>
    </row>
    <row r="684" spans="1:10" x14ac:dyDescent="0.2">
      <c r="A684" s="37">
        <v>0</v>
      </c>
      <c r="B684" s="38">
        <v>54</v>
      </c>
      <c r="C684" s="37">
        <f t="shared" si="10"/>
        <v>4.9729329246847191E-7</v>
      </c>
      <c r="D684" s="38" t="s">
        <v>516</v>
      </c>
      <c r="E684" s="38" t="s">
        <v>1190</v>
      </c>
      <c r="J684" s="38"/>
    </row>
    <row r="685" spans="1:10" x14ac:dyDescent="0.2">
      <c r="A685" s="37">
        <v>0</v>
      </c>
      <c r="B685" s="38">
        <v>1523</v>
      </c>
      <c r="C685" s="37">
        <f t="shared" si="10"/>
        <v>1.4025512674620051E-5</v>
      </c>
      <c r="D685" s="38" t="s">
        <v>514</v>
      </c>
      <c r="E685" s="38" t="s">
        <v>1191</v>
      </c>
      <c r="J685" s="38"/>
    </row>
    <row r="686" spans="1:10" x14ac:dyDescent="0.2">
      <c r="A686" s="37">
        <v>0</v>
      </c>
      <c r="B686" s="38">
        <v>1052</v>
      </c>
      <c r="C686" s="37">
        <f t="shared" si="10"/>
        <v>9.688010068089489E-6</v>
      </c>
      <c r="D686" s="38" t="s">
        <v>535</v>
      </c>
      <c r="E686" s="38" t="s">
        <v>1192</v>
      </c>
      <c r="J686" s="38"/>
    </row>
    <row r="687" spans="1:10" x14ac:dyDescent="0.2">
      <c r="A687" s="37">
        <v>0</v>
      </c>
      <c r="B687" s="38">
        <v>910</v>
      </c>
      <c r="C687" s="37">
        <f t="shared" si="10"/>
        <v>8.3803128915983232E-6</v>
      </c>
      <c r="D687" s="38" t="s">
        <v>516</v>
      </c>
      <c r="E687" s="38" t="s">
        <v>1193</v>
      </c>
      <c r="J687" s="38"/>
    </row>
    <row r="688" spans="1:10" x14ac:dyDescent="0.2">
      <c r="A688" s="37">
        <v>0</v>
      </c>
      <c r="B688" s="38">
        <v>142</v>
      </c>
      <c r="C688" s="37">
        <f t="shared" si="10"/>
        <v>1.3076971764911668E-6</v>
      </c>
      <c r="D688" s="38" t="s">
        <v>516</v>
      </c>
      <c r="E688" s="38" t="s">
        <v>1194</v>
      </c>
      <c r="J688" s="38"/>
    </row>
    <row r="689" spans="1:10" x14ac:dyDescent="0.2">
      <c r="A689" s="37">
        <v>0</v>
      </c>
      <c r="B689" s="38">
        <v>411</v>
      </c>
      <c r="C689" s="37">
        <f t="shared" si="10"/>
        <v>3.7849545037878139E-6</v>
      </c>
      <c r="D689" s="38" t="s">
        <v>516</v>
      </c>
      <c r="E689" s="38" t="s">
        <v>1195</v>
      </c>
      <c r="J689" s="38"/>
    </row>
    <row r="690" spans="1:10" x14ac:dyDescent="0.2">
      <c r="A690" s="37">
        <v>0</v>
      </c>
      <c r="B690" s="38">
        <v>10</v>
      </c>
      <c r="C690" s="37">
        <f t="shared" si="10"/>
        <v>9.2091350457124424E-8</v>
      </c>
      <c r="D690" s="38" t="s">
        <v>0</v>
      </c>
      <c r="E690" s="38" t="s">
        <v>1196</v>
      </c>
      <c r="J690" s="38"/>
    </row>
    <row r="691" spans="1:10" x14ac:dyDescent="0.2">
      <c r="A691" s="37">
        <v>0</v>
      </c>
      <c r="B691" s="38">
        <v>1322</v>
      </c>
      <c r="C691" s="37">
        <f t="shared" si="10"/>
        <v>1.217447653043185E-5</v>
      </c>
      <c r="D691" s="38" t="s">
        <v>514</v>
      </c>
      <c r="E691" s="38" t="s">
        <v>1197</v>
      </c>
      <c r="J691" s="38"/>
    </row>
    <row r="692" spans="1:10" x14ac:dyDescent="0.2">
      <c r="A692" s="37">
        <v>0</v>
      </c>
      <c r="B692" s="38">
        <v>1322</v>
      </c>
      <c r="C692" s="37">
        <f t="shared" si="10"/>
        <v>1.217447653043185E-5</v>
      </c>
      <c r="D692" s="38" t="s">
        <v>535</v>
      </c>
      <c r="E692" s="38" t="s">
        <v>1198</v>
      </c>
      <c r="J692" s="38"/>
    </row>
    <row r="693" spans="1:10" x14ac:dyDescent="0.2">
      <c r="A693" s="37">
        <v>0</v>
      </c>
      <c r="B693" s="38">
        <v>1322</v>
      </c>
      <c r="C693" s="37">
        <f t="shared" si="10"/>
        <v>1.217447653043185E-5</v>
      </c>
      <c r="D693" s="38" t="s">
        <v>516</v>
      </c>
      <c r="E693" s="38" t="s">
        <v>1199</v>
      </c>
      <c r="J693" s="38"/>
    </row>
    <row r="694" spans="1:10" x14ac:dyDescent="0.2">
      <c r="A694" s="37">
        <v>0</v>
      </c>
      <c r="B694" s="38">
        <v>1262</v>
      </c>
      <c r="C694" s="37">
        <f t="shared" si="10"/>
        <v>1.1621928427689103E-5</v>
      </c>
      <c r="D694" s="38" t="s">
        <v>514</v>
      </c>
      <c r="E694" s="38" t="s">
        <v>1200</v>
      </c>
      <c r="J694" s="38"/>
    </row>
    <row r="695" spans="1:10" x14ac:dyDescent="0.2">
      <c r="A695" s="37">
        <v>0</v>
      </c>
      <c r="B695" s="38">
        <v>498</v>
      </c>
      <c r="C695" s="37">
        <f t="shared" si="10"/>
        <v>4.5861492527647966E-6</v>
      </c>
      <c r="D695" s="38" t="s">
        <v>516</v>
      </c>
      <c r="E695" s="38" t="s">
        <v>1201</v>
      </c>
      <c r="J695" s="38"/>
    </row>
    <row r="696" spans="1:10" x14ac:dyDescent="0.2">
      <c r="A696" s="37">
        <v>0</v>
      </c>
      <c r="B696" s="38">
        <v>350</v>
      </c>
      <c r="C696" s="37">
        <f t="shared" si="10"/>
        <v>3.2231972659993549E-6</v>
      </c>
      <c r="D696" s="38" t="s">
        <v>516</v>
      </c>
      <c r="E696" s="38" t="s">
        <v>1202</v>
      </c>
      <c r="J696" s="38"/>
    </row>
    <row r="697" spans="1:10" x14ac:dyDescent="0.2">
      <c r="A697" s="37">
        <v>0</v>
      </c>
      <c r="B697" s="38">
        <v>163</v>
      </c>
      <c r="C697" s="37">
        <f t="shared" si="10"/>
        <v>1.5010890124511281E-6</v>
      </c>
      <c r="D697" s="38" t="s">
        <v>516</v>
      </c>
      <c r="E697" s="38" t="s">
        <v>1203</v>
      </c>
      <c r="J697" s="38"/>
    </row>
    <row r="698" spans="1:10" x14ac:dyDescent="0.2">
      <c r="A698" s="37">
        <v>0</v>
      </c>
      <c r="B698" s="38">
        <v>88</v>
      </c>
      <c r="C698" s="37">
        <f t="shared" si="10"/>
        <v>8.1040388402269499E-7</v>
      </c>
      <c r="D698" s="38" t="s">
        <v>516</v>
      </c>
      <c r="E698" s="38" t="s">
        <v>1204</v>
      </c>
      <c r="J698" s="38"/>
    </row>
    <row r="699" spans="1:10" x14ac:dyDescent="0.2">
      <c r="A699" s="37">
        <v>0</v>
      </c>
      <c r="B699" s="38">
        <v>5</v>
      </c>
      <c r="C699" s="37">
        <f t="shared" si="10"/>
        <v>4.6045675228562212E-8</v>
      </c>
      <c r="D699" s="38" t="s">
        <v>535</v>
      </c>
      <c r="E699" s="38" t="s">
        <v>1205</v>
      </c>
      <c r="J699" s="38"/>
    </row>
    <row r="700" spans="1:10" x14ac:dyDescent="0.2">
      <c r="A700" s="37">
        <v>0</v>
      </c>
      <c r="B700" s="38">
        <v>5</v>
      </c>
      <c r="C700" s="37">
        <f t="shared" si="10"/>
        <v>4.6045675228562212E-8</v>
      </c>
      <c r="D700" s="38" t="s">
        <v>516</v>
      </c>
      <c r="E700" s="38" t="s">
        <v>1206</v>
      </c>
      <c r="J700" s="38"/>
    </row>
    <row r="701" spans="1:10" x14ac:dyDescent="0.2">
      <c r="A701" s="37">
        <v>0</v>
      </c>
      <c r="B701" s="38">
        <v>891</v>
      </c>
      <c r="C701" s="37">
        <f t="shared" si="10"/>
        <v>8.2053393257297869E-6</v>
      </c>
      <c r="D701" s="38" t="s">
        <v>514</v>
      </c>
      <c r="E701" s="38" t="s">
        <v>1207</v>
      </c>
      <c r="J701" s="38"/>
    </row>
    <row r="702" spans="1:10" x14ac:dyDescent="0.2">
      <c r="A702" s="37">
        <v>0</v>
      </c>
      <c r="B702" s="38">
        <v>891</v>
      </c>
      <c r="C702" s="37">
        <f t="shared" si="10"/>
        <v>8.2053393257297869E-6</v>
      </c>
      <c r="D702" s="38" t="s">
        <v>516</v>
      </c>
      <c r="E702" s="38" t="s">
        <v>1208</v>
      </c>
      <c r="J702" s="38"/>
    </row>
    <row r="703" spans="1:10" x14ac:dyDescent="0.2">
      <c r="A703" s="37">
        <v>0</v>
      </c>
      <c r="B703" s="38">
        <v>868</v>
      </c>
      <c r="C703" s="37">
        <f t="shared" si="10"/>
        <v>7.9935292196783997E-6</v>
      </c>
      <c r="D703" s="38" t="s">
        <v>514</v>
      </c>
      <c r="E703" s="38" t="s">
        <v>1209</v>
      </c>
      <c r="J703" s="38"/>
    </row>
    <row r="704" spans="1:10" x14ac:dyDescent="0.2">
      <c r="A704" s="37">
        <v>0</v>
      </c>
      <c r="B704" s="38">
        <v>508</v>
      </c>
      <c r="C704" s="37">
        <f t="shared" si="10"/>
        <v>4.6782406032219205E-6</v>
      </c>
      <c r="D704" s="38" t="s">
        <v>516</v>
      </c>
      <c r="E704" s="38" t="s">
        <v>1210</v>
      </c>
      <c r="J704" s="38"/>
    </row>
    <row r="705" spans="1:10" x14ac:dyDescent="0.2">
      <c r="A705" s="37">
        <v>0</v>
      </c>
      <c r="B705" s="38">
        <v>508</v>
      </c>
      <c r="C705" s="37">
        <f t="shared" si="10"/>
        <v>4.6782406032219205E-6</v>
      </c>
      <c r="D705" s="38" t="s">
        <v>0</v>
      </c>
      <c r="E705" s="38" t="s">
        <v>1211</v>
      </c>
      <c r="J705" s="38"/>
    </row>
    <row r="706" spans="1:10" x14ac:dyDescent="0.2">
      <c r="A706" s="37">
        <v>0</v>
      </c>
      <c r="B706" s="38">
        <v>180</v>
      </c>
      <c r="C706" s="37">
        <f t="shared" si="10"/>
        <v>1.6576443082282396E-6</v>
      </c>
      <c r="D706" s="38" t="s">
        <v>516</v>
      </c>
      <c r="E706" s="38" t="s">
        <v>1212</v>
      </c>
      <c r="J706" s="38"/>
    </row>
    <row r="707" spans="1:10" x14ac:dyDescent="0.2">
      <c r="A707" s="37">
        <v>0</v>
      </c>
      <c r="B707" s="38">
        <v>180</v>
      </c>
      <c r="C707" s="37">
        <f t="shared" si="10"/>
        <v>1.6576443082282396E-6</v>
      </c>
      <c r="D707" s="38" t="s">
        <v>0</v>
      </c>
      <c r="E707" s="38" t="s">
        <v>1213</v>
      </c>
      <c r="J707" s="38"/>
    </row>
    <row r="708" spans="1:10" x14ac:dyDescent="0.2">
      <c r="A708" s="37">
        <v>0</v>
      </c>
      <c r="B708" s="38">
        <v>148</v>
      </c>
      <c r="C708" s="37">
        <f t="shared" si="10"/>
        <v>1.3629519867654415E-6</v>
      </c>
      <c r="D708" s="38" t="s">
        <v>516</v>
      </c>
      <c r="E708" s="38" t="s">
        <v>1214</v>
      </c>
      <c r="J708" s="38"/>
    </row>
    <row r="709" spans="1:10" x14ac:dyDescent="0.2">
      <c r="A709" s="37">
        <v>0</v>
      </c>
      <c r="B709" s="38">
        <v>743</v>
      </c>
      <c r="C709" s="37">
        <f t="shared" si="10"/>
        <v>6.8423873389643448E-6</v>
      </c>
      <c r="D709" s="38" t="s">
        <v>514</v>
      </c>
      <c r="E709" s="38" t="s">
        <v>1215</v>
      </c>
      <c r="J709" s="38"/>
    </row>
    <row r="710" spans="1:10" x14ac:dyDescent="0.2">
      <c r="A710" s="37">
        <v>0</v>
      </c>
      <c r="B710" s="38">
        <v>743</v>
      </c>
      <c r="C710" s="37">
        <f t="shared" si="10"/>
        <v>6.8423873389643448E-6</v>
      </c>
      <c r="D710" s="38" t="s">
        <v>516</v>
      </c>
      <c r="E710" s="38" t="s">
        <v>1216</v>
      </c>
      <c r="J710" s="38"/>
    </row>
    <row r="711" spans="1:10" x14ac:dyDescent="0.2">
      <c r="A711" s="37">
        <v>0</v>
      </c>
      <c r="B711" s="38">
        <v>195</v>
      </c>
      <c r="C711" s="37">
        <f t="shared" si="10"/>
        <v>1.7957813339139263E-6</v>
      </c>
      <c r="D711" s="38" t="s">
        <v>0</v>
      </c>
      <c r="E711" s="38" t="s">
        <v>1217</v>
      </c>
      <c r="J711" s="38"/>
    </row>
    <row r="712" spans="1:10" x14ac:dyDescent="0.2">
      <c r="A712" s="37">
        <v>0</v>
      </c>
      <c r="B712" s="38">
        <v>730</v>
      </c>
      <c r="C712" s="37">
        <f t="shared" si="10"/>
        <v>6.7226685833700832E-6</v>
      </c>
      <c r="D712" s="38" t="s">
        <v>637</v>
      </c>
      <c r="E712" s="38" t="s">
        <v>1218</v>
      </c>
      <c r="J712" s="38"/>
    </row>
    <row r="713" spans="1:10" x14ac:dyDescent="0.2">
      <c r="A713" s="37">
        <v>0</v>
      </c>
      <c r="B713" s="38">
        <v>264</v>
      </c>
      <c r="C713" s="37">
        <f t="shared" ref="C713:C776" si="11">B713/$B$8</f>
        <v>2.431211652068085E-6</v>
      </c>
      <c r="D713" s="38" t="s">
        <v>516</v>
      </c>
      <c r="E713" s="38" t="s">
        <v>1219</v>
      </c>
      <c r="J713" s="38"/>
    </row>
    <row r="714" spans="1:10" x14ac:dyDescent="0.2">
      <c r="A714" s="37">
        <v>0</v>
      </c>
      <c r="B714" s="38">
        <v>261</v>
      </c>
      <c r="C714" s="37">
        <f t="shared" si="11"/>
        <v>2.4035842469309476E-6</v>
      </c>
      <c r="D714" s="38" t="s">
        <v>516</v>
      </c>
      <c r="E714" s="38" t="s">
        <v>1220</v>
      </c>
      <c r="J714" s="38"/>
    </row>
    <row r="715" spans="1:10" x14ac:dyDescent="0.2">
      <c r="A715" s="37">
        <v>0</v>
      </c>
      <c r="B715" s="38">
        <v>205</v>
      </c>
      <c r="C715" s="37">
        <f t="shared" si="11"/>
        <v>1.8878726843710508E-6</v>
      </c>
      <c r="D715" s="38" t="s">
        <v>516</v>
      </c>
      <c r="E715" s="38" t="s">
        <v>1221</v>
      </c>
      <c r="J715" s="38"/>
    </row>
    <row r="716" spans="1:10" x14ac:dyDescent="0.2">
      <c r="A716" s="37">
        <v>0</v>
      </c>
      <c r="B716" s="38">
        <v>717</v>
      </c>
      <c r="C716" s="37">
        <f t="shared" si="11"/>
        <v>6.6029498277758215E-6</v>
      </c>
      <c r="D716" s="38" t="s">
        <v>514</v>
      </c>
      <c r="E716" s="38" t="s">
        <v>1222</v>
      </c>
      <c r="J716" s="38"/>
    </row>
    <row r="717" spans="1:10" x14ac:dyDescent="0.2">
      <c r="A717" s="37">
        <v>0</v>
      </c>
      <c r="B717" s="38">
        <v>717</v>
      </c>
      <c r="C717" s="37">
        <f t="shared" si="11"/>
        <v>6.6029498277758215E-6</v>
      </c>
      <c r="D717" s="38" t="s">
        <v>535</v>
      </c>
      <c r="E717" s="38" t="s">
        <v>1223</v>
      </c>
      <c r="J717" s="38"/>
    </row>
    <row r="718" spans="1:10" x14ac:dyDescent="0.2">
      <c r="A718" s="37">
        <v>0</v>
      </c>
      <c r="B718" s="38">
        <v>717</v>
      </c>
      <c r="C718" s="37">
        <f t="shared" si="11"/>
        <v>6.6029498277758215E-6</v>
      </c>
      <c r="D718" s="38" t="s">
        <v>516</v>
      </c>
      <c r="E718" s="38" t="s">
        <v>1224</v>
      </c>
      <c r="J718" s="38"/>
    </row>
    <row r="719" spans="1:10" x14ac:dyDescent="0.2">
      <c r="A719" s="37">
        <v>0</v>
      </c>
      <c r="B719" s="38">
        <v>647</v>
      </c>
      <c r="C719" s="37">
        <f t="shared" si="11"/>
        <v>5.9583103745759501E-6</v>
      </c>
      <c r="D719" s="38" t="s">
        <v>514</v>
      </c>
      <c r="E719" s="38" t="s">
        <v>1225</v>
      </c>
      <c r="J719" s="38"/>
    </row>
    <row r="720" spans="1:10" x14ac:dyDescent="0.2">
      <c r="A720" s="37">
        <v>0</v>
      </c>
      <c r="B720" s="38">
        <v>647</v>
      </c>
      <c r="C720" s="37">
        <f t="shared" si="11"/>
        <v>5.9583103745759501E-6</v>
      </c>
      <c r="D720" s="38" t="s">
        <v>516</v>
      </c>
      <c r="E720" s="38" t="s">
        <v>1226</v>
      </c>
      <c r="J720" s="38"/>
    </row>
    <row r="721" spans="1:10" x14ac:dyDescent="0.2">
      <c r="A721" s="37">
        <v>0</v>
      </c>
      <c r="B721" s="38">
        <v>583</v>
      </c>
      <c r="C721" s="37">
        <f t="shared" si="11"/>
        <v>5.3689257316503542E-6</v>
      </c>
      <c r="D721" s="38" t="s">
        <v>514</v>
      </c>
      <c r="E721" s="38" t="s">
        <v>1227</v>
      </c>
      <c r="J721" s="38"/>
    </row>
    <row r="722" spans="1:10" x14ac:dyDescent="0.2">
      <c r="A722" s="37">
        <v>0</v>
      </c>
      <c r="B722" s="38">
        <v>304</v>
      </c>
      <c r="C722" s="37">
        <f t="shared" si="11"/>
        <v>2.7995770538965826E-6</v>
      </c>
      <c r="D722" s="38" t="s">
        <v>535</v>
      </c>
      <c r="E722" s="38" t="s">
        <v>1228</v>
      </c>
      <c r="J722" s="38"/>
    </row>
    <row r="723" spans="1:10" x14ac:dyDescent="0.2">
      <c r="A723" s="37">
        <v>0</v>
      </c>
      <c r="B723" s="38">
        <v>304</v>
      </c>
      <c r="C723" s="37">
        <f t="shared" si="11"/>
        <v>2.7995770538965826E-6</v>
      </c>
      <c r="D723" s="38" t="s">
        <v>516</v>
      </c>
      <c r="E723" s="38" t="s">
        <v>1229</v>
      </c>
      <c r="J723" s="38"/>
    </row>
    <row r="724" spans="1:10" x14ac:dyDescent="0.2">
      <c r="A724" s="37">
        <v>0</v>
      </c>
      <c r="B724" s="38">
        <v>155</v>
      </c>
      <c r="C724" s="37">
        <f t="shared" si="11"/>
        <v>1.4274159320854286E-6</v>
      </c>
      <c r="D724" s="38" t="s">
        <v>516</v>
      </c>
      <c r="E724" s="38" t="s">
        <v>1230</v>
      </c>
      <c r="J724" s="38"/>
    </row>
    <row r="725" spans="1:10" x14ac:dyDescent="0.2">
      <c r="A725" s="37">
        <v>0</v>
      </c>
      <c r="B725" s="38">
        <v>551</v>
      </c>
      <c r="C725" s="37">
        <f t="shared" si="11"/>
        <v>5.0742334101875563E-6</v>
      </c>
      <c r="D725" s="38" t="s">
        <v>514</v>
      </c>
      <c r="E725" s="38" t="s">
        <v>1231</v>
      </c>
      <c r="J725" s="38"/>
    </row>
    <row r="726" spans="1:10" x14ac:dyDescent="0.2">
      <c r="A726" s="37">
        <v>0</v>
      </c>
      <c r="B726" s="38">
        <v>292</v>
      </c>
      <c r="C726" s="37">
        <f t="shared" si="11"/>
        <v>2.6890674333480333E-6</v>
      </c>
      <c r="D726" s="38" t="s">
        <v>535</v>
      </c>
      <c r="E726" s="38" t="s">
        <v>1232</v>
      </c>
      <c r="J726" s="38"/>
    </row>
    <row r="727" spans="1:10" x14ac:dyDescent="0.2">
      <c r="A727" s="37">
        <v>0</v>
      </c>
      <c r="B727" s="38">
        <v>235</v>
      </c>
      <c r="C727" s="37">
        <f t="shared" si="11"/>
        <v>2.1641467357424239E-6</v>
      </c>
      <c r="D727" s="38" t="s">
        <v>516</v>
      </c>
      <c r="E727" s="38" t="s">
        <v>1233</v>
      </c>
      <c r="J727" s="38"/>
    </row>
    <row r="728" spans="1:10" x14ac:dyDescent="0.2">
      <c r="A728" s="37">
        <v>0</v>
      </c>
      <c r="B728" s="38">
        <v>57</v>
      </c>
      <c r="C728" s="37">
        <f t="shared" si="11"/>
        <v>5.2492069760560924E-7</v>
      </c>
      <c r="D728" s="38" t="s">
        <v>516</v>
      </c>
      <c r="E728" s="38" t="s">
        <v>1234</v>
      </c>
      <c r="J728" s="38"/>
    </row>
    <row r="729" spans="1:10" x14ac:dyDescent="0.2">
      <c r="A729" s="37">
        <v>0</v>
      </c>
      <c r="B729" s="38">
        <v>52</v>
      </c>
      <c r="C729" s="37">
        <f t="shared" si="11"/>
        <v>4.7887502237704698E-7</v>
      </c>
      <c r="D729" s="38" t="s">
        <v>516</v>
      </c>
      <c r="E729" s="38" t="s">
        <v>1235</v>
      </c>
      <c r="J729" s="38"/>
    </row>
    <row r="730" spans="1:10" x14ac:dyDescent="0.2">
      <c r="A730" s="37">
        <v>0</v>
      </c>
      <c r="B730" s="38">
        <v>540</v>
      </c>
      <c r="C730" s="37">
        <f t="shared" si="11"/>
        <v>4.9729329246847193E-6</v>
      </c>
      <c r="D730" s="38" t="s">
        <v>514</v>
      </c>
      <c r="E730" s="38" t="s">
        <v>1236</v>
      </c>
      <c r="J730" s="38"/>
    </row>
    <row r="731" spans="1:10" x14ac:dyDescent="0.2">
      <c r="A731" s="37">
        <v>0</v>
      </c>
      <c r="B731" s="38">
        <v>409</v>
      </c>
      <c r="C731" s="37">
        <f t="shared" si="11"/>
        <v>3.7665362336963889E-6</v>
      </c>
      <c r="D731" s="38" t="s">
        <v>516</v>
      </c>
      <c r="E731" s="38" t="s">
        <v>1237</v>
      </c>
      <c r="J731" s="38"/>
    </row>
    <row r="732" spans="1:10" x14ac:dyDescent="0.2">
      <c r="A732" s="37">
        <v>0</v>
      </c>
      <c r="B732" s="38">
        <v>32</v>
      </c>
      <c r="C732" s="37">
        <f t="shared" si="11"/>
        <v>2.9469232146279816E-7</v>
      </c>
      <c r="D732" s="38" t="s">
        <v>535</v>
      </c>
      <c r="E732" s="38" t="s">
        <v>1238</v>
      </c>
      <c r="J732" s="38"/>
    </row>
    <row r="733" spans="1:10" x14ac:dyDescent="0.2">
      <c r="A733" s="37">
        <v>0</v>
      </c>
      <c r="B733" s="38">
        <v>32</v>
      </c>
      <c r="C733" s="37">
        <f t="shared" si="11"/>
        <v>2.9469232146279816E-7</v>
      </c>
      <c r="D733" s="38" t="s">
        <v>516</v>
      </c>
      <c r="E733" s="38" t="s">
        <v>1239</v>
      </c>
      <c r="J733" s="38"/>
    </row>
    <row r="734" spans="1:10" x14ac:dyDescent="0.2">
      <c r="A734" s="37">
        <v>0</v>
      </c>
      <c r="B734" s="38">
        <v>32</v>
      </c>
      <c r="C734" s="37">
        <f t="shared" si="11"/>
        <v>2.9469232146279816E-7</v>
      </c>
      <c r="D734" s="38" t="s">
        <v>0</v>
      </c>
      <c r="E734" s="38" t="s">
        <v>1240</v>
      </c>
      <c r="J734" s="38"/>
    </row>
    <row r="735" spans="1:10" x14ac:dyDescent="0.2">
      <c r="A735" s="37">
        <v>0</v>
      </c>
      <c r="B735" s="38">
        <v>509</v>
      </c>
      <c r="C735" s="37">
        <f t="shared" si="11"/>
        <v>4.6874497382676336E-6</v>
      </c>
      <c r="D735" s="38" t="s">
        <v>514</v>
      </c>
      <c r="E735" s="38" t="s">
        <v>1241</v>
      </c>
      <c r="J735" s="38"/>
    </row>
    <row r="736" spans="1:10" x14ac:dyDescent="0.2">
      <c r="A736" s="37">
        <v>0</v>
      </c>
      <c r="B736" s="38">
        <v>509</v>
      </c>
      <c r="C736" s="37">
        <f t="shared" si="11"/>
        <v>4.6874497382676336E-6</v>
      </c>
      <c r="D736" s="38" t="s">
        <v>535</v>
      </c>
      <c r="E736" s="38" t="s">
        <v>1242</v>
      </c>
      <c r="J736" s="38"/>
    </row>
    <row r="737" spans="1:10" x14ac:dyDescent="0.2">
      <c r="A737" s="37">
        <v>0</v>
      </c>
      <c r="B737" s="38">
        <v>509</v>
      </c>
      <c r="C737" s="37">
        <f t="shared" si="11"/>
        <v>4.6874497382676336E-6</v>
      </c>
      <c r="D737" s="38" t="s">
        <v>516</v>
      </c>
      <c r="E737" s="38" t="s">
        <v>1243</v>
      </c>
      <c r="J737" s="38"/>
    </row>
    <row r="738" spans="1:10" x14ac:dyDescent="0.2">
      <c r="A738" s="37">
        <v>0</v>
      </c>
      <c r="B738" s="38">
        <v>477</v>
      </c>
      <c r="C738" s="37">
        <f t="shared" si="11"/>
        <v>4.3927574168048348E-6</v>
      </c>
      <c r="D738" s="38" t="s">
        <v>514</v>
      </c>
      <c r="E738" s="38" t="s">
        <v>1244</v>
      </c>
      <c r="J738" s="38"/>
    </row>
    <row r="739" spans="1:10" x14ac:dyDescent="0.2">
      <c r="A739" s="37">
        <v>0</v>
      </c>
      <c r="B739" s="38">
        <v>477</v>
      </c>
      <c r="C739" s="37">
        <f t="shared" si="11"/>
        <v>4.3927574168048348E-6</v>
      </c>
      <c r="D739" s="38" t="s">
        <v>516</v>
      </c>
      <c r="E739" s="38" t="s">
        <v>1245</v>
      </c>
      <c r="J739" s="38"/>
    </row>
    <row r="740" spans="1:10" x14ac:dyDescent="0.2">
      <c r="A740" s="37">
        <v>0</v>
      </c>
      <c r="B740" s="38">
        <v>477</v>
      </c>
      <c r="C740" s="37">
        <f t="shared" si="11"/>
        <v>4.3927574168048348E-6</v>
      </c>
      <c r="D740" s="38" t="s">
        <v>0</v>
      </c>
      <c r="E740" s="38" t="s">
        <v>1246</v>
      </c>
      <c r="J740" s="38"/>
    </row>
    <row r="741" spans="1:10" x14ac:dyDescent="0.2">
      <c r="A741" s="37">
        <v>0</v>
      </c>
      <c r="B741" s="38">
        <v>464</v>
      </c>
      <c r="C741" s="37">
        <f t="shared" si="11"/>
        <v>4.2730386612105732E-6</v>
      </c>
      <c r="D741" s="38" t="s">
        <v>514</v>
      </c>
      <c r="E741" s="38" t="s">
        <v>1247</v>
      </c>
      <c r="J741" s="38"/>
    </row>
    <row r="742" spans="1:10" x14ac:dyDescent="0.2">
      <c r="A742" s="37">
        <v>0</v>
      </c>
      <c r="B742" s="38">
        <v>464</v>
      </c>
      <c r="C742" s="37">
        <f t="shared" si="11"/>
        <v>4.2730386612105732E-6</v>
      </c>
      <c r="D742" s="38" t="s">
        <v>516</v>
      </c>
      <c r="E742" s="38" t="s">
        <v>1248</v>
      </c>
      <c r="J742" s="38"/>
    </row>
    <row r="743" spans="1:10" x14ac:dyDescent="0.2">
      <c r="A743" s="37">
        <v>0</v>
      </c>
      <c r="B743" s="38">
        <v>446</v>
      </c>
      <c r="C743" s="37">
        <f t="shared" si="11"/>
        <v>4.1072742303877492E-6</v>
      </c>
      <c r="D743" s="38" t="s">
        <v>514</v>
      </c>
      <c r="E743" s="38" t="s">
        <v>1249</v>
      </c>
      <c r="J743" s="38"/>
    </row>
    <row r="744" spans="1:10" x14ac:dyDescent="0.2">
      <c r="A744" s="37">
        <v>0</v>
      </c>
      <c r="B744" s="38">
        <v>446</v>
      </c>
      <c r="C744" s="37">
        <f t="shared" si="11"/>
        <v>4.1072742303877492E-6</v>
      </c>
      <c r="D744" s="38" t="s">
        <v>535</v>
      </c>
      <c r="E744" s="38" t="s">
        <v>1250</v>
      </c>
      <c r="J744" s="38"/>
    </row>
    <row r="745" spans="1:10" x14ac:dyDescent="0.2">
      <c r="A745" s="37">
        <v>0</v>
      </c>
      <c r="B745" s="38">
        <v>446</v>
      </c>
      <c r="C745" s="37">
        <f t="shared" si="11"/>
        <v>4.1072742303877492E-6</v>
      </c>
      <c r="D745" s="38" t="s">
        <v>516</v>
      </c>
      <c r="E745" s="38" t="s">
        <v>1251</v>
      </c>
      <c r="J745" s="38"/>
    </row>
    <row r="746" spans="1:10" x14ac:dyDescent="0.2">
      <c r="A746" s="37">
        <v>0</v>
      </c>
      <c r="B746" s="38">
        <v>439</v>
      </c>
      <c r="C746" s="37">
        <f t="shared" si="11"/>
        <v>4.0428102850677622E-6</v>
      </c>
      <c r="D746" s="38" t="s">
        <v>514</v>
      </c>
      <c r="E746" s="38" t="s">
        <v>1252</v>
      </c>
      <c r="J746" s="38"/>
    </row>
    <row r="747" spans="1:10" x14ac:dyDescent="0.2">
      <c r="A747" s="37">
        <v>0</v>
      </c>
      <c r="B747" s="38">
        <v>439</v>
      </c>
      <c r="C747" s="37">
        <f t="shared" si="11"/>
        <v>4.0428102850677622E-6</v>
      </c>
      <c r="D747" s="38" t="s">
        <v>516</v>
      </c>
      <c r="E747" s="38" t="s">
        <v>1253</v>
      </c>
      <c r="J747" s="38"/>
    </row>
    <row r="748" spans="1:10" x14ac:dyDescent="0.2">
      <c r="A748" s="37">
        <v>0</v>
      </c>
      <c r="B748" s="38">
        <v>439</v>
      </c>
      <c r="C748" s="37">
        <f t="shared" si="11"/>
        <v>4.0428102850677622E-6</v>
      </c>
      <c r="D748" s="38" t="s">
        <v>0</v>
      </c>
      <c r="E748" s="38" t="s">
        <v>1254</v>
      </c>
      <c r="J748" s="38"/>
    </row>
    <row r="749" spans="1:10" x14ac:dyDescent="0.2">
      <c r="A749" s="37">
        <v>0</v>
      </c>
      <c r="B749" s="38">
        <v>419</v>
      </c>
      <c r="C749" s="37">
        <f t="shared" si="11"/>
        <v>3.8586275841535136E-6</v>
      </c>
      <c r="D749" s="38" t="s">
        <v>514</v>
      </c>
      <c r="E749" s="38" t="s">
        <v>1255</v>
      </c>
      <c r="J749" s="38"/>
    </row>
    <row r="750" spans="1:10" x14ac:dyDescent="0.2">
      <c r="A750" s="37">
        <v>0</v>
      </c>
      <c r="B750" s="38">
        <v>419</v>
      </c>
      <c r="C750" s="37">
        <f t="shared" si="11"/>
        <v>3.8586275841535136E-6</v>
      </c>
      <c r="D750" s="38" t="s">
        <v>516</v>
      </c>
      <c r="E750" s="38" t="s">
        <v>1256</v>
      </c>
      <c r="J750" s="38"/>
    </row>
    <row r="751" spans="1:10" x14ac:dyDescent="0.2">
      <c r="A751" s="37">
        <v>0</v>
      </c>
      <c r="B751" s="38">
        <v>401</v>
      </c>
      <c r="C751" s="37">
        <f t="shared" si="11"/>
        <v>3.6928631533306896E-6</v>
      </c>
      <c r="D751" s="38" t="s">
        <v>514</v>
      </c>
      <c r="E751" s="38" t="s">
        <v>1257</v>
      </c>
      <c r="J751" s="38"/>
    </row>
    <row r="752" spans="1:10" x14ac:dyDescent="0.2">
      <c r="A752" s="37">
        <v>0</v>
      </c>
      <c r="B752" s="38">
        <v>401</v>
      </c>
      <c r="C752" s="37">
        <f t="shared" si="11"/>
        <v>3.6928631533306896E-6</v>
      </c>
      <c r="D752" s="38" t="s">
        <v>516</v>
      </c>
      <c r="E752" s="38" t="s">
        <v>1258</v>
      </c>
      <c r="J752" s="38"/>
    </row>
    <row r="753" spans="1:10" x14ac:dyDescent="0.2">
      <c r="A753" s="37">
        <v>0</v>
      </c>
      <c r="B753" s="38">
        <v>326</v>
      </c>
      <c r="C753" s="37">
        <f t="shared" si="11"/>
        <v>3.0021780249022563E-6</v>
      </c>
      <c r="D753" s="38" t="s">
        <v>514</v>
      </c>
      <c r="E753" s="38" t="s">
        <v>1259</v>
      </c>
      <c r="J753" s="38"/>
    </row>
    <row r="754" spans="1:10" x14ac:dyDescent="0.2">
      <c r="A754" s="37">
        <v>0</v>
      </c>
      <c r="B754" s="38">
        <v>326</v>
      </c>
      <c r="C754" s="37">
        <f t="shared" si="11"/>
        <v>3.0021780249022563E-6</v>
      </c>
      <c r="D754" s="38" t="s">
        <v>516</v>
      </c>
      <c r="E754" s="38" t="s">
        <v>1260</v>
      </c>
      <c r="J754" s="38"/>
    </row>
    <row r="755" spans="1:10" x14ac:dyDescent="0.2">
      <c r="A755" s="37">
        <v>0</v>
      </c>
      <c r="B755" s="38">
        <v>326</v>
      </c>
      <c r="C755" s="37">
        <f t="shared" si="11"/>
        <v>3.0021780249022563E-6</v>
      </c>
      <c r="D755" s="38" t="s">
        <v>0</v>
      </c>
      <c r="E755" s="38" t="s">
        <v>1261</v>
      </c>
      <c r="J755" s="38"/>
    </row>
    <row r="756" spans="1:10" x14ac:dyDescent="0.2">
      <c r="A756" s="37">
        <v>0</v>
      </c>
      <c r="B756" s="38">
        <v>312</v>
      </c>
      <c r="C756" s="37">
        <f t="shared" si="11"/>
        <v>2.8732501342622823E-6</v>
      </c>
      <c r="D756" s="38" t="s">
        <v>514</v>
      </c>
      <c r="E756" s="38" t="s">
        <v>1262</v>
      </c>
      <c r="J756" s="38"/>
    </row>
    <row r="757" spans="1:10" x14ac:dyDescent="0.2">
      <c r="A757" s="37">
        <v>0</v>
      </c>
      <c r="B757" s="38">
        <v>312</v>
      </c>
      <c r="C757" s="37">
        <f t="shared" si="11"/>
        <v>2.8732501342622823E-6</v>
      </c>
      <c r="D757" s="38" t="s">
        <v>516</v>
      </c>
      <c r="E757" s="38" t="s">
        <v>1263</v>
      </c>
      <c r="J757" s="38"/>
    </row>
    <row r="758" spans="1:10" x14ac:dyDescent="0.2">
      <c r="A758" s="37">
        <v>0</v>
      </c>
      <c r="B758" s="38">
        <v>290</v>
      </c>
      <c r="C758" s="37">
        <f t="shared" si="11"/>
        <v>2.6706491632566082E-6</v>
      </c>
      <c r="D758" s="38" t="s">
        <v>514</v>
      </c>
      <c r="E758" s="38" t="s">
        <v>1264</v>
      </c>
      <c r="J758" s="38"/>
    </row>
    <row r="759" spans="1:10" x14ac:dyDescent="0.2">
      <c r="A759" s="37">
        <v>0</v>
      </c>
      <c r="B759" s="38">
        <v>290</v>
      </c>
      <c r="C759" s="37">
        <f t="shared" si="11"/>
        <v>2.6706491632566082E-6</v>
      </c>
      <c r="D759" s="38" t="s">
        <v>535</v>
      </c>
      <c r="E759" s="38" t="s">
        <v>1265</v>
      </c>
      <c r="J759" s="38"/>
    </row>
    <row r="760" spans="1:10" x14ac:dyDescent="0.2">
      <c r="A760" s="37">
        <v>0</v>
      </c>
      <c r="B760" s="38">
        <v>290</v>
      </c>
      <c r="C760" s="37">
        <f t="shared" si="11"/>
        <v>2.6706491632566082E-6</v>
      </c>
      <c r="D760" s="38" t="s">
        <v>516</v>
      </c>
      <c r="E760" s="38" t="s">
        <v>1266</v>
      </c>
      <c r="J760" s="38"/>
    </row>
    <row r="761" spans="1:10" x14ac:dyDescent="0.2">
      <c r="A761" s="37">
        <v>0</v>
      </c>
      <c r="B761" s="38">
        <v>280</v>
      </c>
      <c r="C761" s="37">
        <f t="shared" si="11"/>
        <v>2.5785578127994839E-6</v>
      </c>
      <c r="D761" s="38" t="s">
        <v>514</v>
      </c>
      <c r="E761" s="38" t="s">
        <v>1267</v>
      </c>
      <c r="J761" s="38"/>
    </row>
    <row r="762" spans="1:10" x14ac:dyDescent="0.2">
      <c r="A762" s="37">
        <v>0</v>
      </c>
      <c r="B762" s="38">
        <v>122</v>
      </c>
      <c r="C762" s="37">
        <f t="shared" si="11"/>
        <v>1.123514475576918E-6</v>
      </c>
      <c r="D762" s="38" t="s">
        <v>516</v>
      </c>
      <c r="E762" s="38" t="s">
        <v>1268</v>
      </c>
      <c r="J762" s="38"/>
    </row>
    <row r="763" spans="1:10" x14ac:dyDescent="0.2">
      <c r="A763" s="37">
        <v>0</v>
      </c>
      <c r="B763" s="38">
        <v>112</v>
      </c>
      <c r="C763" s="37">
        <f t="shared" si="11"/>
        <v>1.0314231251197937E-6</v>
      </c>
      <c r="D763" s="38" t="s">
        <v>516</v>
      </c>
      <c r="E763" s="38" t="s">
        <v>1269</v>
      </c>
      <c r="J763" s="38"/>
    </row>
    <row r="764" spans="1:10" x14ac:dyDescent="0.2">
      <c r="A764" s="37">
        <v>0</v>
      </c>
      <c r="B764" s="38">
        <v>233</v>
      </c>
      <c r="C764" s="37">
        <f t="shared" si="11"/>
        <v>2.1457284656509993E-6</v>
      </c>
      <c r="D764" s="38" t="s">
        <v>514</v>
      </c>
      <c r="E764" s="38" t="s">
        <v>1270</v>
      </c>
      <c r="J764" s="38"/>
    </row>
    <row r="765" spans="1:10" x14ac:dyDescent="0.2">
      <c r="A765" s="37">
        <v>0</v>
      </c>
      <c r="B765" s="38">
        <v>117</v>
      </c>
      <c r="C765" s="37">
        <f t="shared" si="11"/>
        <v>1.0774688003483558E-6</v>
      </c>
      <c r="D765" s="38" t="s">
        <v>516</v>
      </c>
      <c r="E765" s="38" t="s">
        <v>1271</v>
      </c>
      <c r="J765" s="38"/>
    </row>
    <row r="766" spans="1:10" x14ac:dyDescent="0.2">
      <c r="A766" s="37">
        <v>0</v>
      </c>
      <c r="B766" s="38">
        <v>112</v>
      </c>
      <c r="C766" s="37">
        <f t="shared" si="11"/>
        <v>1.0314231251197937E-6</v>
      </c>
      <c r="D766" s="38" t="s">
        <v>516</v>
      </c>
      <c r="E766" s="38" t="s">
        <v>1272</v>
      </c>
      <c r="J766" s="38"/>
    </row>
    <row r="767" spans="1:10" x14ac:dyDescent="0.2">
      <c r="A767" s="37">
        <v>0</v>
      </c>
      <c r="B767" s="38">
        <v>112</v>
      </c>
      <c r="C767" s="37">
        <f t="shared" si="11"/>
        <v>1.0314231251197937E-6</v>
      </c>
      <c r="D767" s="38" t="s">
        <v>0</v>
      </c>
      <c r="E767" s="38" t="s">
        <v>1273</v>
      </c>
      <c r="J767" s="38"/>
    </row>
    <row r="768" spans="1:10" x14ac:dyDescent="0.2">
      <c r="A768" s="37">
        <v>0</v>
      </c>
      <c r="B768" s="38">
        <v>217</v>
      </c>
      <c r="C768" s="37">
        <f t="shared" si="11"/>
        <v>1.9983823049195999E-6</v>
      </c>
      <c r="D768" s="38" t="s">
        <v>514</v>
      </c>
      <c r="E768" s="38" t="s">
        <v>1274</v>
      </c>
      <c r="J768" s="38"/>
    </row>
    <row r="769" spans="1:10" x14ac:dyDescent="0.2">
      <c r="A769" s="37">
        <v>0</v>
      </c>
      <c r="B769" s="38">
        <v>217</v>
      </c>
      <c r="C769" s="37">
        <f t="shared" si="11"/>
        <v>1.9983823049195999E-6</v>
      </c>
      <c r="D769" s="38" t="s">
        <v>535</v>
      </c>
      <c r="E769" s="38" t="s">
        <v>1275</v>
      </c>
      <c r="J769" s="38"/>
    </row>
    <row r="770" spans="1:10" x14ac:dyDescent="0.2">
      <c r="A770" s="37">
        <v>0</v>
      </c>
      <c r="B770" s="38">
        <v>217</v>
      </c>
      <c r="C770" s="37">
        <f t="shared" si="11"/>
        <v>1.9983823049195999E-6</v>
      </c>
      <c r="D770" s="38" t="s">
        <v>516</v>
      </c>
      <c r="E770" s="38" t="s">
        <v>1276</v>
      </c>
      <c r="J770" s="38"/>
    </row>
    <row r="771" spans="1:10" x14ac:dyDescent="0.2">
      <c r="A771" s="37">
        <v>0</v>
      </c>
      <c r="B771" s="38">
        <v>180</v>
      </c>
      <c r="C771" s="37">
        <f t="shared" si="11"/>
        <v>1.6576443082282396E-6</v>
      </c>
      <c r="D771" s="38" t="s">
        <v>514</v>
      </c>
      <c r="E771" s="38" t="s">
        <v>1277</v>
      </c>
      <c r="J771" s="38"/>
    </row>
    <row r="772" spans="1:10" x14ac:dyDescent="0.2">
      <c r="A772" s="37">
        <v>0</v>
      </c>
      <c r="B772" s="38">
        <v>180</v>
      </c>
      <c r="C772" s="37">
        <f t="shared" si="11"/>
        <v>1.6576443082282396E-6</v>
      </c>
      <c r="D772" s="38" t="s">
        <v>516</v>
      </c>
      <c r="E772" s="38" t="s">
        <v>1278</v>
      </c>
      <c r="J772" s="38"/>
    </row>
    <row r="773" spans="1:10" x14ac:dyDescent="0.2">
      <c r="A773" s="37">
        <v>0</v>
      </c>
      <c r="B773" s="38">
        <v>180</v>
      </c>
      <c r="C773" s="37">
        <f t="shared" si="11"/>
        <v>1.6576443082282396E-6</v>
      </c>
      <c r="D773" s="38" t="s">
        <v>0</v>
      </c>
      <c r="E773" s="38" t="s">
        <v>1279</v>
      </c>
      <c r="J773" s="38"/>
    </row>
    <row r="774" spans="1:10" x14ac:dyDescent="0.2">
      <c r="A774" s="37">
        <v>0</v>
      </c>
      <c r="B774" s="38">
        <v>168</v>
      </c>
      <c r="C774" s="37">
        <f t="shared" si="11"/>
        <v>1.5471346876796903E-6</v>
      </c>
      <c r="D774" s="38" t="s">
        <v>514</v>
      </c>
      <c r="E774" s="38" t="s">
        <v>1280</v>
      </c>
      <c r="J774" s="38"/>
    </row>
    <row r="775" spans="1:10" x14ac:dyDescent="0.2">
      <c r="A775" s="37">
        <v>0</v>
      </c>
      <c r="B775" s="38">
        <v>168</v>
      </c>
      <c r="C775" s="37">
        <f t="shared" si="11"/>
        <v>1.5471346876796903E-6</v>
      </c>
      <c r="D775" s="38" t="s">
        <v>516</v>
      </c>
      <c r="E775" s="38" t="s">
        <v>1281</v>
      </c>
      <c r="J775" s="38"/>
    </row>
    <row r="776" spans="1:10" x14ac:dyDescent="0.2">
      <c r="A776" s="37">
        <v>0</v>
      </c>
      <c r="B776" s="38">
        <v>150</v>
      </c>
      <c r="C776" s="37">
        <f t="shared" si="11"/>
        <v>1.3813702568568665E-6</v>
      </c>
      <c r="D776" s="38" t="s">
        <v>514</v>
      </c>
      <c r="E776" s="38" t="s">
        <v>1282</v>
      </c>
      <c r="J776" s="38"/>
    </row>
    <row r="777" spans="1:10" x14ac:dyDescent="0.2">
      <c r="A777" s="37">
        <v>0</v>
      </c>
      <c r="B777" s="38">
        <v>150</v>
      </c>
      <c r="C777" s="37">
        <f t="shared" ref="C777:C840" si="12">B777/$B$8</f>
        <v>1.3813702568568665E-6</v>
      </c>
      <c r="D777" s="38" t="s">
        <v>516</v>
      </c>
      <c r="E777" s="38" t="s">
        <v>1283</v>
      </c>
      <c r="J777" s="38"/>
    </row>
    <row r="778" spans="1:10" x14ac:dyDescent="0.2">
      <c r="A778" s="37">
        <v>0</v>
      </c>
      <c r="B778" s="38">
        <v>145</v>
      </c>
      <c r="C778" s="37">
        <f t="shared" si="12"/>
        <v>1.3353245816283041E-6</v>
      </c>
      <c r="D778" s="38" t="s">
        <v>514</v>
      </c>
      <c r="E778" s="38" t="s">
        <v>1284</v>
      </c>
      <c r="J778" s="38"/>
    </row>
    <row r="779" spans="1:10" x14ac:dyDescent="0.2">
      <c r="A779" s="37">
        <v>0</v>
      </c>
      <c r="B779" s="38">
        <v>145</v>
      </c>
      <c r="C779" s="37">
        <f t="shared" si="12"/>
        <v>1.3353245816283041E-6</v>
      </c>
      <c r="D779" s="38" t="s">
        <v>516</v>
      </c>
      <c r="E779" s="38" t="s">
        <v>1285</v>
      </c>
      <c r="J779" s="38"/>
    </row>
    <row r="780" spans="1:10" x14ac:dyDescent="0.2">
      <c r="A780" s="37">
        <v>0</v>
      </c>
      <c r="B780" s="38">
        <v>145</v>
      </c>
      <c r="C780" s="37">
        <f t="shared" si="12"/>
        <v>1.3353245816283041E-6</v>
      </c>
      <c r="D780" s="38" t="s">
        <v>0</v>
      </c>
      <c r="E780" s="38" t="s">
        <v>1286</v>
      </c>
      <c r="J780" s="38"/>
    </row>
    <row r="781" spans="1:10" x14ac:dyDescent="0.2">
      <c r="A781" s="37">
        <v>0</v>
      </c>
      <c r="B781" s="38">
        <v>100</v>
      </c>
      <c r="C781" s="37">
        <f t="shared" si="12"/>
        <v>9.2091350457124422E-7</v>
      </c>
      <c r="D781" s="38" t="s">
        <v>514</v>
      </c>
      <c r="E781" s="38" t="s">
        <v>1287</v>
      </c>
      <c r="J781" s="38"/>
    </row>
    <row r="782" spans="1:10" x14ac:dyDescent="0.2">
      <c r="A782" s="37">
        <v>0</v>
      </c>
      <c r="B782" s="38">
        <v>100</v>
      </c>
      <c r="C782" s="37">
        <f t="shared" si="12"/>
        <v>9.2091350457124422E-7</v>
      </c>
      <c r="D782" s="38" t="s">
        <v>535</v>
      </c>
      <c r="E782" s="38" t="s">
        <v>1288</v>
      </c>
      <c r="J782" s="38"/>
    </row>
    <row r="783" spans="1:10" x14ac:dyDescent="0.2">
      <c r="A783" s="37">
        <v>0</v>
      </c>
      <c r="B783" s="38">
        <v>100</v>
      </c>
      <c r="C783" s="37">
        <f t="shared" si="12"/>
        <v>9.2091350457124422E-7</v>
      </c>
      <c r="D783" s="38" t="s">
        <v>516</v>
      </c>
      <c r="E783" s="38" t="s">
        <v>1289</v>
      </c>
      <c r="J783" s="38"/>
    </row>
    <row r="784" spans="1:10" x14ac:dyDescent="0.2">
      <c r="A784" s="37">
        <v>0</v>
      </c>
      <c r="B784" s="38">
        <v>73</v>
      </c>
      <c r="C784" s="37">
        <f t="shared" si="12"/>
        <v>6.7226685833700832E-7</v>
      </c>
      <c r="D784" s="38" t="s">
        <v>514</v>
      </c>
      <c r="E784" s="38" t="s">
        <v>1290</v>
      </c>
      <c r="J784" s="38"/>
    </row>
    <row r="785" spans="1:10" x14ac:dyDescent="0.2">
      <c r="A785" s="37">
        <v>0</v>
      </c>
      <c r="B785" s="38">
        <v>73</v>
      </c>
      <c r="C785" s="37">
        <f t="shared" si="12"/>
        <v>6.7226685833700832E-7</v>
      </c>
      <c r="D785" s="38" t="s">
        <v>516</v>
      </c>
      <c r="E785" s="38" t="s">
        <v>1291</v>
      </c>
      <c r="J785" s="38"/>
    </row>
    <row r="786" spans="1:10" x14ac:dyDescent="0.2">
      <c r="A786" s="37">
        <v>0</v>
      </c>
      <c r="B786" s="38">
        <v>45</v>
      </c>
      <c r="C786" s="37">
        <f t="shared" si="12"/>
        <v>4.144110770570599E-7</v>
      </c>
      <c r="D786" s="38" t="s">
        <v>514</v>
      </c>
      <c r="E786" s="38" t="s">
        <v>1292</v>
      </c>
      <c r="J786" s="38"/>
    </row>
    <row r="787" spans="1:10" x14ac:dyDescent="0.2">
      <c r="A787" s="37">
        <v>0</v>
      </c>
      <c r="B787" s="38">
        <v>45</v>
      </c>
      <c r="C787" s="37">
        <f t="shared" si="12"/>
        <v>4.144110770570599E-7</v>
      </c>
      <c r="D787" s="38" t="s">
        <v>516</v>
      </c>
      <c r="E787" s="38" t="s">
        <v>1293</v>
      </c>
      <c r="J787" s="38"/>
    </row>
    <row r="788" spans="1:10" x14ac:dyDescent="0.2">
      <c r="A788" s="37">
        <v>0</v>
      </c>
      <c r="B788" s="38">
        <v>1655</v>
      </c>
      <c r="C788" s="37">
        <f t="shared" si="12"/>
        <v>1.5241118500654092E-5</v>
      </c>
      <c r="D788" s="38" t="s">
        <v>512</v>
      </c>
      <c r="E788" s="38" t="s">
        <v>1294</v>
      </c>
      <c r="J788" s="38"/>
    </row>
    <row r="789" spans="1:10" x14ac:dyDescent="0.2">
      <c r="A789" s="37">
        <v>0</v>
      </c>
      <c r="B789" s="38">
        <v>1165</v>
      </c>
      <c r="C789" s="37">
        <f t="shared" si="12"/>
        <v>1.0728642328254995E-5</v>
      </c>
      <c r="D789" s="38" t="s">
        <v>514</v>
      </c>
      <c r="E789" s="38" t="s">
        <v>1295</v>
      </c>
      <c r="J789" s="38"/>
    </row>
    <row r="790" spans="1:10" x14ac:dyDescent="0.2">
      <c r="A790" s="37">
        <v>0</v>
      </c>
      <c r="B790" s="38">
        <v>974</v>
      </c>
      <c r="C790" s="37">
        <f t="shared" si="12"/>
        <v>8.9696975345239191E-6</v>
      </c>
      <c r="D790" s="38" t="s">
        <v>535</v>
      </c>
      <c r="E790" s="38" t="s">
        <v>1296</v>
      </c>
      <c r="J790" s="38"/>
    </row>
    <row r="791" spans="1:10" x14ac:dyDescent="0.2">
      <c r="A791" s="37">
        <v>0</v>
      </c>
      <c r="B791" s="38">
        <v>873</v>
      </c>
      <c r="C791" s="37">
        <f t="shared" si="12"/>
        <v>8.0395748949069621E-6</v>
      </c>
      <c r="D791" s="38" t="s">
        <v>516</v>
      </c>
      <c r="E791" s="38" t="s">
        <v>1297</v>
      </c>
      <c r="J791" s="38"/>
    </row>
    <row r="792" spans="1:10" x14ac:dyDescent="0.2">
      <c r="A792" s="37">
        <v>0</v>
      </c>
      <c r="B792" s="38">
        <v>101</v>
      </c>
      <c r="C792" s="37">
        <f t="shared" si="12"/>
        <v>9.3012263961695673E-7</v>
      </c>
      <c r="D792" s="38" t="s">
        <v>516</v>
      </c>
      <c r="E792" s="38" t="s">
        <v>1298</v>
      </c>
      <c r="J792" s="38"/>
    </row>
    <row r="793" spans="1:10" x14ac:dyDescent="0.2">
      <c r="A793" s="37">
        <v>0</v>
      </c>
      <c r="B793" s="38">
        <v>184</v>
      </c>
      <c r="C793" s="37">
        <f t="shared" si="12"/>
        <v>1.6944808484110895E-6</v>
      </c>
      <c r="D793" s="38" t="s">
        <v>516</v>
      </c>
      <c r="E793" s="38" t="s">
        <v>1299</v>
      </c>
      <c r="J793" s="38"/>
    </row>
    <row r="794" spans="1:10" x14ac:dyDescent="0.2">
      <c r="A794" s="37">
        <v>0</v>
      </c>
      <c r="B794" s="38">
        <v>184</v>
      </c>
      <c r="C794" s="37">
        <f t="shared" si="12"/>
        <v>1.6944808484110895E-6</v>
      </c>
      <c r="D794" s="38" t="s">
        <v>0</v>
      </c>
      <c r="E794" s="38" t="s">
        <v>1300</v>
      </c>
      <c r="J794" s="38"/>
    </row>
    <row r="795" spans="1:10" x14ac:dyDescent="0.2">
      <c r="A795" s="37">
        <v>0</v>
      </c>
      <c r="B795" s="38">
        <v>252</v>
      </c>
      <c r="C795" s="37">
        <f t="shared" si="12"/>
        <v>2.3207020315195356E-6</v>
      </c>
      <c r="D795" s="38" t="s">
        <v>514</v>
      </c>
      <c r="E795" s="38" t="s">
        <v>1301</v>
      </c>
      <c r="J795" s="38"/>
    </row>
    <row r="796" spans="1:10" x14ac:dyDescent="0.2">
      <c r="A796" s="37">
        <v>0</v>
      </c>
      <c r="B796" s="38">
        <v>252</v>
      </c>
      <c r="C796" s="37">
        <f t="shared" si="12"/>
        <v>2.3207020315195356E-6</v>
      </c>
      <c r="D796" s="38" t="s">
        <v>516</v>
      </c>
      <c r="E796" s="38" t="s">
        <v>1302</v>
      </c>
      <c r="J796" s="38"/>
    </row>
    <row r="797" spans="1:10" x14ac:dyDescent="0.2">
      <c r="A797" s="37">
        <v>0</v>
      </c>
      <c r="B797" s="38">
        <v>252</v>
      </c>
      <c r="C797" s="37">
        <f t="shared" si="12"/>
        <v>2.3207020315195356E-6</v>
      </c>
      <c r="D797" s="38" t="s">
        <v>0</v>
      </c>
      <c r="E797" s="38" t="s">
        <v>1303</v>
      </c>
      <c r="J797" s="38"/>
    </row>
    <row r="798" spans="1:10" x14ac:dyDescent="0.2">
      <c r="A798" s="37">
        <v>0</v>
      </c>
      <c r="B798" s="38">
        <v>238</v>
      </c>
      <c r="C798" s="37">
        <f t="shared" si="12"/>
        <v>2.1917741408795613E-6</v>
      </c>
      <c r="D798" s="38" t="s">
        <v>514</v>
      </c>
      <c r="E798" s="38" t="s">
        <v>1304</v>
      </c>
      <c r="J798" s="38"/>
    </row>
    <row r="799" spans="1:10" x14ac:dyDescent="0.2">
      <c r="A799" s="37">
        <v>0</v>
      </c>
      <c r="B799" s="38">
        <v>238</v>
      </c>
      <c r="C799" s="37">
        <f t="shared" si="12"/>
        <v>2.1917741408795613E-6</v>
      </c>
      <c r="D799" s="38" t="s">
        <v>516</v>
      </c>
      <c r="E799" s="38" t="s">
        <v>1305</v>
      </c>
      <c r="J799" s="38"/>
    </row>
    <row r="800" spans="1:10" x14ac:dyDescent="0.2">
      <c r="A800" s="37">
        <v>0</v>
      </c>
      <c r="B800" s="38">
        <v>238</v>
      </c>
      <c r="C800" s="37">
        <f t="shared" si="12"/>
        <v>2.1917741408795613E-6</v>
      </c>
      <c r="D800" s="38" t="s">
        <v>0</v>
      </c>
      <c r="E800" s="38" t="s">
        <v>1306</v>
      </c>
      <c r="J800" s="38"/>
    </row>
    <row r="801" spans="1:10" x14ac:dyDescent="0.2">
      <c r="A801" s="37">
        <v>0</v>
      </c>
      <c r="B801" s="38">
        <v>5481</v>
      </c>
      <c r="C801" s="37">
        <f t="shared" si="12"/>
        <v>5.0475269185549895E-5</v>
      </c>
      <c r="D801" s="38" t="s">
        <v>510</v>
      </c>
      <c r="E801" s="38" t="s">
        <v>1307</v>
      </c>
      <c r="J801" s="38"/>
    </row>
    <row r="802" spans="1:10" x14ac:dyDescent="0.2">
      <c r="A802" s="37">
        <v>0</v>
      </c>
      <c r="B802" s="38">
        <v>5481</v>
      </c>
      <c r="C802" s="37">
        <f t="shared" si="12"/>
        <v>5.0475269185549895E-5</v>
      </c>
      <c r="D802" s="38" t="s">
        <v>512</v>
      </c>
      <c r="E802" s="38" t="s">
        <v>1308</v>
      </c>
      <c r="J802" s="38"/>
    </row>
    <row r="803" spans="1:10" x14ac:dyDescent="0.2">
      <c r="A803" s="37">
        <v>0</v>
      </c>
      <c r="B803" s="38">
        <v>3015</v>
      </c>
      <c r="C803" s="37">
        <f t="shared" si="12"/>
        <v>2.7765542162823014E-5</v>
      </c>
      <c r="D803" s="38" t="s">
        <v>514</v>
      </c>
      <c r="E803" s="38" t="s">
        <v>1309</v>
      </c>
      <c r="J803" s="38"/>
    </row>
    <row r="804" spans="1:10" x14ac:dyDescent="0.2">
      <c r="A804" s="37">
        <v>0</v>
      </c>
      <c r="B804" s="38">
        <v>1456</v>
      </c>
      <c r="C804" s="37">
        <f t="shared" si="12"/>
        <v>1.3408500626557317E-5</v>
      </c>
      <c r="D804" s="38" t="s">
        <v>516</v>
      </c>
      <c r="E804" s="38" t="s">
        <v>1310</v>
      </c>
      <c r="J804" s="38"/>
    </row>
    <row r="805" spans="1:10" x14ac:dyDescent="0.2">
      <c r="A805" s="37">
        <v>0</v>
      </c>
      <c r="B805" s="38">
        <v>460</v>
      </c>
      <c r="C805" s="37">
        <f t="shared" si="12"/>
        <v>4.236202121027724E-6</v>
      </c>
      <c r="D805" s="38" t="s">
        <v>516</v>
      </c>
      <c r="E805" s="38" t="s">
        <v>1311</v>
      </c>
      <c r="J805" s="38"/>
    </row>
    <row r="806" spans="1:10" x14ac:dyDescent="0.2">
      <c r="A806" s="37">
        <v>0</v>
      </c>
      <c r="B806" s="38">
        <v>339</v>
      </c>
      <c r="C806" s="37">
        <f t="shared" si="12"/>
        <v>3.1218967804965179E-6</v>
      </c>
      <c r="D806" s="38" t="s">
        <v>516</v>
      </c>
      <c r="E806" s="38" t="s">
        <v>1312</v>
      </c>
      <c r="J806" s="38"/>
    </row>
    <row r="807" spans="1:10" x14ac:dyDescent="0.2">
      <c r="A807" s="37">
        <v>0</v>
      </c>
      <c r="B807" s="38">
        <v>221</v>
      </c>
      <c r="C807" s="37">
        <f t="shared" si="12"/>
        <v>2.03521884510245E-6</v>
      </c>
      <c r="D807" s="38" t="s">
        <v>516</v>
      </c>
      <c r="E807" s="38" t="s">
        <v>1313</v>
      </c>
      <c r="J807" s="38"/>
    </row>
    <row r="808" spans="1:10" x14ac:dyDescent="0.2">
      <c r="A808" s="37">
        <v>0</v>
      </c>
      <c r="B808" s="38">
        <v>206</v>
      </c>
      <c r="C808" s="37">
        <f t="shared" si="12"/>
        <v>1.8970818194167631E-6</v>
      </c>
      <c r="D808" s="38" t="s">
        <v>535</v>
      </c>
      <c r="E808" s="38" t="s">
        <v>1314</v>
      </c>
      <c r="J808" s="38"/>
    </row>
    <row r="809" spans="1:10" x14ac:dyDescent="0.2">
      <c r="A809" s="37">
        <v>0</v>
      </c>
      <c r="B809" s="38">
        <v>206</v>
      </c>
      <c r="C809" s="37">
        <f t="shared" si="12"/>
        <v>1.8970818194167631E-6</v>
      </c>
      <c r="D809" s="38" t="s">
        <v>516</v>
      </c>
      <c r="E809" s="38" t="s">
        <v>1315</v>
      </c>
      <c r="J809" s="38"/>
    </row>
    <row r="810" spans="1:10" x14ac:dyDescent="0.2">
      <c r="A810" s="37">
        <v>0</v>
      </c>
      <c r="B810" s="38">
        <v>165</v>
      </c>
      <c r="C810" s="37">
        <f t="shared" si="12"/>
        <v>1.5195072825425529E-6</v>
      </c>
      <c r="D810" s="38" t="s">
        <v>516</v>
      </c>
      <c r="E810" s="38" t="s">
        <v>1316</v>
      </c>
      <c r="J810" s="38"/>
    </row>
    <row r="811" spans="1:10" x14ac:dyDescent="0.2">
      <c r="A811" s="37">
        <v>0</v>
      </c>
      <c r="B811" s="38">
        <v>1367</v>
      </c>
      <c r="C811" s="37">
        <f t="shared" si="12"/>
        <v>1.2588887607488909E-5</v>
      </c>
      <c r="D811" s="38" t="s">
        <v>514</v>
      </c>
      <c r="E811" s="38" t="s">
        <v>1317</v>
      </c>
      <c r="J811" s="38"/>
    </row>
    <row r="812" spans="1:10" x14ac:dyDescent="0.2">
      <c r="A812" s="37">
        <v>0</v>
      </c>
      <c r="B812" s="38">
        <v>478</v>
      </c>
      <c r="C812" s="37">
        <f t="shared" si="12"/>
        <v>4.401966551850548E-6</v>
      </c>
      <c r="D812" s="38" t="s">
        <v>535</v>
      </c>
      <c r="E812" s="38" t="s">
        <v>1318</v>
      </c>
      <c r="J812" s="38"/>
    </row>
    <row r="813" spans="1:10" x14ac:dyDescent="0.2">
      <c r="A813" s="37">
        <v>0</v>
      </c>
      <c r="B813" s="38">
        <v>208</v>
      </c>
      <c r="C813" s="37">
        <f t="shared" si="12"/>
        <v>1.9155000895081879E-6</v>
      </c>
      <c r="D813" s="38" t="s">
        <v>516</v>
      </c>
      <c r="E813" s="38" t="s">
        <v>1319</v>
      </c>
      <c r="J813" s="38"/>
    </row>
    <row r="814" spans="1:10" x14ac:dyDescent="0.2">
      <c r="A814" s="37">
        <v>0</v>
      </c>
      <c r="B814" s="38">
        <v>145</v>
      </c>
      <c r="C814" s="37">
        <f t="shared" si="12"/>
        <v>1.3353245816283041E-6</v>
      </c>
      <c r="D814" s="38" t="s">
        <v>516</v>
      </c>
      <c r="E814" s="38" t="s">
        <v>1320</v>
      </c>
      <c r="J814" s="38"/>
    </row>
    <row r="815" spans="1:10" x14ac:dyDescent="0.2">
      <c r="A815" s="37">
        <v>0</v>
      </c>
      <c r="B815" s="38">
        <v>123</v>
      </c>
      <c r="C815" s="37">
        <f t="shared" si="12"/>
        <v>1.1327236106226305E-6</v>
      </c>
      <c r="D815" s="38" t="s">
        <v>516</v>
      </c>
      <c r="E815" s="38" t="s">
        <v>1321</v>
      </c>
      <c r="J815" s="38"/>
    </row>
    <row r="816" spans="1:10" x14ac:dyDescent="0.2">
      <c r="A816" s="37">
        <v>0</v>
      </c>
      <c r="B816" s="38">
        <v>421</v>
      </c>
      <c r="C816" s="37">
        <f t="shared" si="12"/>
        <v>3.8770458542449382E-6</v>
      </c>
      <c r="D816" s="38" t="s">
        <v>516</v>
      </c>
      <c r="E816" s="38" t="s">
        <v>1322</v>
      </c>
      <c r="J816" s="38"/>
    </row>
    <row r="817" spans="1:10" x14ac:dyDescent="0.2">
      <c r="A817" s="37">
        <v>0</v>
      </c>
      <c r="B817" s="38">
        <v>144</v>
      </c>
      <c r="C817" s="37">
        <f t="shared" si="12"/>
        <v>1.3261154465825918E-6</v>
      </c>
      <c r="D817" s="38" t="s">
        <v>516</v>
      </c>
      <c r="E817" s="38" t="s">
        <v>1323</v>
      </c>
      <c r="J817" s="38"/>
    </row>
    <row r="818" spans="1:10" x14ac:dyDescent="0.2">
      <c r="A818" s="37">
        <v>0</v>
      </c>
      <c r="B818" s="38">
        <v>144</v>
      </c>
      <c r="C818" s="37">
        <f t="shared" si="12"/>
        <v>1.3261154465825918E-6</v>
      </c>
      <c r="D818" s="38" t="s">
        <v>0</v>
      </c>
      <c r="E818" s="38" t="s">
        <v>1324</v>
      </c>
      <c r="J818" s="38"/>
    </row>
    <row r="819" spans="1:10" x14ac:dyDescent="0.2">
      <c r="A819" s="37">
        <v>0</v>
      </c>
      <c r="B819" s="38">
        <v>101</v>
      </c>
      <c r="C819" s="37">
        <f t="shared" si="12"/>
        <v>9.3012263961695673E-7</v>
      </c>
      <c r="D819" s="38" t="s">
        <v>516</v>
      </c>
      <c r="E819" s="38" t="s">
        <v>1325</v>
      </c>
      <c r="J819" s="38"/>
    </row>
    <row r="820" spans="1:10" x14ac:dyDescent="0.2">
      <c r="A820" s="37">
        <v>0</v>
      </c>
      <c r="B820" s="38">
        <v>65</v>
      </c>
      <c r="C820" s="37">
        <f t="shared" si="12"/>
        <v>5.9859377797130873E-7</v>
      </c>
      <c r="D820" s="38" t="s">
        <v>516</v>
      </c>
      <c r="E820" s="38" t="s">
        <v>1326</v>
      </c>
      <c r="J820" s="38"/>
    </row>
    <row r="821" spans="1:10" x14ac:dyDescent="0.2">
      <c r="A821" s="37">
        <v>0</v>
      </c>
      <c r="B821" s="38">
        <v>412</v>
      </c>
      <c r="C821" s="37">
        <f t="shared" si="12"/>
        <v>3.7941636388335262E-6</v>
      </c>
      <c r="D821" s="38" t="s">
        <v>514</v>
      </c>
      <c r="E821" s="38" t="s">
        <v>1327</v>
      </c>
      <c r="J821" s="38"/>
    </row>
    <row r="822" spans="1:10" x14ac:dyDescent="0.2">
      <c r="A822" s="37">
        <v>0</v>
      </c>
      <c r="B822" s="38">
        <v>412</v>
      </c>
      <c r="C822" s="37">
        <f t="shared" si="12"/>
        <v>3.7941636388335262E-6</v>
      </c>
      <c r="D822" s="38" t="s">
        <v>516</v>
      </c>
      <c r="E822" s="38" t="s">
        <v>1328</v>
      </c>
      <c r="J822" s="38"/>
    </row>
    <row r="823" spans="1:10" x14ac:dyDescent="0.2">
      <c r="A823" s="37">
        <v>0</v>
      </c>
      <c r="B823" s="38">
        <v>412</v>
      </c>
      <c r="C823" s="37">
        <f t="shared" si="12"/>
        <v>3.7941636388335262E-6</v>
      </c>
      <c r="D823" s="38" t="s">
        <v>0</v>
      </c>
      <c r="E823" s="38" t="s">
        <v>1329</v>
      </c>
      <c r="J823" s="38"/>
    </row>
    <row r="824" spans="1:10" x14ac:dyDescent="0.2">
      <c r="A824" s="37">
        <v>0</v>
      </c>
      <c r="B824" s="38">
        <v>301</v>
      </c>
      <c r="C824" s="37">
        <f t="shared" si="12"/>
        <v>2.7719496487594453E-6</v>
      </c>
      <c r="D824" s="38" t="s">
        <v>514</v>
      </c>
      <c r="E824" s="38" t="s">
        <v>1330</v>
      </c>
      <c r="J824" s="38"/>
    </row>
    <row r="825" spans="1:10" x14ac:dyDescent="0.2">
      <c r="A825" s="37">
        <v>0</v>
      </c>
      <c r="B825" s="38">
        <v>184</v>
      </c>
      <c r="C825" s="37">
        <f t="shared" si="12"/>
        <v>1.6944808484110895E-6</v>
      </c>
      <c r="D825" s="38" t="s">
        <v>516</v>
      </c>
      <c r="E825" s="38" t="s">
        <v>1331</v>
      </c>
      <c r="J825" s="38"/>
    </row>
    <row r="826" spans="1:10" x14ac:dyDescent="0.2">
      <c r="A826" s="37">
        <v>0</v>
      </c>
      <c r="B826" s="38">
        <v>184</v>
      </c>
      <c r="C826" s="37">
        <f t="shared" si="12"/>
        <v>1.6944808484110895E-6</v>
      </c>
      <c r="D826" s="38" t="s">
        <v>0</v>
      </c>
      <c r="E826" s="38" t="s">
        <v>1332</v>
      </c>
      <c r="J826" s="38"/>
    </row>
    <row r="827" spans="1:10" x14ac:dyDescent="0.2">
      <c r="A827" s="37">
        <v>0</v>
      </c>
      <c r="B827" s="38">
        <v>117</v>
      </c>
      <c r="C827" s="37">
        <f t="shared" si="12"/>
        <v>1.0774688003483558E-6</v>
      </c>
      <c r="D827" s="38" t="s">
        <v>535</v>
      </c>
      <c r="E827" s="38" t="s">
        <v>1333</v>
      </c>
      <c r="J827" s="38"/>
    </row>
    <row r="828" spans="1:10" x14ac:dyDescent="0.2">
      <c r="A828" s="37">
        <v>0</v>
      </c>
      <c r="B828" s="38">
        <v>117</v>
      </c>
      <c r="C828" s="37">
        <f t="shared" si="12"/>
        <v>1.0774688003483558E-6</v>
      </c>
      <c r="D828" s="38" t="s">
        <v>516</v>
      </c>
      <c r="E828" s="38" t="s">
        <v>1334</v>
      </c>
      <c r="J828" s="38"/>
    </row>
    <row r="829" spans="1:10" x14ac:dyDescent="0.2">
      <c r="A829" s="37">
        <v>0</v>
      </c>
      <c r="B829" s="38">
        <v>295</v>
      </c>
      <c r="C829" s="37">
        <f t="shared" si="12"/>
        <v>2.7166948384851706E-6</v>
      </c>
      <c r="D829" s="38" t="s">
        <v>637</v>
      </c>
      <c r="E829" s="38" t="s">
        <v>1335</v>
      </c>
      <c r="J829" s="38"/>
    </row>
    <row r="830" spans="1:10" x14ac:dyDescent="0.2">
      <c r="A830" s="37">
        <v>0</v>
      </c>
      <c r="B830" s="38">
        <v>295</v>
      </c>
      <c r="C830" s="37">
        <f t="shared" si="12"/>
        <v>2.7166948384851706E-6</v>
      </c>
      <c r="D830" s="38" t="s">
        <v>516</v>
      </c>
      <c r="E830" s="38" t="s">
        <v>1336</v>
      </c>
      <c r="J830" s="38"/>
    </row>
    <row r="831" spans="1:10" x14ac:dyDescent="0.2">
      <c r="A831" s="37">
        <v>0</v>
      </c>
      <c r="B831" s="38">
        <v>2139</v>
      </c>
      <c r="C831" s="37">
        <f t="shared" si="12"/>
        <v>1.9698339862778914E-5</v>
      </c>
      <c r="D831" s="38" t="s">
        <v>1337</v>
      </c>
      <c r="E831" s="38" t="s">
        <v>1338</v>
      </c>
      <c r="J831" s="38"/>
    </row>
    <row r="832" spans="1:10" x14ac:dyDescent="0.2">
      <c r="A832" s="37">
        <v>0</v>
      </c>
      <c r="B832" s="38">
        <v>1503</v>
      </c>
      <c r="C832" s="37">
        <f t="shared" si="12"/>
        <v>1.3841329973705801E-5</v>
      </c>
      <c r="D832" s="38" t="s">
        <v>514</v>
      </c>
      <c r="E832" s="38" t="s">
        <v>1339</v>
      </c>
      <c r="J832" s="38"/>
    </row>
    <row r="833" spans="1:10" x14ac:dyDescent="0.2">
      <c r="A833" s="37">
        <v>0</v>
      </c>
      <c r="B833" s="38">
        <v>1503</v>
      </c>
      <c r="C833" s="37">
        <f t="shared" si="12"/>
        <v>1.3841329973705801E-5</v>
      </c>
      <c r="D833" s="38" t="s">
        <v>516</v>
      </c>
      <c r="E833" s="38" t="s">
        <v>1340</v>
      </c>
      <c r="J833" s="38"/>
    </row>
    <row r="834" spans="1:10" x14ac:dyDescent="0.2">
      <c r="A834" s="37">
        <v>0</v>
      </c>
      <c r="B834" s="38">
        <v>1503</v>
      </c>
      <c r="C834" s="37">
        <f t="shared" si="12"/>
        <v>1.3841329973705801E-5</v>
      </c>
      <c r="D834" s="38" t="s">
        <v>0</v>
      </c>
      <c r="E834" s="38" t="s">
        <v>1341</v>
      </c>
      <c r="J834" s="38"/>
    </row>
    <row r="835" spans="1:10" x14ac:dyDescent="0.2">
      <c r="A835" s="37">
        <v>0</v>
      </c>
      <c r="B835" s="38">
        <v>336</v>
      </c>
      <c r="C835" s="37">
        <f t="shared" si="12"/>
        <v>3.0942693753593806E-6</v>
      </c>
      <c r="D835" s="38" t="s">
        <v>514</v>
      </c>
      <c r="E835" s="38" t="s">
        <v>1342</v>
      </c>
      <c r="J835" s="38"/>
    </row>
    <row r="836" spans="1:10" x14ac:dyDescent="0.2">
      <c r="A836" s="37">
        <v>0</v>
      </c>
      <c r="B836" s="38">
        <v>336</v>
      </c>
      <c r="C836" s="37">
        <f t="shared" si="12"/>
        <v>3.0942693753593806E-6</v>
      </c>
      <c r="D836" s="38" t="s">
        <v>516</v>
      </c>
      <c r="E836" s="38" t="s">
        <v>1343</v>
      </c>
      <c r="J836" s="38"/>
    </row>
    <row r="837" spans="1:10" x14ac:dyDescent="0.2">
      <c r="A837" s="37">
        <v>0</v>
      </c>
      <c r="B837" s="38">
        <v>121</v>
      </c>
      <c r="C837" s="37">
        <f t="shared" si="12"/>
        <v>1.1143053405312057E-6</v>
      </c>
      <c r="D837" s="38" t="s">
        <v>0</v>
      </c>
      <c r="E837" s="38" t="s">
        <v>1344</v>
      </c>
      <c r="J837" s="38"/>
    </row>
    <row r="838" spans="1:10" x14ac:dyDescent="0.2">
      <c r="A838" s="37">
        <v>0</v>
      </c>
      <c r="B838" s="38">
        <v>96</v>
      </c>
      <c r="C838" s="37">
        <f t="shared" si="12"/>
        <v>8.8407696438839448E-7</v>
      </c>
      <c r="D838" s="38" t="s">
        <v>0</v>
      </c>
      <c r="E838" s="38" t="s">
        <v>1345</v>
      </c>
      <c r="J838" s="38"/>
    </row>
    <row r="839" spans="1:10" x14ac:dyDescent="0.2">
      <c r="A839" s="37">
        <v>0</v>
      </c>
      <c r="B839" s="38">
        <v>269</v>
      </c>
      <c r="C839" s="37">
        <f t="shared" si="12"/>
        <v>2.4772573272966469E-6</v>
      </c>
      <c r="D839" s="38" t="s">
        <v>514</v>
      </c>
      <c r="E839" s="38" t="s">
        <v>1346</v>
      </c>
      <c r="J839" s="38"/>
    </row>
    <row r="840" spans="1:10" x14ac:dyDescent="0.2">
      <c r="A840" s="37">
        <v>0</v>
      </c>
      <c r="B840" s="38">
        <v>269</v>
      </c>
      <c r="C840" s="37">
        <f t="shared" si="12"/>
        <v>2.4772573272966469E-6</v>
      </c>
      <c r="D840" s="38" t="s">
        <v>516</v>
      </c>
      <c r="E840" s="38" t="s">
        <v>1347</v>
      </c>
      <c r="J840" s="38"/>
    </row>
    <row r="841" spans="1:10" x14ac:dyDescent="0.2">
      <c r="A841" s="37">
        <v>0</v>
      </c>
      <c r="B841" s="38">
        <v>31</v>
      </c>
      <c r="C841" s="37">
        <f t="shared" ref="C841:C904" si="13">B841/$B$8</f>
        <v>2.8548318641708575E-7</v>
      </c>
      <c r="D841" s="38" t="s">
        <v>1348</v>
      </c>
      <c r="E841" s="38" t="s">
        <v>1349</v>
      </c>
      <c r="J841" s="38"/>
    </row>
    <row r="842" spans="1:10" x14ac:dyDescent="0.2">
      <c r="A842" s="37">
        <v>0</v>
      </c>
      <c r="B842" s="38">
        <v>31</v>
      </c>
      <c r="C842" s="37">
        <f t="shared" si="13"/>
        <v>2.8548318641708575E-7</v>
      </c>
      <c r="D842" s="38" t="s">
        <v>514</v>
      </c>
      <c r="E842" s="38" t="s">
        <v>1350</v>
      </c>
      <c r="J842" s="38"/>
    </row>
    <row r="843" spans="1:10" x14ac:dyDescent="0.2">
      <c r="A843" s="37">
        <v>0</v>
      </c>
      <c r="B843" s="38">
        <v>31</v>
      </c>
      <c r="C843" s="37">
        <f t="shared" si="13"/>
        <v>2.8548318641708575E-7</v>
      </c>
      <c r="D843" s="38" t="s">
        <v>516</v>
      </c>
      <c r="E843" s="38" t="s">
        <v>1351</v>
      </c>
      <c r="J843" s="38"/>
    </row>
    <row r="844" spans="1:10" x14ac:dyDescent="0.2">
      <c r="A844" s="37">
        <v>0</v>
      </c>
      <c r="B844" s="38">
        <v>31</v>
      </c>
      <c r="C844" s="37">
        <f t="shared" si="13"/>
        <v>2.8548318641708575E-7</v>
      </c>
      <c r="D844" s="38" t="s">
        <v>0</v>
      </c>
      <c r="E844" s="38" t="s">
        <v>1352</v>
      </c>
      <c r="J844" s="38"/>
    </row>
    <row r="845" spans="1:10" x14ac:dyDescent="0.2">
      <c r="A845" s="37">
        <v>0</v>
      </c>
      <c r="B845" s="38">
        <v>362</v>
      </c>
      <c r="C845" s="37">
        <f t="shared" si="13"/>
        <v>3.3337068865479043E-6</v>
      </c>
      <c r="D845" s="38" t="s">
        <v>510</v>
      </c>
      <c r="E845" s="38" t="s">
        <v>1353</v>
      </c>
      <c r="J845" s="38"/>
    </row>
    <row r="846" spans="1:10" x14ac:dyDescent="0.2">
      <c r="A846" s="37">
        <v>0</v>
      </c>
      <c r="B846" s="38">
        <v>204</v>
      </c>
      <c r="C846" s="37">
        <f t="shared" si="13"/>
        <v>1.8786635493253383E-6</v>
      </c>
      <c r="D846" s="38" t="s">
        <v>512</v>
      </c>
      <c r="E846" s="38" t="s">
        <v>1354</v>
      </c>
      <c r="J846" s="38"/>
    </row>
    <row r="847" spans="1:10" x14ac:dyDescent="0.2">
      <c r="A847" s="37">
        <v>0</v>
      </c>
      <c r="B847" s="38">
        <v>135</v>
      </c>
      <c r="C847" s="37">
        <f t="shared" si="13"/>
        <v>1.2432332311711798E-6</v>
      </c>
      <c r="D847" s="38" t="s">
        <v>637</v>
      </c>
      <c r="E847" s="38" t="s">
        <v>1355</v>
      </c>
      <c r="J847" s="38"/>
    </row>
    <row r="848" spans="1:10" x14ac:dyDescent="0.2">
      <c r="A848" s="37">
        <v>0</v>
      </c>
      <c r="B848" s="38">
        <v>115</v>
      </c>
      <c r="C848" s="37">
        <f t="shared" si="13"/>
        <v>1.059050530256931E-6</v>
      </c>
      <c r="D848" s="38" t="s">
        <v>514</v>
      </c>
      <c r="E848" s="38" t="s">
        <v>1356</v>
      </c>
      <c r="J848" s="38"/>
    </row>
    <row r="849" spans="1:10" x14ac:dyDescent="0.2">
      <c r="A849" s="37">
        <v>0</v>
      </c>
      <c r="B849" s="38">
        <v>70</v>
      </c>
      <c r="C849" s="37">
        <f t="shared" si="13"/>
        <v>6.4463945319987098E-7</v>
      </c>
      <c r="D849" s="38" t="s">
        <v>535</v>
      </c>
      <c r="E849" s="38" t="s">
        <v>1357</v>
      </c>
      <c r="J849" s="38"/>
    </row>
    <row r="850" spans="1:10" x14ac:dyDescent="0.2">
      <c r="A850" s="37">
        <v>0</v>
      </c>
      <c r="B850" s="38">
        <v>35</v>
      </c>
      <c r="C850" s="37">
        <f t="shared" si="13"/>
        <v>3.2231972659993549E-7</v>
      </c>
      <c r="D850" s="38" t="s">
        <v>516</v>
      </c>
      <c r="E850" s="38" t="s">
        <v>1358</v>
      </c>
      <c r="J850" s="38"/>
    </row>
    <row r="851" spans="1:10" x14ac:dyDescent="0.2">
      <c r="A851" s="37">
        <v>0</v>
      </c>
      <c r="B851" s="38">
        <v>35</v>
      </c>
      <c r="C851" s="37">
        <f t="shared" si="13"/>
        <v>3.2231972659993549E-7</v>
      </c>
      <c r="D851" s="38" t="s">
        <v>0</v>
      </c>
      <c r="E851" s="38" t="s">
        <v>1359</v>
      </c>
      <c r="J851" s="38"/>
    </row>
    <row r="852" spans="1:10" x14ac:dyDescent="0.2">
      <c r="A852" s="37">
        <v>0</v>
      </c>
      <c r="B852" s="38">
        <v>6</v>
      </c>
      <c r="C852" s="37">
        <f t="shared" si="13"/>
        <v>5.5254810274274655E-8</v>
      </c>
      <c r="D852" s="38" t="s">
        <v>516</v>
      </c>
      <c r="E852" s="38" t="s">
        <v>1360</v>
      </c>
      <c r="J852" s="38"/>
    </row>
    <row r="853" spans="1:10" x14ac:dyDescent="0.2">
      <c r="A853" s="37">
        <v>0</v>
      </c>
      <c r="B853" s="38">
        <v>1</v>
      </c>
      <c r="C853" s="37">
        <f t="shared" si="13"/>
        <v>9.2091350457124424E-9</v>
      </c>
      <c r="D853" s="38" t="s">
        <v>516</v>
      </c>
      <c r="E853" s="38" t="s">
        <v>1361</v>
      </c>
      <c r="J853" s="38"/>
    </row>
    <row r="854" spans="1:10" x14ac:dyDescent="0.2">
      <c r="A854" s="37">
        <v>0</v>
      </c>
      <c r="B854" s="38">
        <v>1</v>
      </c>
      <c r="C854" s="37">
        <f t="shared" si="13"/>
        <v>9.2091350457124424E-9</v>
      </c>
      <c r="D854" s="38" t="s">
        <v>516</v>
      </c>
      <c r="E854" s="38" t="s">
        <v>1362</v>
      </c>
      <c r="J854" s="38"/>
    </row>
    <row r="855" spans="1:10" x14ac:dyDescent="0.2">
      <c r="A855" s="37">
        <v>0</v>
      </c>
      <c r="B855" s="38">
        <v>1</v>
      </c>
      <c r="C855" s="37">
        <f t="shared" si="13"/>
        <v>9.2091350457124424E-9</v>
      </c>
      <c r="D855" s="38" t="s">
        <v>516</v>
      </c>
      <c r="E855" s="38" t="s">
        <v>1363</v>
      </c>
      <c r="J855" s="38"/>
    </row>
    <row r="856" spans="1:10" x14ac:dyDescent="0.2">
      <c r="A856" s="37">
        <v>0</v>
      </c>
      <c r="B856" s="38">
        <v>1</v>
      </c>
      <c r="C856" s="37">
        <f t="shared" si="13"/>
        <v>9.2091350457124424E-9</v>
      </c>
      <c r="D856" s="38" t="s">
        <v>0</v>
      </c>
      <c r="E856" s="38" t="s">
        <v>1364</v>
      </c>
      <c r="J856" s="38"/>
    </row>
    <row r="857" spans="1:10" x14ac:dyDescent="0.2">
      <c r="A857" s="37">
        <v>0</v>
      </c>
      <c r="B857" s="38">
        <v>1</v>
      </c>
      <c r="C857" s="37">
        <f t="shared" si="13"/>
        <v>9.2091350457124424E-9</v>
      </c>
      <c r="D857" s="38" t="s">
        <v>516</v>
      </c>
      <c r="E857" s="38" t="s">
        <v>1365</v>
      </c>
      <c r="J857" s="38"/>
    </row>
    <row r="858" spans="1:10" x14ac:dyDescent="0.2">
      <c r="A858" s="37">
        <v>0</v>
      </c>
      <c r="B858" s="38">
        <v>23</v>
      </c>
      <c r="C858" s="37">
        <f t="shared" si="13"/>
        <v>2.1181010605138618E-7</v>
      </c>
      <c r="D858" s="38" t="s">
        <v>535</v>
      </c>
      <c r="E858" s="38" t="s">
        <v>1366</v>
      </c>
      <c r="J858" s="38"/>
    </row>
    <row r="859" spans="1:10" x14ac:dyDescent="0.2">
      <c r="A859" s="37">
        <v>0</v>
      </c>
      <c r="B859" s="38">
        <v>23</v>
      </c>
      <c r="C859" s="37">
        <f t="shared" si="13"/>
        <v>2.1181010605138618E-7</v>
      </c>
      <c r="D859" s="38" t="s">
        <v>516</v>
      </c>
      <c r="E859" s="38" t="s">
        <v>1367</v>
      </c>
      <c r="J859" s="38"/>
    </row>
    <row r="860" spans="1:10" x14ac:dyDescent="0.2">
      <c r="A860" s="37">
        <v>0</v>
      </c>
      <c r="B860" s="38">
        <v>16</v>
      </c>
      <c r="C860" s="37">
        <f t="shared" si="13"/>
        <v>1.4734616073139908E-7</v>
      </c>
      <c r="D860" s="38" t="s">
        <v>535</v>
      </c>
      <c r="E860" s="38" t="s">
        <v>1368</v>
      </c>
      <c r="J860" s="38"/>
    </row>
    <row r="861" spans="1:10" x14ac:dyDescent="0.2">
      <c r="A861" s="37">
        <v>0</v>
      </c>
      <c r="B861" s="38">
        <v>2</v>
      </c>
      <c r="C861" s="37">
        <f t="shared" si="13"/>
        <v>1.8418270091424885E-8</v>
      </c>
      <c r="D861" s="38" t="s">
        <v>516</v>
      </c>
      <c r="E861" s="38" t="s">
        <v>1369</v>
      </c>
      <c r="J861" s="38"/>
    </row>
    <row r="862" spans="1:10" x14ac:dyDescent="0.2">
      <c r="A862" s="37">
        <v>0</v>
      </c>
      <c r="B862" s="38">
        <v>1</v>
      </c>
      <c r="C862" s="37">
        <f t="shared" si="13"/>
        <v>9.2091350457124424E-9</v>
      </c>
      <c r="D862" s="38" t="s">
        <v>516</v>
      </c>
      <c r="E862" s="38" t="s">
        <v>1370</v>
      </c>
      <c r="J862" s="38"/>
    </row>
    <row r="863" spans="1:10" x14ac:dyDescent="0.2">
      <c r="A863" s="37">
        <v>0</v>
      </c>
      <c r="B863" s="38">
        <v>2</v>
      </c>
      <c r="C863" s="37">
        <f t="shared" si="13"/>
        <v>1.8418270091424885E-8</v>
      </c>
      <c r="D863" s="38" t="s">
        <v>535</v>
      </c>
      <c r="E863" s="38" t="s">
        <v>1371</v>
      </c>
      <c r="J863" s="38"/>
    </row>
    <row r="864" spans="1:10" x14ac:dyDescent="0.2">
      <c r="A864" s="37">
        <v>0</v>
      </c>
      <c r="B864" s="38">
        <v>2</v>
      </c>
      <c r="C864" s="37">
        <f t="shared" si="13"/>
        <v>1.8418270091424885E-8</v>
      </c>
      <c r="D864" s="38" t="s">
        <v>516</v>
      </c>
      <c r="E864" s="38" t="s">
        <v>1372</v>
      </c>
      <c r="J864" s="38"/>
    </row>
    <row r="865" spans="1:10" x14ac:dyDescent="0.2">
      <c r="A865" s="37">
        <v>0</v>
      </c>
      <c r="B865" s="38">
        <v>2</v>
      </c>
      <c r="C865" s="37">
        <f t="shared" si="13"/>
        <v>1.8418270091424885E-8</v>
      </c>
      <c r="D865" s="38" t="s">
        <v>0</v>
      </c>
      <c r="E865" s="38" t="s">
        <v>1373</v>
      </c>
      <c r="J865" s="38"/>
    </row>
    <row r="866" spans="1:10" x14ac:dyDescent="0.2">
      <c r="A866" s="37">
        <v>0</v>
      </c>
      <c r="B866" s="38">
        <v>19</v>
      </c>
      <c r="C866" s="37">
        <f t="shared" si="13"/>
        <v>1.7497356586853641E-7</v>
      </c>
      <c r="D866" s="38" t="s">
        <v>514</v>
      </c>
      <c r="E866" s="38" t="s">
        <v>1374</v>
      </c>
      <c r="J866" s="38"/>
    </row>
    <row r="867" spans="1:10" x14ac:dyDescent="0.2">
      <c r="A867" s="37">
        <v>0</v>
      </c>
      <c r="B867" s="38">
        <v>19</v>
      </c>
      <c r="C867" s="37">
        <f t="shared" si="13"/>
        <v>1.7497356586853641E-7</v>
      </c>
      <c r="D867" s="38" t="s">
        <v>516</v>
      </c>
      <c r="E867" s="38" t="s">
        <v>1375</v>
      </c>
      <c r="J867" s="38"/>
    </row>
    <row r="868" spans="1:10" x14ac:dyDescent="0.2">
      <c r="A868" s="37">
        <v>0</v>
      </c>
      <c r="B868" s="38">
        <v>3</v>
      </c>
      <c r="C868" s="37">
        <f t="shared" si="13"/>
        <v>2.7627405137137327E-8</v>
      </c>
      <c r="D868" s="38" t="s">
        <v>0</v>
      </c>
      <c r="E868" s="38" t="s">
        <v>1376</v>
      </c>
      <c r="J868" s="38"/>
    </row>
    <row r="869" spans="1:10" x14ac:dyDescent="0.2">
      <c r="A869" s="37">
        <v>0</v>
      </c>
      <c r="B869" s="38">
        <v>69</v>
      </c>
      <c r="C869" s="37">
        <f t="shared" si="13"/>
        <v>6.3543031815415858E-7</v>
      </c>
      <c r="D869" s="38" t="s">
        <v>514</v>
      </c>
      <c r="E869" s="38" t="s">
        <v>1377</v>
      </c>
      <c r="J869" s="38"/>
    </row>
    <row r="870" spans="1:10" x14ac:dyDescent="0.2">
      <c r="A870" s="37">
        <v>0</v>
      </c>
      <c r="B870" s="38">
        <v>69</v>
      </c>
      <c r="C870" s="37">
        <f t="shared" si="13"/>
        <v>6.3543031815415858E-7</v>
      </c>
      <c r="D870" s="38" t="s">
        <v>516</v>
      </c>
      <c r="E870" s="38" t="s">
        <v>1378</v>
      </c>
      <c r="J870" s="38"/>
    </row>
    <row r="871" spans="1:10" x14ac:dyDescent="0.2">
      <c r="A871" s="37">
        <v>0</v>
      </c>
      <c r="B871" s="38">
        <v>131</v>
      </c>
      <c r="C871" s="37">
        <f t="shared" si="13"/>
        <v>1.20639669098833E-6</v>
      </c>
      <c r="D871" s="38" t="s">
        <v>512</v>
      </c>
      <c r="E871" s="38" t="s">
        <v>1379</v>
      </c>
      <c r="J871" s="38"/>
    </row>
    <row r="872" spans="1:10" x14ac:dyDescent="0.2">
      <c r="A872" s="37">
        <v>0</v>
      </c>
      <c r="B872" s="38">
        <v>63</v>
      </c>
      <c r="C872" s="37">
        <f t="shared" si="13"/>
        <v>5.8017550787988391E-7</v>
      </c>
      <c r="D872" s="38" t="s">
        <v>637</v>
      </c>
      <c r="E872" s="38" t="s">
        <v>1380</v>
      </c>
      <c r="J872" s="38"/>
    </row>
    <row r="873" spans="1:10" x14ac:dyDescent="0.2">
      <c r="A873" s="37">
        <v>0</v>
      </c>
      <c r="B873" s="38">
        <v>63</v>
      </c>
      <c r="C873" s="37">
        <f t="shared" si="13"/>
        <v>5.8017550787988391E-7</v>
      </c>
      <c r="D873" s="38" t="s">
        <v>514</v>
      </c>
      <c r="E873" s="38" t="s">
        <v>1381</v>
      </c>
      <c r="J873" s="38"/>
    </row>
    <row r="874" spans="1:10" x14ac:dyDescent="0.2">
      <c r="A874" s="37">
        <v>0</v>
      </c>
      <c r="B874" s="38">
        <v>7</v>
      </c>
      <c r="C874" s="37">
        <f t="shared" si="13"/>
        <v>6.4463945319987104E-8</v>
      </c>
      <c r="D874" s="38" t="s">
        <v>516</v>
      </c>
      <c r="E874" s="38" t="s">
        <v>1382</v>
      </c>
      <c r="J874" s="38"/>
    </row>
    <row r="875" spans="1:10" x14ac:dyDescent="0.2">
      <c r="A875" s="37">
        <v>0</v>
      </c>
      <c r="B875" s="38">
        <v>3</v>
      </c>
      <c r="C875" s="37">
        <f t="shared" si="13"/>
        <v>2.7627405137137327E-8</v>
      </c>
      <c r="D875" s="38" t="s">
        <v>0</v>
      </c>
      <c r="E875" s="38" t="s">
        <v>1383</v>
      </c>
      <c r="J875" s="38"/>
    </row>
    <row r="876" spans="1:10" x14ac:dyDescent="0.2">
      <c r="A876" s="37">
        <v>0</v>
      </c>
      <c r="B876" s="38">
        <v>2</v>
      </c>
      <c r="C876" s="37">
        <f t="shared" si="13"/>
        <v>1.8418270091424885E-8</v>
      </c>
      <c r="D876" s="38" t="s">
        <v>0</v>
      </c>
      <c r="E876" s="38" t="s">
        <v>1384</v>
      </c>
      <c r="J876" s="38"/>
    </row>
    <row r="877" spans="1:10" x14ac:dyDescent="0.2">
      <c r="A877" s="37">
        <v>0</v>
      </c>
      <c r="B877" s="38">
        <v>5</v>
      </c>
      <c r="C877" s="37">
        <f t="shared" si="13"/>
        <v>4.6045675228562212E-8</v>
      </c>
      <c r="D877" s="38" t="s">
        <v>516</v>
      </c>
      <c r="E877" s="38" t="s">
        <v>1385</v>
      </c>
      <c r="J877" s="38"/>
    </row>
    <row r="878" spans="1:10" x14ac:dyDescent="0.2">
      <c r="A878" s="37">
        <v>0</v>
      </c>
      <c r="B878" s="38">
        <v>4</v>
      </c>
      <c r="C878" s="37">
        <f t="shared" si="13"/>
        <v>3.683654018284977E-8</v>
      </c>
      <c r="D878" s="38" t="s">
        <v>516</v>
      </c>
      <c r="E878" s="38" t="s">
        <v>1386</v>
      </c>
      <c r="J878" s="38"/>
    </row>
    <row r="879" spans="1:10" x14ac:dyDescent="0.2">
      <c r="A879" s="37">
        <v>0</v>
      </c>
      <c r="B879" s="38">
        <v>2</v>
      </c>
      <c r="C879" s="37">
        <f t="shared" si="13"/>
        <v>1.8418270091424885E-8</v>
      </c>
      <c r="D879" s="38" t="s">
        <v>516</v>
      </c>
      <c r="E879" s="38" t="s">
        <v>1387</v>
      </c>
      <c r="J879" s="38"/>
    </row>
    <row r="880" spans="1:10" x14ac:dyDescent="0.2">
      <c r="A880" s="37">
        <v>0</v>
      </c>
      <c r="B880" s="38">
        <v>1</v>
      </c>
      <c r="C880" s="37">
        <f t="shared" si="13"/>
        <v>9.2091350457124424E-9</v>
      </c>
      <c r="D880" s="38" t="s">
        <v>516</v>
      </c>
      <c r="E880" s="38" t="s">
        <v>1388</v>
      </c>
      <c r="J880" s="38"/>
    </row>
    <row r="881" spans="1:10" x14ac:dyDescent="0.2">
      <c r="A881" s="37">
        <v>0</v>
      </c>
      <c r="B881" s="38">
        <v>41</v>
      </c>
      <c r="C881" s="37">
        <f t="shared" si="13"/>
        <v>3.7757453687421016E-7</v>
      </c>
      <c r="D881" s="38" t="s">
        <v>514</v>
      </c>
      <c r="E881" s="38" t="s">
        <v>1389</v>
      </c>
      <c r="J881" s="38"/>
    </row>
    <row r="882" spans="1:10" x14ac:dyDescent="0.2">
      <c r="A882" s="37">
        <v>0</v>
      </c>
      <c r="B882" s="38">
        <v>39</v>
      </c>
      <c r="C882" s="37">
        <f t="shared" si="13"/>
        <v>3.5915626678278529E-7</v>
      </c>
      <c r="D882" s="38" t="s">
        <v>535</v>
      </c>
      <c r="E882" s="38" t="s">
        <v>1390</v>
      </c>
      <c r="J882" s="38"/>
    </row>
    <row r="883" spans="1:10" x14ac:dyDescent="0.2">
      <c r="A883" s="37">
        <v>0</v>
      </c>
      <c r="B883" s="38">
        <v>34</v>
      </c>
      <c r="C883" s="37">
        <f t="shared" si="13"/>
        <v>3.1311059155422303E-7</v>
      </c>
      <c r="D883" s="38" t="s">
        <v>516</v>
      </c>
      <c r="E883" s="38" t="s">
        <v>1391</v>
      </c>
      <c r="J883" s="38"/>
    </row>
    <row r="884" spans="1:10" x14ac:dyDescent="0.2">
      <c r="A884" s="37">
        <v>0</v>
      </c>
      <c r="B884" s="38">
        <v>3</v>
      </c>
      <c r="C884" s="37">
        <f t="shared" si="13"/>
        <v>2.7627405137137327E-8</v>
      </c>
      <c r="D884" s="38" t="s">
        <v>516</v>
      </c>
      <c r="E884" s="38" t="s">
        <v>1392</v>
      </c>
      <c r="J884" s="38"/>
    </row>
    <row r="885" spans="1:10" x14ac:dyDescent="0.2">
      <c r="A885" s="37">
        <v>0</v>
      </c>
      <c r="B885" s="38">
        <v>3</v>
      </c>
      <c r="C885" s="37">
        <f t="shared" si="13"/>
        <v>2.7627405137137327E-8</v>
      </c>
      <c r="D885" s="38" t="s">
        <v>0</v>
      </c>
      <c r="E885" s="38" t="s">
        <v>1393</v>
      </c>
      <c r="J885" s="38"/>
    </row>
    <row r="886" spans="1:10" x14ac:dyDescent="0.2">
      <c r="A886" s="37">
        <v>0</v>
      </c>
      <c r="B886" s="38">
        <v>2</v>
      </c>
      <c r="C886" s="37">
        <f t="shared" si="13"/>
        <v>1.8418270091424885E-8</v>
      </c>
      <c r="D886" s="38" t="s">
        <v>516</v>
      </c>
      <c r="E886" s="38" t="s">
        <v>1394</v>
      </c>
      <c r="J886" s="38"/>
    </row>
    <row r="887" spans="1:10" x14ac:dyDescent="0.2">
      <c r="A887" s="37">
        <v>0</v>
      </c>
      <c r="B887" s="38">
        <v>24</v>
      </c>
      <c r="C887" s="37">
        <f t="shared" si="13"/>
        <v>2.2101924109709862E-7</v>
      </c>
      <c r="D887" s="38" t="s">
        <v>514</v>
      </c>
      <c r="E887" s="38" t="s">
        <v>1395</v>
      </c>
      <c r="J887" s="38"/>
    </row>
    <row r="888" spans="1:10" x14ac:dyDescent="0.2">
      <c r="A888" s="37">
        <v>0</v>
      </c>
      <c r="B888" s="38">
        <v>22</v>
      </c>
      <c r="C888" s="37">
        <f t="shared" si="13"/>
        <v>2.0260097100567375E-7</v>
      </c>
      <c r="D888" s="38" t="s">
        <v>535</v>
      </c>
      <c r="E888" s="38" t="s">
        <v>1396</v>
      </c>
      <c r="J888" s="38"/>
    </row>
    <row r="889" spans="1:10" x14ac:dyDescent="0.2">
      <c r="A889" s="37">
        <v>0</v>
      </c>
      <c r="B889" s="38">
        <v>22</v>
      </c>
      <c r="C889" s="37">
        <f t="shared" si="13"/>
        <v>2.0260097100567375E-7</v>
      </c>
      <c r="D889" s="38" t="s">
        <v>516</v>
      </c>
      <c r="E889" s="38" t="s">
        <v>1397</v>
      </c>
      <c r="J889" s="38"/>
    </row>
    <row r="890" spans="1:10" x14ac:dyDescent="0.2">
      <c r="A890" s="37">
        <v>0</v>
      </c>
      <c r="B890" s="38">
        <v>1</v>
      </c>
      <c r="C890" s="37">
        <f t="shared" si="13"/>
        <v>9.2091350457124424E-9</v>
      </c>
      <c r="D890" s="38" t="s">
        <v>514</v>
      </c>
      <c r="E890" s="38" t="s">
        <v>1398</v>
      </c>
      <c r="J890" s="38"/>
    </row>
    <row r="891" spans="1:10" x14ac:dyDescent="0.2">
      <c r="A891" s="37">
        <v>0</v>
      </c>
      <c r="B891" s="38">
        <v>1</v>
      </c>
      <c r="C891" s="37">
        <f t="shared" si="13"/>
        <v>9.2091350457124424E-9</v>
      </c>
      <c r="D891" s="38" t="s">
        <v>516</v>
      </c>
      <c r="E891" s="38" t="s">
        <v>1399</v>
      </c>
      <c r="J891" s="38"/>
    </row>
    <row r="892" spans="1:10" x14ac:dyDescent="0.2">
      <c r="A892" s="37">
        <v>0</v>
      </c>
      <c r="B892" s="38">
        <v>1</v>
      </c>
      <c r="C892" s="37">
        <f t="shared" si="13"/>
        <v>9.2091350457124424E-9</v>
      </c>
      <c r="D892" s="38" t="s">
        <v>0</v>
      </c>
      <c r="E892" s="38" t="s">
        <v>1400</v>
      </c>
      <c r="J892" s="38"/>
    </row>
    <row r="893" spans="1:10" x14ac:dyDescent="0.2">
      <c r="A893" s="37">
        <v>0</v>
      </c>
      <c r="B893" s="38">
        <v>20</v>
      </c>
      <c r="C893" s="37">
        <f t="shared" si="13"/>
        <v>1.8418270091424885E-7</v>
      </c>
      <c r="D893" s="38" t="s">
        <v>512</v>
      </c>
      <c r="E893" s="38" t="s">
        <v>1401</v>
      </c>
      <c r="J893" s="38"/>
    </row>
    <row r="894" spans="1:10" x14ac:dyDescent="0.2">
      <c r="A894" s="37">
        <v>0</v>
      </c>
      <c r="B894" s="38">
        <v>20</v>
      </c>
      <c r="C894" s="37">
        <f t="shared" si="13"/>
        <v>1.8418270091424885E-7</v>
      </c>
      <c r="D894" s="38" t="s">
        <v>514</v>
      </c>
      <c r="E894" s="38" t="s">
        <v>1402</v>
      </c>
      <c r="J894" s="38"/>
    </row>
    <row r="895" spans="1:10" x14ac:dyDescent="0.2">
      <c r="A895" s="37">
        <v>0</v>
      </c>
      <c r="B895" s="38">
        <v>20</v>
      </c>
      <c r="C895" s="37">
        <f t="shared" si="13"/>
        <v>1.8418270091424885E-7</v>
      </c>
      <c r="D895" s="38" t="s">
        <v>516</v>
      </c>
      <c r="E895" s="38" t="s">
        <v>1403</v>
      </c>
      <c r="J895" s="38"/>
    </row>
    <row r="896" spans="1:10" x14ac:dyDescent="0.2">
      <c r="A896" s="37">
        <v>0</v>
      </c>
      <c r="B896" s="38">
        <v>20</v>
      </c>
      <c r="C896" s="37">
        <f t="shared" si="13"/>
        <v>1.8418270091424885E-7</v>
      </c>
      <c r="D896" s="38" t="s">
        <v>0</v>
      </c>
      <c r="E896" s="38" t="s">
        <v>1404</v>
      </c>
      <c r="J896" s="38"/>
    </row>
    <row r="897" spans="1:10" x14ac:dyDescent="0.2">
      <c r="A897" s="37">
        <v>0</v>
      </c>
      <c r="B897" s="38">
        <v>7</v>
      </c>
      <c r="C897" s="37">
        <f t="shared" si="13"/>
        <v>6.4463945319987104E-8</v>
      </c>
      <c r="D897" s="38" t="s">
        <v>959</v>
      </c>
      <c r="E897" s="38" t="s">
        <v>1405</v>
      </c>
      <c r="J897" s="38"/>
    </row>
    <row r="898" spans="1:10" x14ac:dyDescent="0.2">
      <c r="A898" s="37">
        <v>0</v>
      </c>
      <c r="B898" s="38">
        <v>7</v>
      </c>
      <c r="C898" s="37">
        <f t="shared" si="13"/>
        <v>6.4463945319987104E-8</v>
      </c>
      <c r="D898" s="38" t="s">
        <v>1406</v>
      </c>
      <c r="E898" s="38" t="s">
        <v>1407</v>
      </c>
      <c r="J898" s="38"/>
    </row>
    <row r="899" spans="1:10" x14ac:dyDescent="0.2">
      <c r="A899" s="37">
        <v>0</v>
      </c>
      <c r="B899" s="38">
        <v>4</v>
      </c>
      <c r="C899" s="37">
        <f t="shared" si="13"/>
        <v>3.683654018284977E-8</v>
      </c>
      <c r="D899" s="38" t="s">
        <v>516</v>
      </c>
      <c r="E899" s="38" t="s">
        <v>1408</v>
      </c>
      <c r="J899" s="38"/>
    </row>
    <row r="900" spans="1:10" x14ac:dyDescent="0.2">
      <c r="A900" s="37">
        <v>0</v>
      </c>
      <c r="B900" s="38">
        <v>2</v>
      </c>
      <c r="C900" s="37">
        <f t="shared" si="13"/>
        <v>1.8418270091424885E-8</v>
      </c>
      <c r="D900" s="38" t="s">
        <v>516</v>
      </c>
      <c r="E900" s="38" t="s">
        <v>1409</v>
      </c>
      <c r="J900" s="38"/>
    </row>
    <row r="901" spans="1:10" x14ac:dyDescent="0.2">
      <c r="A901" s="37">
        <v>0</v>
      </c>
      <c r="B901" s="38">
        <v>129</v>
      </c>
      <c r="C901" s="37">
        <f t="shared" si="13"/>
        <v>1.1879784208969051E-6</v>
      </c>
      <c r="D901" s="38" t="s">
        <v>510</v>
      </c>
      <c r="E901" s="38" t="s">
        <v>1410</v>
      </c>
      <c r="J901" s="38"/>
    </row>
    <row r="902" spans="1:10" x14ac:dyDescent="0.2">
      <c r="A902" s="37">
        <v>0</v>
      </c>
      <c r="B902" s="38">
        <v>129</v>
      </c>
      <c r="C902" s="37">
        <f t="shared" si="13"/>
        <v>1.1879784208969051E-6</v>
      </c>
      <c r="D902" s="38" t="s">
        <v>512</v>
      </c>
      <c r="E902" s="38" t="s">
        <v>1411</v>
      </c>
      <c r="J902" s="38"/>
    </row>
    <row r="903" spans="1:10" x14ac:dyDescent="0.2">
      <c r="A903" s="37">
        <v>0</v>
      </c>
      <c r="B903" s="38">
        <v>129</v>
      </c>
      <c r="C903" s="37">
        <f t="shared" si="13"/>
        <v>1.1879784208969051E-6</v>
      </c>
      <c r="D903" s="38" t="s">
        <v>514</v>
      </c>
      <c r="E903" s="38" t="s">
        <v>1412</v>
      </c>
      <c r="J903" s="38"/>
    </row>
    <row r="904" spans="1:10" x14ac:dyDescent="0.2">
      <c r="A904" s="37">
        <v>0</v>
      </c>
      <c r="B904" s="38">
        <v>129</v>
      </c>
      <c r="C904" s="37">
        <f t="shared" si="13"/>
        <v>1.1879784208969051E-6</v>
      </c>
      <c r="D904" s="38" t="s">
        <v>516</v>
      </c>
      <c r="E904" s="38" t="s">
        <v>1413</v>
      </c>
      <c r="J904" s="38"/>
    </row>
    <row r="905" spans="1:10" x14ac:dyDescent="0.2">
      <c r="A905" s="37">
        <v>0</v>
      </c>
      <c r="B905" s="38">
        <v>129</v>
      </c>
      <c r="C905" s="37">
        <f t="shared" ref="C905:C968" si="14">B905/$B$8</f>
        <v>1.1879784208969051E-6</v>
      </c>
      <c r="D905" s="38" t="s">
        <v>0</v>
      </c>
      <c r="E905" s="38" t="s">
        <v>1414</v>
      </c>
      <c r="J905" s="38"/>
    </row>
    <row r="906" spans="1:10" x14ac:dyDescent="0.2">
      <c r="A906" s="37">
        <v>0</v>
      </c>
      <c r="B906" s="38">
        <v>112</v>
      </c>
      <c r="C906" s="37">
        <f t="shared" si="14"/>
        <v>1.0314231251197937E-6</v>
      </c>
      <c r="D906" s="38" t="s">
        <v>510</v>
      </c>
      <c r="E906" s="38" t="s">
        <v>1415</v>
      </c>
      <c r="J906" s="38"/>
    </row>
    <row r="907" spans="1:10" x14ac:dyDescent="0.2">
      <c r="A907" s="37">
        <v>0</v>
      </c>
      <c r="B907" s="38">
        <v>112</v>
      </c>
      <c r="C907" s="37">
        <f t="shared" si="14"/>
        <v>1.0314231251197937E-6</v>
      </c>
      <c r="D907" s="38" t="s">
        <v>512</v>
      </c>
      <c r="E907" s="38" t="s">
        <v>1416</v>
      </c>
      <c r="J907" s="38"/>
    </row>
    <row r="908" spans="1:10" x14ac:dyDescent="0.2">
      <c r="A908" s="37">
        <v>0</v>
      </c>
      <c r="B908" s="38">
        <v>91</v>
      </c>
      <c r="C908" s="37">
        <f t="shared" si="14"/>
        <v>8.3803128915983232E-7</v>
      </c>
      <c r="D908" s="38" t="s">
        <v>514</v>
      </c>
      <c r="E908" s="38" t="s">
        <v>1417</v>
      </c>
      <c r="J908" s="38"/>
    </row>
    <row r="909" spans="1:10" x14ac:dyDescent="0.2">
      <c r="A909" s="37">
        <v>0</v>
      </c>
      <c r="B909" s="38">
        <v>87</v>
      </c>
      <c r="C909" s="37">
        <f t="shared" si="14"/>
        <v>8.0119474897698247E-7</v>
      </c>
      <c r="D909" s="38" t="s">
        <v>535</v>
      </c>
      <c r="E909" s="38" t="s">
        <v>1418</v>
      </c>
      <c r="J909" s="38"/>
    </row>
    <row r="910" spans="1:10" x14ac:dyDescent="0.2">
      <c r="A910" s="37">
        <v>0</v>
      </c>
      <c r="B910" s="38">
        <v>63</v>
      </c>
      <c r="C910" s="37">
        <f t="shared" si="14"/>
        <v>5.8017550787988391E-7</v>
      </c>
      <c r="D910" s="38" t="s">
        <v>516</v>
      </c>
      <c r="E910" s="38" t="s">
        <v>1419</v>
      </c>
      <c r="J910" s="38"/>
    </row>
    <row r="911" spans="1:10" x14ac:dyDescent="0.2">
      <c r="A911" s="37">
        <v>0</v>
      </c>
      <c r="B911" s="38">
        <v>21</v>
      </c>
      <c r="C911" s="37">
        <f t="shared" si="14"/>
        <v>1.9339183595996128E-7</v>
      </c>
      <c r="D911" s="38" t="s">
        <v>516</v>
      </c>
      <c r="E911" s="38" t="s">
        <v>1420</v>
      </c>
      <c r="J911" s="38"/>
    </row>
    <row r="912" spans="1:10" x14ac:dyDescent="0.2">
      <c r="A912" s="37">
        <v>0</v>
      </c>
      <c r="B912" s="38">
        <v>2</v>
      </c>
      <c r="C912" s="37">
        <f t="shared" si="14"/>
        <v>1.8418270091424885E-8</v>
      </c>
      <c r="D912" s="38" t="s">
        <v>516</v>
      </c>
      <c r="E912" s="38" t="s">
        <v>1421</v>
      </c>
      <c r="J912" s="38"/>
    </row>
    <row r="913" spans="1:10" x14ac:dyDescent="0.2">
      <c r="A913" s="37">
        <v>0</v>
      </c>
      <c r="B913" s="38">
        <v>1</v>
      </c>
      <c r="C913" s="37">
        <f t="shared" si="14"/>
        <v>9.2091350457124424E-9</v>
      </c>
      <c r="D913" s="38" t="s">
        <v>516</v>
      </c>
      <c r="E913" s="38" t="s">
        <v>1422</v>
      </c>
      <c r="J913" s="38"/>
    </row>
    <row r="914" spans="1:10" x14ac:dyDescent="0.2">
      <c r="A914" s="37">
        <v>0</v>
      </c>
      <c r="B914" s="38">
        <v>4</v>
      </c>
      <c r="C914" s="37">
        <f t="shared" si="14"/>
        <v>3.683654018284977E-8</v>
      </c>
      <c r="D914" s="38" t="s">
        <v>516</v>
      </c>
      <c r="E914" s="38" t="s">
        <v>1423</v>
      </c>
      <c r="J914" s="38"/>
    </row>
    <row r="915" spans="1:10" x14ac:dyDescent="0.2">
      <c r="A915" s="37">
        <v>0</v>
      </c>
      <c r="B915" s="38">
        <v>4</v>
      </c>
      <c r="C915" s="37">
        <f t="shared" si="14"/>
        <v>3.683654018284977E-8</v>
      </c>
      <c r="D915" s="38" t="s">
        <v>0</v>
      </c>
      <c r="E915" s="38" t="s">
        <v>1424</v>
      </c>
      <c r="J915" s="38"/>
    </row>
    <row r="916" spans="1:10" x14ac:dyDescent="0.2">
      <c r="A916" s="37">
        <v>0</v>
      </c>
      <c r="B916" s="38">
        <v>20</v>
      </c>
      <c r="C916" s="37">
        <f t="shared" si="14"/>
        <v>1.8418270091424885E-7</v>
      </c>
      <c r="D916" s="38" t="s">
        <v>637</v>
      </c>
      <c r="E916" s="38" t="s">
        <v>1425</v>
      </c>
      <c r="J916" s="38"/>
    </row>
    <row r="917" spans="1:10" x14ac:dyDescent="0.2">
      <c r="A917" s="37">
        <v>0</v>
      </c>
      <c r="B917" s="38">
        <v>19</v>
      </c>
      <c r="C917" s="37">
        <f t="shared" si="14"/>
        <v>1.7497356586853641E-7</v>
      </c>
      <c r="D917" s="38" t="s">
        <v>516</v>
      </c>
      <c r="E917" s="38" t="s">
        <v>1426</v>
      </c>
      <c r="J917" s="38"/>
    </row>
    <row r="918" spans="1:10" x14ac:dyDescent="0.2">
      <c r="A918" s="37">
        <v>0</v>
      </c>
      <c r="B918" s="38">
        <v>1</v>
      </c>
      <c r="C918" s="37">
        <f t="shared" si="14"/>
        <v>9.2091350457124424E-9</v>
      </c>
      <c r="D918" s="38" t="s">
        <v>516</v>
      </c>
      <c r="E918" s="38" t="s">
        <v>1427</v>
      </c>
      <c r="J918" s="38"/>
    </row>
    <row r="919" spans="1:10" x14ac:dyDescent="0.2">
      <c r="A919" s="37">
        <v>0</v>
      </c>
      <c r="B919" s="38">
        <v>67</v>
      </c>
      <c r="C919" s="37">
        <f t="shared" si="14"/>
        <v>6.1701204806273365E-7</v>
      </c>
      <c r="D919" s="38" t="s">
        <v>510</v>
      </c>
      <c r="E919" s="38" t="s">
        <v>1428</v>
      </c>
      <c r="J919" s="38"/>
    </row>
    <row r="920" spans="1:10" x14ac:dyDescent="0.2">
      <c r="A920" s="37">
        <v>0</v>
      </c>
      <c r="B920" s="38">
        <v>41</v>
      </c>
      <c r="C920" s="37">
        <f t="shared" si="14"/>
        <v>3.7757453687421016E-7</v>
      </c>
      <c r="D920" s="38" t="s">
        <v>512</v>
      </c>
      <c r="E920" s="38" t="s">
        <v>1429</v>
      </c>
      <c r="J920" s="38"/>
    </row>
    <row r="921" spans="1:10" x14ac:dyDescent="0.2">
      <c r="A921" s="37">
        <v>0</v>
      </c>
      <c r="B921" s="38">
        <v>41</v>
      </c>
      <c r="C921" s="37">
        <f t="shared" si="14"/>
        <v>3.7757453687421016E-7</v>
      </c>
      <c r="D921" s="38" t="s">
        <v>514</v>
      </c>
      <c r="E921" s="38" t="s">
        <v>1430</v>
      </c>
      <c r="J921" s="38"/>
    </row>
    <row r="922" spans="1:10" x14ac:dyDescent="0.2">
      <c r="A922" s="37">
        <v>0</v>
      </c>
      <c r="B922" s="38">
        <v>41</v>
      </c>
      <c r="C922" s="37">
        <f t="shared" si="14"/>
        <v>3.7757453687421016E-7</v>
      </c>
      <c r="D922" s="38" t="s">
        <v>516</v>
      </c>
      <c r="E922" s="38" t="s">
        <v>1431</v>
      </c>
      <c r="J922" s="38"/>
    </row>
    <row r="923" spans="1:10" x14ac:dyDescent="0.2">
      <c r="A923" s="37">
        <v>0</v>
      </c>
      <c r="B923" s="38">
        <v>41</v>
      </c>
      <c r="C923" s="37">
        <f t="shared" si="14"/>
        <v>3.7757453687421016E-7</v>
      </c>
      <c r="D923" s="38" t="s">
        <v>0</v>
      </c>
      <c r="E923" s="38" t="s">
        <v>1432</v>
      </c>
      <c r="J923" s="38"/>
    </row>
    <row r="924" spans="1:10" x14ac:dyDescent="0.2">
      <c r="A924" s="37">
        <v>0</v>
      </c>
      <c r="B924" s="38">
        <v>16</v>
      </c>
      <c r="C924" s="37">
        <f t="shared" si="14"/>
        <v>1.4734616073139908E-7</v>
      </c>
      <c r="D924" s="38" t="s">
        <v>512</v>
      </c>
      <c r="E924" s="38" t="s">
        <v>1433</v>
      </c>
      <c r="J924" s="38"/>
    </row>
    <row r="925" spans="1:10" x14ac:dyDescent="0.2">
      <c r="A925" s="37">
        <v>0</v>
      </c>
      <c r="B925" s="38">
        <v>16</v>
      </c>
      <c r="C925" s="37">
        <f t="shared" si="14"/>
        <v>1.4734616073139908E-7</v>
      </c>
      <c r="D925" s="38" t="s">
        <v>514</v>
      </c>
      <c r="E925" s="38" t="s">
        <v>1434</v>
      </c>
      <c r="J925" s="38"/>
    </row>
    <row r="926" spans="1:10" x14ac:dyDescent="0.2">
      <c r="A926" s="37">
        <v>0</v>
      </c>
      <c r="B926" s="38">
        <v>16</v>
      </c>
      <c r="C926" s="37">
        <f t="shared" si="14"/>
        <v>1.4734616073139908E-7</v>
      </c>
      <c r="D926" s="38" t="s">
        <v>516</v>
      </c>
      <c r="E926" s="38" t="s">
        <v>1435</v>
      </c>
      <c r="J926" s="38"/>
    </row>
    <row r="927" spans="1:10" x14ac:dyDescent="0.2">
      <c r="A927" s="37">
        <v>0</v>
      </c>
      <c r="B927" s="38">
        <v>8</v>
      </c>
      <c r="C927" s="37">
        <f t="shared" si="14"/>
        <v>7.367308036569954E-8</v>
      </c>
      <c r="D927" s="38" t="s">
        <v>512</v>
      </c>
      <c r="E927" s="38" t="s">
        <v>1436</v>
      </c>
      <c r="J927" s="38"/>
    </row>
    <row r="928" spans="1:10" x14ac:dyDescent="0.2">
      <c r="A928" s="37">
        <v>0</v>
      </c>
      <c r="B928" s="38">
        <v>8</v>
      </c>
      <c r="C928" s="37">
        <f t="shared" si="14"/>
        <v>7.367308036569954E-8</v>
      </c>
      <c r="D928" s="38" t="s">
        <v>637</v>
      </c>
      <c r="E928" s="38" t="s">
        <v>1437</v>
      </c>
      <c r="J928" s="38"/>
    </row>
    <row r="929" spans="1:10" x14ac:dyDescent="0.2">
      <c r="A929" s="37">
        <v>0</v>
      </c>
      <c r="B929" s="38">
        <v>8</v>
      </c>
      <c r="C929" s="37">
        <f t="shared" si="14"/>
        <v>7.367308036569954E-8</v>
      </c>
      <c r="D929" s="38" t="s">
        <v>516</v>
      </c>
      <c r="E929" s="38" t="s">
        <v>1438</v>
      </c>
      <c r="J929" s="38"/>
    </row>
    <row r="930" spans="1:10" x14ac:dyDescent="0.2">
      <c r="A930" s="37">
        <v>0</v>
      </c>
      <c r="B930" s="38">
        <v>61</v>
      </c>
      <c r="C930" s="37">
        <f t="shared" si="14"/>
        <v>5.6175723778845898E-7</v>
      </c>
      <c r="D930" s="38" t="s">
        <v>510</v>
      </c>
      <c r="E930" s="38" t="s">
        <v>1439</v>
      </c>
      <c r="J930" s="38"/>
    </row>
    <row r="931" spans="1:10" x14ac:dyDescent="0.2">
      <c r="A931" s="37">
        <v>0</v>
      </c>
      <c r="B931" s="38">
        <v>61</v>
      </c>
      <c r="C931" s="37">
        <f t="shared" si="14"/>
        <v>5.6175723778845898E-7</v>
      </c>
      <c r="D931" s="38" t="s">
        <v>512</v>
      </c>
      <c r="E931" s="38" t="s">
        <v>1440</v>
      </c>
      <c r="J931" s="38"/>
    </row>
    <row r="932" spans="1:10" x14ac:dyDescent="0.2">
      <c r="A932" s="37">
        <v>0</v>
      </c>
      <c r="B932" s="38">
        <v>61</v>
      </c>
      <c r="C932" s="37">
        <f t="shared" si="14"/>
        <v>5.6175723778845898E-7</v>
      </c>
      <c r="D932" s="38" t="s">
        <v>514</v>
      </c>
      <c r="E932" s="38" t="s">
        <v>1441</v>
      </c>
      <c r="J932" s="38"/>
    </row>
    <row r="933" spans="1:10" x14ac:dyDescent="0.2">
      <c r="A933" s="37">
        <v>0</v>
      </c>
      <c r="B933" s="38">
        <v>61</v>
      </c>
      <c r="C933" s="37">
        <f t="shared" si="14"/>
        <v>5.6175723778845898E-7</v>
      </c>
      <c r="D933" s="38" t="s">
        <v>516</v>
      </c>
      <c r="E933" s="38" t="s">
        <v>1442</v>
      </c>
      <c r="J933" s="38"/>
    </row>
    <row r="934" spans="1:10" x14ac:dyDescent="0.2">
      <c r="A934" s="37">
        <v>0</v>
      </c>
      <c r="B934" s="38">
        <v>61</v>
      </c>
      <c r="C934" s="37">
        <f t="shared" si="14"/>
        <v>5.6175723778845898E-7</v>
      </c>
      <c r="D934" s="38" t="s">
        <v>0</v>
      </c>
      <c r="E934" s="38" t="s">
        <v>1443</v>
      </c>
      <c r="J934" s="38"/>
    </row>
    <row r="935" spans="1:10" x14ac:dyDescent="0.2">
      <c r="A935" s="37">
        <v>0.67</v>
      </c>
      <c r="B935" s="38">
        <v>1176525</v>
      </c>
      <c r="C935" s="37">
        <f t="shared" si="14"/>
        <v>1.0834777609656832E-2</v>
      </c>
      <c r="D935" s="38" t="s">
        <v>508</v>
      </c>
      <c r="E935" s="38" t="s">
        <v>1444</v>
      </c>
      <c r="J935" s="38"/>
    </row>
    <row r="936" spans="1:10" x14ac:dyDescent="0.2">
      <c r="A936" s="37">
        <v>0.44</v>
      </c>
      <c r="B936" s="38">
        <v>775485</v>
      </c>
      <c r="C936" s="37">
        <f t="shared" si="14"/>
        <v>7.1415460909243136E-3</v>
      </c>
      <c r="D936" s="38" t="s">
        <v>510</v>
      </c>
      <c r="E936" s="38" t="s">
        <v>1445</v>
      </c>
      <c r="J936" s="38"/>
    </row>
    <row r="937" spans="1:10" x14ac:dyDescent="0.2">
      <c r="A937" s="37">
        <v>0.43</v>
      </c>
      <c r="B937" s="38">
        <v>751405</v>
      </c>
      <c r="C937" s="37">
        <f t="shared" si="14"/>
        <v>6.9197901190235578E-3</v>
      </c>
      <c r="D937" s="38" t="s">
        <v>512</v>
      </c>
      <c r="E937" s="38" t="s">
        <v>1446</v>
      </c>
      <c r="J937" s="38"/>
    </row>
    <row r="938" spans="1:10" x14ac:dyDescent="0.2">
      <c r="A938" s="37">
        <v>0.17</v>
      </c>
      <c r="B938" s="38">
        <v>306033</v>
      </c>
      <c r="C938" s="37">
        <f t="shared" si="14"/>
        <v>2.8182992254445162E-3</v>
      </c>
      <c r="D938" s="38" t="s">
        <v>514</v>
      </c>
      <c r="E938" s="38" t="s">
        <v>1447</v>
      </c>
      <c r="J938" s="38"/>
    </row>
    <row r="939" spans="1:10" x14ac:dyDescent="0.2">
      <c r="A939" s="37">
        <v>0.17</v>
      </c>
      <c r="B939" s="38">
        <v>301791</v>
      </c>
      <c r="C939" s="37">
        <f t="shared" si="14"/>
        <v>2.7792340745806036E-3</v>
      </c>
      <c r="D939" s="38" t="s">
        <v>516</v>
      </c>
      <c r="E939" s="38" t="s">
        <v>1448</v>
      </c>
      <c r="J939" s="38"/>
    </row>
    <row r="940" spans="1:10" x14ac:dyDescent="0.2">
      <c r="A940" s="37">
        <v>0.04</v>
      </c>
      <c r="B940" s="38">
        <v>63906</v>
      </c>
      <c r="C940" s="37">
        <f t="shared" si="14"/>
        <v>5.8851898423129933E-4</v>
      </c>
      <c r="D940" s="38" t="s">
        <v>0</v>
      </c>
      <c r="E940" s="38" t="s">
        <v>1449</v>
      </c>
      <c r="J940" s="38"/>
    </row>
    <row r="941" spans="1:10" x14ac:dyDescent="0.2">
      <c r="A941" s="37">
        <v>0.01</v>
      </c>
      <c r="B941" s="38">
        <v>25521</v>
      </c>
      <c r="C941" s="37">
        <f t="shared" si="14"/>
        <v>2.3502633550162726E-4</v>
      </c>
      <c r="D941" s="38" t="s">
        <v>1</v>
      </c>
      <c r="E941" s="38" t="s">
        <v>1450</v>
      </c>
      <c r="J941" s="38"/>
    </row>
    <row r="942" spans="1:10" x14ac:dyDescent="0.2">
      <c r="A942" s="37">
        <v>0</v>
      </c>
      <c r="B942" s="38">
        <v>1476</v>
      </c>
      <c r="C942" s="37">
        <f t="shared" si="14"/>
        <v>1.3592683327471565E-5</v>
      </c>
      <c r="D942" s="38" t="s">
        <v>2</v>
      </c>
      <c r="E942" s="38" t="s">
        <v>1451</v>
      </c>
      <c r="J942" s="38"/>
    </row>
    <row r="943" spans="1:10" x14ac:dyDescent="0.2">
      <c r="A943" s="37">
        <v>0</v>
      </c>
      <c r="B943" s="38">
        <v>20</v>
      </c>
      <c r="C943" s="37">
        <f t="shared" si="14"/>
        <v>1.8418270091424885E-7</v>
      </c>
      <c r="D943" s="38" t="s">
        <v>2</v>
      </c>
      <c r="E943" s="38" t="s">
        <v>1452</v>
      </c>
      <c r="J943" s="38"/>
    </row>
    <row r="944" spans="1:10" x14ac:dyDescent="0.2">
      <c r="A944" s="37">
        <v>0</v>
      </c>
      <c r="B944" s="38">
        <v>16</v>
      </c>
      <c r="C944" s="37">
        <f t="shared" si="14"/>
        <v>1.4734616073139908E-7</v>
      </c>
      <c r="D944" s="38" t="s">
        <v>2</v>
      </c>
      <c r="E944" s="38" t="s">
        <v>1453</v>
      </c>
      <c r="J944" s="38"/>
    </row>
    <row r="945" spans="1:10" x14ac:dyDescent="0.2">
      <c r="A945" s="37">
        <v>0</v>
      </c>
      <c r="B945" s="38">
        <v>1269</v>
      </c>
      <c r="C945" s="37">
        <f t="shared" si="14"/>
        <v>1.168639237300909E-5</v>
      </c>
      <c r="D945" s="38" t="s">
        <v>1</v>
      </c>
      <c r="E945" s="38" t="s">
        <v>1454</v>
      </c>
      <c r="J945" s="38"/>
    </row>
    <row r="946" spans="1:10" x14ac:dyDescent="0.2">
      <c r="A946" s="37">
        <v>0</v>
      </c>
      <c r="B946" s="38">
        <v>510</v>
      </c>
      <c r="C946" s="37">
        <f t="shared" si="14"/>
        <v>4.6966588733133459E-6</v>
      </c>
      <c r="D946" s="38" t="s">
        <v>2</v>
      </c>
      <c r="E946" s="38" t="s">
        <v>1455</v>
      </c>
      <c r="J946" s="38"/>
    </row>
    <row r="947" spans="1:10" x14ac:dyDescent="0.2">
      <c r="A947" s="37">
        <v>0</v>
      </c>
      <c r="B947" s="38">
        <v>8</v>
      </c>
      <c r="C947" s="37">
        <f t="shared" si="14"/>
        <v>7.367308036569954E-8</v>
      </c>
      <c r="D947" s="38" t="s">
        <v>2</v>
      </c>
      <c r="E947" s="38" t="s">
        <v>1456</v>
      </c>
      <c r="J947" s="38"/>
    </row>
    <row r="948" spans="1:10" x14ac:dyDescent="0.2">
      <c r="A948" s="37">
        <v>0</v>
      </c>
      <c r="B948" s="38">
        <v>6</v>
      </c>
      <c r="C948" s="37">
        <f t="shared" si="14"/>
        <v>5.5254810274274655E-8</v>
      </c>
      <c r="D948" s="38" t="s">
        <v>2</v>
      </c>
      <c r="E948" s="38" t="s">
        <v>1457</v>
      </c>
      <c r="J948" s="38"/>
    </row>
    <row r="949" spans="1:10" x14ac:dyDescent="0.2">
      <c r="A949" s="37">
        <v>0</v>
      </c>
      <c r="B949" s="38">
        <v>1</v>
      </c>
      <c r="C949" s="37">
        <f t="shared" si="14"/>
        <v>9.2091350457124424E-9</v>
      </c>
      <c r="D949" s="38" t="s">
        <v>2</v>
      </c>
      <c r="E949" s="38" t="s">
        <v>1458</v>
      </c>
      <c r="J949" s="38"/>
    </row>
    <row r="950" spans="1:10" x14ac:dyDescent="0.2">
      <c r="A950" s="37">
        <v>0</v>
      </c>
      <c r="B950" s="38">
        <v>1</v>
      </c>
      <c r="C950" s="37">
        <f t="shared" si="14"/>
        <v>9.2091350457124424E-9</v>
      </c>
      <c r="D950" s="38" t="s">
        <v>2</v>
      </c>
      <c r="E950" s="38" t="s">
        <v>1459</v>
      </c>
      <c r="J950" s="38"/>
    </row>
    <row r="951" spans="1:10" x14ac:dyDescent="0.2">
      <c r="A951" s="37">
        <v>0</v>
      </c>
      <c r="B951" s="38">
        <v>1</v>
      </c>
      <c r="C951" s="37">
        <f t="shared" si="14"/>
        <v>9.2091350457124424E-9</v>
      </c>
      <c r="D951" s="38" t="s">
        <v>2</v>
      </c>
      <c r="E951" s="38" t="s">
        <v>1460</v>
      </c>
      <c r="J951" s="38"/>
    </row>
    <row r="952" spans="1:10" x14ac:dyDescent="0.2">
      <c r="A952" s="37">
        <v>0</v>
      </c>
      <c r="B952" s="38">
        <v>360</v>
      </c>
      <c r="C952" s="37">
        <f t="shared" si="14"/>
        <v>3.3152886164564792E-6</v>
      </c>
      <c r="D952" s="38" t="s">
        <v>1</v>
      </c>
      <c r="E952" s="38" t="s">
        <v>1461</v>
      </c>
      <c r="J952" s="38"/>
    </row>
    <row r="953" spans="1:10" x14ac:dyDescent="0.2">
      <c r="A953" s="37">
        <v>0</v>
      </c>
      <c r="B953" s="38">
        <v>28</v>
      </c>
      <c r="C953" s="37">
        <f t="shared" si="14"/>
        <v>2.5785578127994842E-7</v>
      </c>
      <c r="D953" s="38" t="s">
        <v>2</v>
      </c>
      <c r="E953" s="38" t="s">
        <v>1462</v>
      </c>
      <c r="J953" s="38"/>
    </row>
    <row r="954" spans="1:10" x14ac:dyDescent="0.2">
      <c r="A954" s="37">
        <v>0</v>
      </c>
      <c r="B954" s="38">
        <v>24</v>
      </c>
      <c r="C954" s="37">
        <f t="shared" si="14"/>
        <v>2.2101924109709862E-7</v>
      </c>
      <c r="D954" s="38" t="s">
        <v>2</v>
      </c>
      <c r="E954" s="38" t="s">
        <v>1463</v>
      </c>
      <c r="J954" s="38"/>
    </row>
    <row r="955" spans="1:10" x14ac:dyDescent="0.2">
      <c r="A955" s="37">
        <v>0</v>
      </c>
      <c r="B955" s="38">
        <v>17</v>
      </c>
      <c r="C955" s="37">
        <f t="shared" si="14"/>
        <v>1.5655529577711152E-7</v>
      </c>
      <c r="D955" s="38" t="s">
        <v>2</v>
      </c>
      <c r="E955" s="38" t="s">
        <v>1464</v>
      </c>
      <c r="J955" s="38"/>
    </row>
    <row r="956" spans="1:10" x14ac:dyDescent="0.2">
      <c r="A956" s="37">
        <v>0</v>
      </c>
      <c r="B956" s="38">
        <v>17</v>
      </c>
      <c r="C956" s="37">
        <f t="shared" si="14"/>
        <v>1.5655529577711152E-7</v>
      </c>
      <c r="D956" s="38" t="s">
        <v>2</v>
      </c>
      <c r="E956" s="38" t="s">
        <v>1465</v>
      </c>
      <c r="J956" s="38"/>
    </row>
    <row r="957" spans="1:10" x14ac:dyDescent="0.2">
      <c r="A957" s="37">
        <v>0</v>
      </c>
      <c r="B957" s="38">
        <v>13</v>
      </c>
      <c r="C957" s="37">
        <f t="shared" si="14"/>
        <v>1.1971875559426175E-7</v>
      </c>
      <c r="D957" s="38" t="s">
        <v>2</v>
      </c>
      <c r="E957" s="38" t="s">
        <v>1466</v>
      </c>
      <c r="J957" s="38"/>
    </row>
    <row r="958" spans="1:10" x14ac:dyDescent="0.2">
      <c r="A958" s="37">
        <v>0</v>
      </c>
      <c r="B958" s="38">
        <v>2</v>
      </c>
      <c r="C958" s="37">
        <f t="shared" si="14"/>
        <v>1.8418270091424885E-8</v>
      </c>
      <c r="D958" s="38" t="s">
        <v>2</v>
      </c>
      <c r="E958" s="38" t="s">
        <v>1467</v>
      </c>
      <c r="J958" s="38"/>
    </row>
    <row r="959" spans="1:10" x14ac:dyDescent="0.2">
      <c r="A959" s="37">
        <v>0</v>
      </c>
      <c r="B959" s="38">
        <v>1</v>
      </c>
      <c r="C959" s="37">
        <f t="shared" si="14"/>
        <v>9.2091350457124424E-9</v>
      </c>
      <c r="D959" s="38" t="s">
        <v>2</v>
      </c>
      <c r="E959" s="38" t="s">
        <v>1468</v>
      </c>
      <c r="J959" s="38"/>
    </row>
    <row r="960" spans="1:10" x14ac:dyDescent="0.2">
      <c r="A960" s="37">
        <v>0</v>
      </c>
      <c r="B960" s="38">
        <v>195</v>
      </c>
      <c r="C960" s="37">
        <f t="shared" si="14"/>
        <v>1.7957813339139263E-6</v>
      </c>
      <c r="D960" s="38" t="s">
        <v>1</v>
      </c>
      <c r="E960" s="38" t="s">
        <v>1469</v>
      </c>
      <c r="J960" s="38"/>
    </row>
    <row r="961" spans="1:10" x14ac:dyDescent="0.2">
      <c r="A961" s="37">
        <v>0</v>
      </c>
      <c r="B961" s="38">
        <v>173</v>
      </c>
      <c r="C961" s="37">
        <f t="shared" si="14"/>
        <v>1.5931803629082526E-6</v>
      </c>
      <c r="D961" s="38" t="s">
        <v>1</v>
      </c>
      <c r="E961" s="38" t="s">
        <v>1470</v>
      </c>
      <c r="J961" s="38"/>
    </row>
    <row r="962" spans="1:10" x14ac:dyDescent="0.2">
      <c r="A962" s="37">
        <v>0</v>
      </c>
      <c r="B962" s="38">
        <v>173</v>
      </c>
      <c r="C962" s="37">
        <f t="shared" si="14"/>
        <v>1.5931803629082526E-6</v>
      </c>
      <c r="D962" s="38" t="s">
        <v>2</v>
      </c>
      <c r="E962" s="38" t="s">
        <v>1471</v>
      </c>
      <c r="J962" s="38"/>
    </row>
    <row r="963" spans="1:10" x14ac:dyDescent="0.2">
      <c r="A963" s="37">
        <v>0</v>
      </c>
      <c r="B963" s="38">
        <v>164</v>
      </c>
      <c r="C963" s="37">
        <f t="shared" si="14"/>
        <v>1.5102981474968406E-6</v>
      </c>
      <c r="D963" s="38" t="s">
        <v>1</v>
      </c>
      <c r="E963" s="38" t="s">
        <v>1472</v>
      </c>
      <c r="J963" s="38"/>
    </row>
    <row r="964" spans="1:10" x14ac:dyDescent="0.2">
      <c r="A964" s="37">
        <v>0</v>
      </c>
      <c r="B964" s="38">
        <v>89</v>
      </c>
      <c r="C964" s="37">
        <f t="shared" si="14"/>
        <v>8.196130190684074E-7</v>
      </c>
      <c r="D964" s="38" t="s">
        <v>2</v>
      </c>
      <c r="E964" s="38" t="s">
        <v>1473</v>
      </c>
      <c r="J964" s="38"/>
    </row>
    <row r="965" spans="1:10" x14ac:dyDescent="0.2">
      <c r="A965" s="37">
        <v>0</v>
      </c>
      <c r="B965" s="38">
        <v>9</v>
      </c>
      <c r="C965" s="37">
        <f t="shared" si="14"/>
        <v>8.2882215411411989E-8</v>
      </c>
      <c r="D965" s="38" t="s">
        <v>2</v>
      </c>
      <c r="E965" s="38" t="s">
        <v>1474</v>
      </c>
      <c r="J965" s="38"/>
    </row>
    <row r="966" spans="1:10" x14ac:dyDescent="0.2">
      <c r="A966" s="37">
        <v>0</v>
      </c>
      <c r="B966" s="38">
        <v>5</v>
      </c>
      <c r="C966" s="37">
        <f t="shared" si="14"/>
        <v>4.6045675228562212E-8</v>
      </c>
      <c r="D966" s="38" t="s">
        <v>2</v>
      </c>
      <c r="E966" s="38" t="s">
        <v>1475</v>
      </c>
      <c r="J966" s="38"/>
    </row>
    <row r="967" spans="1:10" x14ac:dyDescent="0.2">
      <c r="A967" s="37">
        <v>0</v>
      </c>
      <c r="B967" s="38">
        <v>1</v>
      </c>
      <c r="C967" s="37">
        <f t="shared" si="14"/>
        <v>9.2091350457124424E-9</v>
      </c>
      <c r="D967" s="38" t="s">
        <v>2</v>
      </c>
      <c r="E967" s="38" t="s">
        <v>1476</v>
      </c>
      <c r="J967" s="38"/>
    </row>
    <row r="968" spans="1:10" x14ac:dyDescent="0.2">
      <c r="A968" s="37">
        <v>0</v>
      </c>
      <c r="B968" s="38">
        <v>1</v>
      </c>
      <c r="C968" s="37">
        <f t="shared" si="14"/>
        <v>9.2091350457124424E-9</v>
      </c>
      <c r="D968" s="38" t="s">
        <v>2</v>
      </c>
      <c r="E968" s="38" t="s">
        <v>1477</v>
      </c>
      <c r="J968" s="38"/>
    </row>
    <row r="969" spans="1:10" x14ac:dyDescent="0.2">
      <c r="A969" s="37">
        <v>0</v>
      </c>
      <c r="B969" s="38">
        <v>156</v>
      </c>
      <c r="C969" s="37">
        <f t="shared" ref="C969:C1032" si="15">B969/$B$8</f>
        <v>1.4366250671311412E-6</v>
      </c>
      <c r="D969" s="38" t="s">
        <v>1</v>
      </c>
      <c r="E969" s="38" t="s">
        <v>1478</v>
      </c>
      <c r="J969" s="38"/>
    </row>
    <row r="970" spans="1:10" x14ac:dyDescent="0.2">
      <c r="A970" s="37">
        <v>0</v>
      </c>
      <c r="B970" s="38">
        <v>92</v>
      </c>
      <c r="C970" s="37">
        <f t="shared" si="15"/>
        <v>8.4724042420554473E-7</v>
      </c>
      <c r="D970" s="38" t="s">
        <v>2</v>
      </c>
      <c r="E970" s="38" t="s">
        <v>1479</v>
      </c>
      <c r="J970" s="38"/>
    </row>
    <row r="971" spans="1:10" x14ac:dyDescent="0.2">
      <c r="A971" s="37">
        <v>0</v>
      </c>
      <c r="B971" s="38">
        <v>139</v>
      </c>
      <c r="C971" s="37">
        <f t="shared" si="15"/>
        <v>1.2800697713540295E-6</v>
      </c>
      <c r="D971" s="38" t="s">
        <v>1</v>
      </c>
      <c r="E971" s="38" t="s">
        <v>1480</v>
      </c>
      <c r="J971" s="38"/>
    </row>
    <row r="972" spans="1:10" x14ac:dyDescent="0.2">
      <c r="A972" s="37">
        <v>0</v>
      </c>
      <c r="B972" s="38">
        <v>38</v>
      </c>
      <c r="C972" s="37">
        <f t="shared" si="15"/>
        <v>3.4994713173707283E-7</v>
      </c>
      <c r="D972" s="38" t="s">
        <v>2</v>
      </c>
      <c r="E972" s="38" t="s">
        <v>1481</v>
      </c>
      <c r="J972" s="38"/>
    </row>
    <row r="973" spans="1:10" x14ac:dyDescent="0.2">
      <c r="A973" s="37">
        <v>0</v>
      </c>
      <c r="B973" s="38">
        <v>19</v>
      </c>
      <c r="C973" s="37">
        <f t="shared" si="15"/>
        <v>1.7497356586853641E-7</v>
      </c>
      <c r="D973" s="38" t="s">
        <v>2</v>
      </c>
      <c r="E973" s="38" t="s">
        <v>1482</v>
      </c>
      <c r="J973" s="38"/>
    </row>
    <row r="974" spans="1:10" x14ac:dyDescent="0.2">
      <c r="A974" s="37">
        <v>0</v>
      </c>
      <c r="B974" s="38">
        <v>12</v>
      </c>
      <c r="C974" s="37">
        <f t="shared" si="15"/>
        <v>1.1050962054854931E-7</v>
      </c>
      <c r="D974" s="38" t="s">
        <v>2</v>
      </c>
      <c r="E974" s="38" t="s">
        <v>1483</v>
      </c>
      <c r="J974" s="38"/>
    </row>
    <row r="975" spans="1:10" x14ac:dyDescent="0.2">
      <c r="A975" s="37">
        <v>0</v>
      </c>
      <c r="B975" s="38">
        <v>10</v>
      </c>
      <c r="C975" s="37">
        <f t="shared" si="15"/>
        <v>9.2091350457124424E-8</v>
      </c>
      <c r="D975" s="38" t="s">
        <v>2</v>
      </c>
      <c r="E975" s="38" t="s">
        <v>1484</v>
      </c>
      <c r="J975" s="38"/>
    </row>
    <row r="976" spans="1:10" x14ac:dyDescent="0.2">
      <c r="A976" s="37">
        <v>0</v>
      </c>
      <c r="B976" s="38">
        <v>9</v>
      </c>
      <c r="C976" s="37">
        <f t="shared" si="15"/>
        <v>8.2882215411411989E-8</v>
      </c>
      <c r="D976" s="38" t="s">
        <v>2</v>
      </c>
      <c r="E976" s="38" t="s">
        <v>1485</v>
      </c>
      <c r="J976" s="38"/>
    </row>
    <row r="977" spans="1:10" x14ac:dyDescent="0.2">
      <c r="A977" s="37">
        <v>0</v>
      </c>
      <c r="B977" s="38">
        <v>4</v>
      </c>
      <c r="C977" s="37">
        <f t="shared" si="15"/>
        <v>3.683654018284977E-8</v>
      </c>
      <c r="D977" s="38" t="s">
        <v>2</v>
      </c>
      <c r="E977" s="38" t="s">
        <v>1486</v>
      </c>
      <c r="J977" s="38"/>
    </row>
    <row r="978" spans="1:10" x14ac:dyDescent="0.2">
      <c r="A978" s="37">
        <v>0</v>
      </c>
      <c r="B978" s="38">
        <v>1</v>
      </c>
      <c r="C978" s="37">
        <f t="shared" si="15"/>
        <v>9.2091350457124424E-9</v>
      </c>
      <c r="D978" s="38" t="s">
        <v>2</v>
      </c>
      <c r="E978" s="38" t="s">
        <v>1487</v>
      </c>
      <c r="J978" s="38"/>
    </row>
    <row r="979" spans="1:10" x14ac:dyDescent="0.2">
      <c r="A979" s="37">
        <v>0</v>
      </c>
      <c r="B979" s="38">
        <v>131</v>
      </c>
      <c r="C979" s="37">
        <f t="shared" si="15"/>
        <v>1.20639669098833E-6</v>
      </c>
      <c r="D979" s="38" t="s">
        <v>1</v>
      </c>
      <c r="E979" s="38" t="s">
        <v>1488</v>
      </c>
      <c r="J979" s="38"/>
    </row>
    <row r="980" spans="1:10" x14ac:dyDescent="0.2">
      <c r="A980" s="37">
        <v>0</v>
      </c>
      <c r="B980" s="38">
        <v>131</v>
      </c>
      <c r="C980" s="37">
        <f t="shared" si="15"/>
        <v>1.20639669098833E-6</v>
      </c>
      <c r="D980" s="38" t="s">
        <v>2</v>
      </c>
      <c r="E980" s="38" t="s">
        <v>1489</v>
      </c>
      <c r="J980" s="38"/>
    </row>
    <row r="981" spans="1:10" x14ac:dyDescent="0.2">
      <c r="A981" s="37">
        <v>0</v>
      </c>
      <c r="B981" s="38">
        <v>70</v>
      </c>
      <c r="C981" s="37">
        <f t="shared" si="15"/>
        <v>6.4463945319987098E-7</v>
      </c>
      <c r="D981" s="38" t="s">
        <v>1</v>
      </c>
      <c r="E981" s="38" t="s">
        <v>1490</v>
      </c>
      <c r="J981" s="38"/>
    </row>
    <row r="982" spans="1:10" x14ac:dyDescent="0.2">
      <c r="A982" s="37">
        <v>0</v>
      </c>
      <c r="B982" s="38">
        <v>42</v>
      </c>
      <c r="C982" s="37">
        <f t="shared" si="15"/>
        <v>3.8678367191992257E-7</v>
      </c>
      <c r="D982" s="38" t="s">
        <v>2</v>
      </c>
      <c r="E982" s="38" t="s">
        <v>1491</v>
      </c>
      <c r="J982" s="38"/>
    </row>
    <row r="983" spans="1:10" x14ac:dyDescent="0.2">
      <c r="A983" s="37">
        <v>0</v>
      </c>
      <c r="B983" s="38">
        <v>20</v>
      </c>
      <c r="C983" s="37">
        <f t="shared" si="15"/>
        <v>1.8418270091424885E-7</v>
      </c>
      <c r="D983" s="38" t="s">
        <v>2</v>
      </c>
      <c r="E983" s="38" t="s">
        <v>1492</v>
      </c>
      <c r="J983" s="38"/>
    </row>
    <row r="984" spans="1:10" x14ac:dyDescent="0.2">
      <c r="A984" s="37">
        <v>0</v>
      </c>
      <c r="B984" s="38">
        <v>68</v>
      </c>
      <c r="C984" s="37">
        <f t="shared" si="15"/>
        <v>6.2622118310844606E-7</v>
      </c>
      <c r="D984" s="38" t="s">
        <v>1</v>
      </c>
      <c r="E984" s="38" t="s">
        <v>1493</v>
      </c>
      <c r="J984" s="38"/>
    </row>
    <row r="985" spans="1:10" x14ac:dyDescent="0.2">
      <c r="A985" s="37">
        <v>0</v>
      </c>
      <c r="B985" s="38">
        <v>20</v>
      </c>
      <c r="C985" s="37">
        <f t="shared" si="15"/>
        <v>1.8418270091424885E-7</v>
      </c>
      <c r="D985" s="38" t="s">
        <v>2</v>
      </c>
      <c r="E985" s="38" t="s">
        <v>1494</v>
      </c>
      <c r="J985" s="38"/>
    </row>
    <row r="986" spans="1:10" x14ac:dyDescent="0.2">
      <c r="A986" s="37">
        <v>0</v>
      </c>
      <c r="B986" s="38">
        <v>64</v>
      </c>
      <c r="C986" s="37">
        <f t="shared" si="15"/>
        <v>5.8938464292559632E-7</v>
      </c>
      <c r="D986" s="38" t="s">
        <v>1</v>
      </c>
      <c r="E986" s="38" t="s">
        <v>1495</v>
      </c>
      <c r="J986" s="38"/>
    </row>
    <row r="987" spans="1:10" x14ac:dyDescent="0.2">
      <c r="A987" s="37">
        <v>0</v>
      </c>
      <c r="B987" s="38">
        <v>5</v>
      </c>
      <c r="C987" s="37">
        <f t="shared" si="15"/>
        <v>4.6045675228562212E-8</v>
      </c>
      <c r="D987" s="38" t="s">
        <v>2</v>
      </c>
      <c r="E987" s="38" t="s">
        <v>1496</v>
      </c>
      <c r="J987" s="38"/>
    </row>
    <row r="988" spans="1:10" x14ac:dyDescent="0.2">
      <c r="A988" s="37">
        <v>0</v>
      </c>
      <c r="B988" s="38">
        <v>60</v>
      </c>
      <c r="C988" s="37">
        <f t="shared" si="15"/>
        <v>5.5254810274274657E-7</v>
      </c>
      <c r="D988" s="38" t="s">
        <v>1</v>
      </c>
      <c r="E988" s="38" t="s">
        <v>1497</v>
      </c>
      <c r="J988" s="38"/>
    </row>
    <row r="989" spans="1:10" x14ac:dyDescent="0.2">
      <c r="A989" s="37">
        <v>0</v>
      </c>
      <c r="B989" s="38">
        <v>60</v>
      </c>
      <c r="C989" s="37">
        <f t="shared" si="15"/>
        <v>5.5254810274274657E-7</v>
      </c>
      <c r="D989" s="38" t="s">
        <v>2</v>
      </c>
      <c r="E989" s="38" t="s">
        <v>1498</v>
      </c>
      <c r="J989" s="38"/>
    </row>
    <row r="990" spans="1:10" x14ac:dyDescent="0.2">
      <c r="A990" s="37">
        <v>0</v>
      </c>
      <c r="B990" s="38">
        <v>48</v>
      </c>
      <c r="C990" s="37">
        <f t="shared" si="15"/>
        <v>4.4203848219419724E-7</v>
      </c>
      <c r="D990" s="38" t="s">
        <v>1</v>
      </c>
      <c r="E990" s="38" t="s">
        <v>1499</v>
      </c>
      <c r="J990" s="38"/>
    </row>
    <row r="991" spans="1:10" x14ac:dyDescent="0.2">
      <c r="A991" s="37">
        <v>0</v>
      </c>
      <c r="B991" s="38">
        <v>8</v>
      </c>
      <c r="C991" s="37">
        <f t="shared" si="15"/>
        <v>7.367308036569954E-8</v>
      </c>
      <c r="D991" s="38" t="s">
        <v>2</v>
      </c>
      <c r="E991" s="38" t="s">
        <v>1500</v>
      </c>
      <c r="J991" s="38"/>
    </row>
    <row r="992" spans="1:10" x14ac:dyDescent="0.2">
      <c r="A992" s="37">
        <v>0</v>
      </c>
      <c r="B992" s="38">
        <v>45</v>
      </c>
      <c r="C992" s="37">
        <f t="shared" si="15"/>
        <v>4.144110770570599E-7</v>
      </c>
      <c r="D992" s="38" t="s">
        <v>1</v>
      </c>
      <c r="E992" s="38" t="s">
        <v>1501</v>
      </c>
      <c r="J992" s="38"/>
    </row>
    <row r="993" spans="1:10" x14ac:dyDescent="0.2">
      <c r="A993" s="37">
        <v>0</v>
      </c>
      <c r="B993" s="38">
        <v>34</v>
      </c>
      <c r="C993" s="37">
        <f t="shared" si="15"/>
        <v>3.1311059155422303E-7</v>
      </c>
      <c r="D993" s="38" t="s">
        <v>2</v>
      </c>
      <c r="E993" s="38" t="s">
        <v>1502</v>
      </c>
      <c r="J993" s="38"/>
    </row>
    <row r="994" spans="1:10" x14ac:dyDescent="0.2">
      <c r="A994" s="37">
        <v>0</v>
      </c>
      <c r="B994" s="38">
        <v>45</v>
      </c>
      <c r="C994" s="37">
        <f t="shared" si="15"/>
        <v>4.144110770570599E-7</v>
      </c>
      <c r="D994" s="38" t="s">
        <v>1</v>
      </c>
      <c r="E994" s="38" t="s">
        <v>1503</v>
      </c>
      <c r="J994" s="38"/>
    </row>
    <row r="995" spans="1:10" x14ac:dyDescent="0.2">
      <c r="A995" s="37">
        <v>0</v>
      </c>
      <c r="B995" s="38">
        <v>38</v>
      </c>
      <c r="C995" s="37">
        <f t="shared" si="15"/>
        <v>3.4994713173707283E-7</v>
      </c>
      <c r="D995" s="38" t="s">
        <v>2</v>
      </c>
      <c r="E995" s="38" t="s">
        <v>1504</v>
      </c>
      <c r="J995" s="38"/>
    </row>
    <row r="996" spans="1:10" x14ac:dyDescent="0.2">
      <c r="A996" s="37">
        <v>0</v>
      </c>
      <c r="B996" s="38">
        <v>43</v>
      </c>
      <c r="C996" s="37">
        <f t="shared" si="15"/>
        <v>3.9599280696563503E-7</v>
      </c>
      <c r="D996" s="38" t="s">
        <v>1</v>
      </c>
      <c r="E996" s="38" t="s">
        <v>1505</v>
      </c>
      <c r="J996" s="38"/>
    </row>
    <row r="997" spans="1:10" x14ac:dyDescent="0.2">
      <c r="A997" s="37">
        <v>0</v>
      </c>
      <c r="B997" s="38">
        <v>43</v>
      </c>
      <c r="C997" s="37">
        <f t="shared" si="15"/>
        <v>3.9599280696563503E-7</v>
      </c>
      <c r="D997" s="38" t="s">
        <v>2</v>
      </c>
      <c r="E997" s="38" t="s">
        <v>1506</v>
      </c>
      <c r="J997" s="38"/>
    </row>
    <row r="998" spans="1:10" x14ac:dyDescent="0.2">
      <c r="A998" s="37">
        <v>0</v>
      </c>
      <c r="B998" s="38">
        <v>42</v>
      </c>
      <c r="C998" s="37">
        <f t="shared" si="15"/>
        <v>3.8678367191992257E-7</v>
      </c>
      <c r="D998" s="38" t="s">
        <v>1</v>
      </c>
      <c r="E998" s="38" t="s">
        <v>1507</v>
      </c>
      <c r="J998" s="38"/>
    </row>
    <row r="999" spans="1:10" x14ac:dyDescent="0.2">
      <c r="A999" s="37">
        <v>0</v>
      </c>
      <c r="B999" s="38">
        <v>38</v>
      </c>
      <c r="C999" s="37">
        <f t="shared" si="15"/>
        <v>3.4994713173707283E-7</v>
      </c>
      <c r="D999" s="38" t="s">
        <v>1</v>
      </c>
      <c r="E999" s="38" t="s">
        <v>1508</v>
      </c>
      <c r="J999" s="38"/>
    </row>
    <row r="1000" spans="1:10" x14ac:dyDescent="0.2">
      <c r="A1000" s="37">
        <v>0</v>
      </c>
      <c r="B1000" s="38">
        <v>37</v>
      </c>
      <c r="C1000" s="37">
        <f t="shared" si="15"/>
        <v>3.4073799669136036E-7</v>
      </c>
      <c r="D1000" s="38" t="s">
        <v>1</v>
      </c>
      <c r="E1000" s="38" t="s">
        <v>1509</v>
      </c>
      <c r="J1000" s="38"/>
    </row>
    <row r="1001" spans="1:10" x14ac:dyDescent="0.2">
      <c r="A1001" s="37">
        <v>0</v>
      </c>
      <c r="B1001" s="38">
        <v>37</v>
      </c>
      <c r="C1001" s="37">
        <f t="shared" si="15"/>
        <v>3.4073799669136036E-7</v>
      </c>
      <c r="D1001" s="38" t="s">
        <v>2</v>
      </c>
      <c r="E1001" s="38" t="s">
        <v>1510</v>
      </c>
      <c r="J1001" s="38"/>
    </row>
    <row r="1002" spans="1:10" x14ac:dyDescent="0.2">
      <c r="A1002" s="37">
        <v>0</v>
      </c>
      <c r="B1002" s="38">
        <v>37</v>
      </c>
      <c r="C1002" s="37">
        <f t="shared" si="15"/>
        <v>3.4073799669136036E-7</v>
      </c>
      <c r="D1002" s="38" t="s">
        <v>1</v>
      </c>
      <c r="E1002" s="38" t="s">
        <v>1511</v>
      </c>
      <c r="J1002" s="38"/>
    </row>
    <row r="1003" spans="1:10" x14ac:dyDescent="0.2">
      <c r="A1003" s="37">
        <v>0</v>
      </c>
      <c r="B1003" s="38">
        <v>16</v>
      </c>
      <c r="C1003" s="37">
        <f t="shared" si="15"/>
        <v>1.4734616073139908E-7</v>
      </c>
      <c r="D1003" s="38" t="s">
        <v>2</v>
      </c>
      <c r="E1003" s="38" t="s">
        <v>1512</v>
      </c>
      <c r="J1003" s="38"/>
    </row>
    <row r="1004" spans="1:10" x14ac:dyDescent="0.2">
      <c r="A1004" s="37">
        <v>0</v>
      </c>
      <c r="B1004" s="38">
        <v>8</v>
      </c>
      <c r="C1004" s="37">
        <f t="shared" si="15"/>
        <v>7.367308036569954E-8</v>
      </c>
      <c r="D1004" s="38" t="s">
        <v>2</v>
      </c>
      <c r="E1004" s="38" t="s">
        <v>1513</v>
      </c>
      <c r="J1004" s="38"/>
    </row>
    <row r="1005" spans="1:10" x14ac:dyDescent="0.2">
      <c r="A1005" s="37">
        <v>0</v>
      </c>
      <c r="B1005" s="38">
        <v>7</v>
      </c>
      <c r="C1005" s="37">
        <f t="shared" si="15"/>
        <v>6.4463945319987104E-8</v>
      </c>
      <c r="D1005" s="38" t="s">
        <v>2</v>
      </c>
      <c r="E1005" s="38" t="s">
        <v>1514</v>
      </c>
      <c r="J1005" s="38"/>
    </row>
    <row r="1006" spans="1:10" x14ac:dyDescent="0.2">
      <c r="A1006" s="37">
        <v>0</v>
      </c>
      <c r="B1006" s="38">
        <v>1</v>
      </c>
      <c r="C1006" s="37">
        <f t="shared" si="15"/>
        <v>9.2091350457124424E-9</v>
      </c>
      <c r="D1006" s="38" t="s">
        <v>2</v>
      </c>
      <c r="E1006" s="38" t="s">
        <v>1515</v>
      </c>
      <c r="J1006" s="38"/>
    </row>
    <row r="1007" spans="1:10" x14ac:dyDescent="0.2">
      <c r="A1007" s="37">
        <v>0</v>
      </c>
      <c r="B1007" s="38">
        <v>1</v>
      </c>
      <c r="C1007" s="37">
        <f t="shared" si="15"/>
        <v>9.2091350457124424E-9</v>
      </c>
      <c r="D1007" s="38" t="s">
        <v>2</v>
      </c>
      <c r="E1007" s="38" t="s">
        <v>1516</v>
      </c>
      <c r="J1007" s="38"/>
    </row>
    <row r="1008" spans="1:10" x14ac:dyDescent="0.2">
      <c r="A1008" s="37">
        <v>0</v>
      </c>
      <c r="B1008" s="38">
        <v>36</v>
      </c>
      <c r="C1008" s="37">
        <f t="shared" si="15"/>
        <v>3.3152886164564795E-7</v>
      </c>
      <c r="D1008" s="38" t="s">
        <v>1</v>
      </c>
      <c r="E1008" s="38" t="s">
        <v>1517</v>
      </c>
      <c r="J1008" s="38"/>
    </row>
    <row r="1009" spans="1:10" x14ac:dyDescent="0.2">
      <c r="A1009" s="37">
        <v>0</v>
      </c>
      <c r="B1009" s="38">
        <v>21</v>
      </c>
      <c r="C1009" s="37">
        <f t="shared" si="15"/>
        <v>1.9339183595996128E-7</v>
      </c>
      <c r="D1009" s="38" t="s">
        <v>2</v>
      </c>
      <c r="E1009" s="38" t="s">
        <v>1518</v>
      </c>
      <c r="J1009" s="38"/>
    </row>
    <row r="1010" spans="1:10" x14ac:dyDescent="0.2">
      <c r="A1010" s="37">
        <v>0</v>
      </c>
      <c r="B1010" s="38">
        <v>35</v>
      </c>
      <c r="C1010" s="37">
        <f t="shared" si="15"/>
        <v>3.2231972659993549E-7</v>
      </c>
      <c r="D1010" s="38" t="s">
        <v>1</v>
      </c>
      <c r="E1010" s="38" t="s">
        <v>1519</v>
      </c>
      <c r="J1010" s="38"/>
    </row>
    <row r="1011" spans="1:10" x14ac:dyDescent="0.2">
      <c r="A1011" s="37">
        <v>0</v>
      </c>
      <c r="B1011" s="38">
        <v>35</v>
      </c>
      <c r="C1011" s="37">
        <f t="shared" si="15"/>
        <v>3.2231972659993549E-7</v>
      </c>
      <c r="D1011" s="38" t="s">
        <v>1</v>
      </c>
      <c r="E1011" s="38" t="s">
        <v>1520</v>
      </c>
      <c r="J1011" s="38"/>
    </row>
    <row r="1012" spans="1:10" x14ac:dyDescent="0.2">
      <c r="A1012" s="37">
        <v>0</v>
      </c>
      <c r="B1012" s="38">
        <v>34</v>
      </c>
      <c r="C1012" s="37">
        <f t="shared" si="15"/>
        <v>3.1311059155422303E-7</v>
      </c>
      <c r="D1012" s="38" t="s">
        <v>1</v>
      </c>
      <c r="E1012" s="38" t="s">
        <v>1521</v>
      </c>
      <c r="J1012" s="38"/>
    </row>
    <row r="1013" spans="1:10" x14ac:dyDescent="0.2">
      <c r="A1013" s="37">
        <v>0</v>
      </c>
      <c r="B1013" s="38">
        <v>6</v>
      </c>
      <c r="C1013" s="37">
        <f t="shared" si="15"/>
        <v>5.5254810274274655E-8</v>
      </c>
      <c r="D1013" s="38" t="s">
        <v>2</v>
      </c>
      <c r="E1013" s="38" t="s">
        <v>1522</v>
      </c>
      <c r="J1013" s="38"/>
    </row>
    <row r="1014" spans="1:10" x14ac:dyDescent="0.2">
      <c r="A1014" s="37">
        <v>0</v>
      </c>
      <c r="B1014" s="38">
        <v>32</v>
      </c>
      <c r="C1014" s="37">
        <f t="shared" si="15"/>
        <v>2.9469232146279816E-7</v>
      </c>
      <c r="D1014" s="38" t="s">
        <v>1</v>
      </c>
      <c r="E1014" s="38" t="s">
        <v>1523</v>
      </c>
      <c r="J1014" s="38"/>
    </row>
    <row r="1015" spans="1:10" x14ac:dyDescent="0.2">
      <c r="A1015" s="37">
        <v>0</v>
      </c>
      <c r="B1015" s="38">
        <v>32</v>
      </c>
      <c r="C1015" s="37">
        <f t="shared" si="15"/>
        <v>2.9469232146279816E-7</v>
      </c>
      <c r="D1015" s="38" t="s">
        <v>2</v>
      </c>
      <c r="E1015" s="38" t="s">
        <v>1524</v>
      </c>
      <c r="J1015" s="38"/>
    </row>
    <row r="1016" spans="1:10" x14ac:dyDescent="0.2">
      <c r="A1016" s="37">
        <v>0</v>
      </c>
      <c r="B1016" s="38">
        <v>31</v>
      </c>
      <c r="C1016" s="37">
        <f t="shared" si="15"/>
        <v>2.8548318641708575E-7</v>
      </c>
      <c r="D1016" s="38" t="s">
        <v>1</v>
      </c>
      <c r="E1016" s="38" t="s">
        <v>1525</v>
      </c>
      <c r="J1016" s="38"/>
    </row>
    <row r="1017" spans="1:10" x14ac:dyDescent="0.2">
      <c r="A1017" s="37">
        <v>0</v>
      </c>
      <c r="B1017" s="38">
        <v>31</v>
      </c>
      <c r="C1017" s="37">
        <f t="shared" si="15"/>
        <v>2.8548318641708575E-7</v>
      </c>
      <c r="D1017" s="38" t="s">
        <v>2</v>
      </c>
      <c r="E1017" s="38" t="s">
        <v>1526</v>
      </c>
      <c r="J1017" s="38"/>
    </row>
    <row r="1018" spans="1:10" x14ac:dyDescent="0.2">
      <c r="A1018" s="37">
        <v>0</v>
      </c>
      <c r="B1018" s="38">
        <v>31</v>
      </c>
      <c r="C1018" s="37">
        <f t="shared" si="15"/>
        <v>2.8548318641708575E-7</v>
      </c>
      <c r="D1018" s="38" t="s">
        <v>1</v>
      </c>
      <c r="E1018" s="38" t="s">
        <v>1527</v>
      </c>
      <c r="J1018" s="38"/>
    </row>
    <row r="1019" spans="1:10" x14ac:dyDescent="0.2">
      <c r="A1019" s="37">
        <v>0</v>
      </c>
      <c r="B1019" s="38">
        <v>9</v>
      </c>
      <c r="C1019" s="37">
        <f t="shared" si="15"/>
        <v>8.2882215411411989E-8</v>
      </c>
      <c r="D1019" s="38" t="s">
        <v>2</v>
      </c>
      <c r="E1019" s="38" t="s">
        <v>1528</v>
      </c>
      <c r="J1019" s="38"/>
    </row>
    <row r="1020" spans="1:10" x14ac:dyDescent="0.2">
      <c r="A1020" s="37">
        <v>0</v>
      </c>
      <c r="B1020" s="38">
        <v>30</v>
      </c>
      <c r="C1020" s="37">
        <f t="shared" si="15"/>
        <v>2.7627405137137329E-7</v>
      </c>
      <c r="D1020" s="38" t="s">
        <v>1</v>
      </c>
      <c r="E1020" s="38" t="s">
        <v>1529</v>
      </c>
      <c r="J1020" s="38"/>
    </row>
    <row r="1021" spans="1:10" x14ac:dyDescent="0.2">
      <c r="A1021" s="37">
        <v>0</v>
      </c>
      <c r="B1021" s="38">
        <v>13</v>
      </c>
      <c r="C1021" s="37">
        <f t="shared" si="15"/>
        <v>1.1971875559426175E-7</v>
      </c>
      <c r="D1021" s="38" t="s">
        <v>2</v>
      </c>
      <c r="E1021" s="38" t="s">
        <v>1530</v>
      </c>
      <c r="J1021" s="38"/>
    </row>
    <row r="1022" spans="1:10" x14ac:dyDescent="0.2">
      <c r="A1022" s="37">
        <v>0</v>
      </c>
      <c r="B1022" s="38">
        <v>2</v>
      </c>
      <c r="C1022" s="37">
        <f t="shared" si="15"/>
        <v>1.8418270091424885E-8</v>
      </c>
      <c r="D1022" s="38" t="s">
        <v>2</v>
      </c>
      <c r="E1022" s="38" t="s">
        <v>1531</v>
      </c>
      <c r="J1022" s="38"/>
    </row>
    <row r="1023" spans="1:10" x14ac:dyDescent="0.2">
      <c r="A1023" s="37">
        <v>0</v>
      </c>
      <c r="B1023" s="38">
        <v>29</v>
      </c>
      <c r="C1023" s="37">
        <f t="shared" si="15"/>
        <v>2.6706491632566082E-7</v>
      </c>
      <c r="D1023" s="38" t="s">
        <v>1</v>
      </c>
      <c r="E1023" s="38" t="s">
        <v>1532</v>
      </c>
      <c r="J1023" s="38"/>
    </row>
    <row r="1024" spans="1:10" x14ac:dyDescent="0.2">
      <c r="A1024" s="37">
        <v>0</v>
      </c>
      <c r="B1024" s="38">
        <v>22</v>
      </c>
      <c r="C1024" s="37">
        <f t="shared" si="15"/>
        <v>2.0260097100567375E-7</v>
      </c>
      <c r="D1024" s="38" t="s">
        <v>2</v>
      </c>
      <c r="E1024" s="38" t="s">
        <v>1533</v>
      </c>
      <c r="J1024" s="38"/>
    </row>
    <row r="1025" spans="1:10" x14ac:dyDescent="0.2">
      <c r="A1025" s="37">
        <v>0</v>
      </c>
      <c r="B1025" s="38">
        <v>28</v>
      </c>
      <c r="C1025" s="37">
        <f t="shared" si="15"/>
        <v>2.5785578127994842E-7</v>
      </c>
      <c r="D1025" s="38" t="s">
        <v>1</v>
      </c>
      <c r="E1025" s="38" t="s">
        <v>1534</v>
      </c>
      <c r="J1025" s="38"/>
    </row>
    <row r="1026" spans="1:10" x14ac:dyDescent="0.2">
      <c r="A1026" s="37">
        <v>0</v>
      </c>
      <c r="B1026" s="38">
        <v>27</v>
      </c>
      <c r="C1026" s="37">
        <f t="shared" si="15"/>
        <v>2.4864664623423595E-7</v>
      </c>
      <c r="D1026" s="38" t="s">
        <v>1</v>
      </c>
      <c r="E1026" s="38" t="s">
        <v>1535</v>
      </c>
      <c r="J1026" s="38"/>
    </row>
    <row r="1027" spans="1:10" x14ac:dyDescent="0.2">
      <c r="A1027" s="37">
        <v>0</v>
      </c>
      <c r="B1027" s="38">
        <v>27</v>
      </c>
      <c r="C1027" s="37">
        <f t="shared" si="15"/>
        <v>2.4864664623423595E-7</v>
      </c>
      <c r="D1027" s="38" t="s">
        <v>2</v>
      </c>
      <c r="E1027" s="38" t="s">
        <v>1536</v>
      </c>
      <c r="J1027" s="38"/>
    </row>
    <row r="1028" spans="1:10" x14ac:dyDescent="0.2">
      <c r="A1028" s="37">
        <v>0</v>
      </c>
      <c r="B1028" s="38">
        <v>27</v>
      </c>
      <c r="C1028" s="37">
        <f t="shared" si="15"/>
        <v>2.4864664623423595E-7</v>
      </c>
      <c r="D1028" s="38" t="s">
        <v>1</v>
      </c>
      <c r="E1028" s="38" t="s">
        <v>1537</v>
      </c>
      <c r="J1028" s="38"/>
    </row>
    <row r="1029" spans="1:10" x14ac:dyDescent="0.2">
      <c r="A1029" s="37">
        <v>0</v>
      </c>
      <c r="B1029" s="38">
        <v>17</v>
      </c>
      <c r="C1029" s="37">
        <f t="shared" si="15"/>
        <v>1.5655529577711152E-7</v>
      </c>
      <c r="D1029" s="38" t="s">
        <v>2</v>
      </c>
      <c r="E1029" s="38" t="s">
        <v>1538</v>
      </c>
      <c r="J1029" s="38"/>
    </row>
    <row r="1030" spans="1:10" x14ac:dyDescent="0.2">
      <c r="A1030" s="37">
        <v>0</v>
      </c>
      <c r="B1030" s="38">
        <v>27</v>
      </c>
      <c r="C1030" s="37">
        <f t="shared" si="15"/>
        <v>2.4864664623423595E-7</v>
      </c>
      <c r="D1030" s="38" t="s">
        <v>1</v>
      </c>
      <c r="E1030" s="38" t="s">
        <v>1539</v>
      </c>
      <c r="J1030" s="38"/>
    </row>
    <row r="1031" spans="1:10" x14ac:dyDescent="0.2">
      <c r="A1031" s="37">
        <v>0</v>
      </c>
      <c r="B1031" s="38">
        <v>24</v>
      </c>
      <c r="C1031" s="37">
        <f t="shared" si="15"/>
        <v>2.2101924109709862E-7</v>
      </c>
      <c r="D1031" s="38" t="s">
        <v>1</v>
      </c>
      <c r="E1031" s="38" t="s">
        <v>1540</v>
      </c>
      <c r="J1031" s="38"/>
    </row>
    <row r="1032" spans="1:10" x14ac:dyDescent="0.2">
      <c r="A1032" s="37">
        <v>0</v>
      </c>
      <c r="B1032" s="38">
        <v>24</v>
      </c>
      <c r="C1032" s="37">
        <f t="shared" si="15"/>
        <v>2.2101924109709862E-7</v>
      </c>
      <c r="D1032" s="38" t="s">
        <v>2</v>
      </c>
      <c r="E1032" s="38" t="s">
        <v>1541</v>
      </c>
      <c r="J1032" s="38"/>
    </row>
    <row r="1033" spans="1:10" x14ac:dyDescent="0.2">
      <c r="A1033" s="37">
        <v>0</v>
      </c>
      <c r="B1033" s="38">
        <v>23</v>
      </c>
      <c r="C1033" s="37">
        <f t="shared" ref="C1033:C1096" si="16">B1033/$B$8</f>
        <v>2.1181010605138618E-7</v>
      </c>
      <c r="D1033" s="38" t="s">
        <v>1</v>
      </c>
      <c r="E1033" s="38" t="s">
        <v>1542</v>
      </c>
      <c r="J1033" s="38"/>
    </row>
    <row r="1034" spans="1:10" x14ac:dyDescent="0.2">
      <c r="A1034" s="37">
        <v>0</v>
      </c>
      <c r="B1034" s="38">
        <v>23</v>
      </c>
      <c r="C1034" s="37">
        <f t="shared" si="16"/>
        <v>2.1181010605138618E-7</v>
      </c>
      <c r="D1034" s="38" t="s">
        <v>2</v>
      </c>
      <c r="E1034" s="38" t="s">
        <v>1543</v>
      </c>
      <c r="J1034" s="38"/>
    </row>
    <row r="1035" spans="1:10" x14ac:dyDescent="0.2">
      <c r="A1035" s="37">
        <v>0</v>
      </c>
      <c r="B1035" s="38">
        <v>22</v>
      </c>
      <c r="C1035" s="37">
        <f t="shared" si="16"/>
        <v>2.0260097100567375E-7</v>
      </c>
      <c r="D1035" s="38" t="s">
        <v>1</v>
      </c>
      <c r="E1035" s="38" t="s">
        <v>1544</v>
      </c>
      <c r="J1035" s="38"/>
    </row>
    <row r="1036" spans="1:10" x14ac:dyDescent="0.2">
      <c r="A1036" s="37">
        <v>0</v>
      </c>
      <c r="B1036" s="38">
        <v>22</v>
      </c>
      <c r="C1036" s="37">
        <f t="shared" si="16"/>
        <v>2.0260097100567375E-7</v>
      </c>
      <c r="D1036" s="38" t="s">
        <v>2</v>
      </c>
      <c r="E1036" s="38" t="s">
        <v>1545</v>
      </c>
      <c r="J1036" s="38"/>
    </row>
    <row r="1037" spans="1:10" x14ac:dyDescent="0.2">
      <c r="A1037" s="37">
        <v>0</v>
      </c>
      <c r="B1037" s="38">
        <v>21</v>
      </c>
      <c r="C1037" s="37">
        <f t="shared" si="16"/>
        <v>1.9339183595996128E-7</v>
      </c>
      <c r="D1037" s="38" t="s">
        <v>1</v>
      </c>
      <c r="E1037" s="38" t="s">
        <v>1546</v>
      </c>
      <c r="J1037" s="38"/>
    </row>
    <row r="1038" spans="1:10" x14ac:dyDescent="0.2">
      <c r="A1038" s="37">
        <v>0</v>
      </c>
      <c r="B1038" s="38">
        <v>21</v>
      </c>
      <c r="C1038" s="37">
        <f t="shared" si="16"/>
        <v>1.9339183595996128E-7</v>
      </c>
      <c r="D1038" s="38" t="s">
        <v>2</v>
      </c>
      <c r="E1038" s="38" t="s">
        <v>1547</v>
      </c>
      <c r="J1038" s="38"/>
    </row>
    <row r="1039" spans="1:10" x14ac:dyDescent="0.2">
      <c r="A1039" s="37">
        <v>0</v>
      </c>
      <c r="B1039" s="38">
        <v>20</v>
      </c>
      <c r="C1039" s="37">
        <f t="shared" si="16"/>
        <v>1.8418270091424885E-7</v>
      </c>
      <c r="D1039" s="38" t="s">
        <v>1</v>
      </c>
      <c r="E1039" s="38" t="s">
        <v>1548</v>
      </c>
      <c r="J1039" s="38"/>
    </row>
    <row r="1040" spans="1:10" x14ac:dyDescent="0.2">
      <c r="A1040" s="37">
        <v>0</v>
      </c>
      <c r="B1040" s="38">
        <v>20</v>
      </c>
      <c r="C1040" s="37">
        <f t="shared" si="16"/>
        <v>1.8418270091424885E-7</v>
      </c>
      <c r="D1040" s="38" t="s">
        <v>2</v>
      </c>
      <c r="E1040" s="38" t="s">
        <v>1549</v>
      </c>
      <c r="J1040" s="38"/>
    </row>
    <row r="1041" spans="1:10" x14ac:dyDescent="0.2">
      <c r="A1041" s="37">
        <v>0</v>
      </c>
      <c r="B1041" s="38">
        <v>19</v>
      </c>
      <c r="C1041" s="37">
        <f t="shared" si="16"/>
        <v>1.7497356586853641E-7</v>
      </c>
      <c r="D1041" s="38" t="s">
        <v>1</v>
      </c>
      <c r="E1041" s="38" t="s">
        <v>1550</v>
      </c>
      <c r="J1041" s="38"/>
    </row>
    <row r="1042" spans="1:10" x14ac:dyDescent="0.2">
      <c r="A1042" s="37">
        <v>0</v>
      </c>
      <c r="B1042" s="38">
        <v>13</v>
      </c>
      <c r="C1042" s="37">
        <f t="shared" si="16"/>
        <v>1.1971875559426175E-7</v>
      </c>
      <c r="D1042" s="38" t="s">
        <v>2</v>
      </c>
      <c r="E1042" s="38" t="s">
        <v>1551</v>
      </c>
      <c r="J1042" s="38"/>
    </row>
    <row r="1043" spans="1:10" x14ac:dyDescent="0.2">
      <c r="A1043" s="37">
        <v>0</v>
      </c>
      <c r="B1043" s="38">
        <v>18</v>
      </c>
      <c r="C1043" s="37">
        <f t="shared" si="16"/>
        <v>1.6576443082282398E-7</v>
      </c>
      <c r="D1043" s="38" t="s">
        <v>1</v>
      </c>
      <c r="E1043" s="38" t="s">
        <v>1552</v>
      </c>
      <c r="J1043" s="38"/>
    </row>
    <row r="1044" spans="1:10" x14ac:dyDescent="0.2">
      <c r="A1044" s="37">
        <v>0</v>
      </c>
      <c r="B1044" s="38">
        <v>17</v>
      </c>
      <c r="C1044" s="37">
        <f t="shared" si="16"/>
        <v>1.5655529577711152E-7</v>
      </c>
      <c r="D1044" s="38" t="s">
        <v>1</v>
      </c>
      <c r="E1044" s="38" t="s">
        <v>1553</v>
      </c>
      <c r="J1044" s="38"/>
    </row>
    <row r="1045" spans="1:10" x14ac:dyDescent="0.2">
      <c r="A1045" s="37">
        <v>0</v>
      </c>
      <c r="B1045" s="38">
        <v>15</v>
      </c>
      <c r="C1045" s="37">
        <f t="shared" si="16"/>
        <v>1.3813702568568664E-7</v>
      </c>
      <c r="D1045" s="38" t="s">
        <v>1</v>
      </c>
      <c r="E1045" s="38" t="s">
        <v>1554</v>
      </c>
      <c r="J1045" s="38"/>
    </row>
    <row r="1046" spans="1:10" x14ac:dyDescent="0.2">
      <c r="A1046" s="37">
        <v>0</v>
      </c>
      <c r="B1046" s="38">
        <v>15</v>
      </c>
      <c r="C1046" s="37">
        <f t="shared" si="16"/>
        <v>1.3813702568568664E-7</v>
      </c>
      <c r="D1046" s="38" t="s">
        <v>2</v>
      </c>
      <c r="E1046" s="38" t="s">
        <v>1555</v>
      </c>
      <c r="J1046" s="38"/>
    </row>
    <row r="1047" spans="1:10" x14ac:dyDescent="0.2">
      <c r="A1047" s="37">
        <v>0</v>
      </c>
      <c r="B1047" s="38">
        <v>15</v>
      </c>
      <c r="C1047" s="37">
        <f t="shared" si="16"/>
        <v>1.3813702568568664E-7</v>
      </c>
      <c r="D1047" s="38" t="s">
        <v>1</v>
      </c>
      <c r="E1047" s="38" t="s">
        <v>1556</v>
      </c>
      <c r="J1047" s="38"/>
    </row>
    <row r="1048" spans="1:10" x14ac:dyDescent="0.2">
      <c r="A1048" s="37">
        <v>0</v>
      </c>
      <c r="B1048" s="38">
        <v>15</v>
      </c>
      <c r="C1048" s="37">
        <f t="shared" si="16"/>
        <v>1.3813702568568664E-7</v>
      </c>
      <c r="D1048" s="38" t="s">
        <v>1</v>
      </c>
      <c r="E1048" s="38" t="s">
        <v>1557</v>
      </c>
      <c r="J1048" s="38"/>
    </row>
    <row r="1049" spans="1:10" x14ac:dyDescent="0.2">
      <c r="A1049" s="37">
        <v>0</v>
      </c>
      <c r="B1049" s="38">
        <v>14</v>
      </c>
      <c r="C1049" s="37">
        <f t="shared" si="16"/>
        <v>1.2892789063997421E-7</v>
      </c>
      <c r="D1049" s="38" t="s">
        <v>1</v>
      </c>
      <c r="E1049" s="38" t="s">
        <v>1558</v>
      </c>
      <c r="J1049" s="38"/>
    </row>
    <row r="1050" spans="1:10" x14ac:dyDescent="0.2">
      <c r="A1050" s="37">
        <v>0</v>
      </c>
      <c r="B1050" s="38">
        <v>14</v>
      </c>
      <c r="C1050" s="37">
        <f t="shared" si="16"/>
        <v>1.2892789063997421E-7</v>
      </c>
      <c r="D1050" s="38" t="s">
        <v>2</v>
      </c>
      <c r="E1050" s="38" t="s">
        <v>1559</v>
      </c>
      <c r="J1050" s="38"/>
    </row>
    <row r="1051" spans="1:10" x14ac:dyDescent="0.2">
      <c r="A1051" s="37">
        <v>0</v>
      </c>
      <c r="B1051" s="38">
        <v>13</v>
      </c>
      <c r="C1051" s="37">
        <f t="shared" si="16"/>
        <v>1.1971875559426175E-7</v>
      </c>
      <c r="D1051" s="38" t="s">
        <v>1</v>
      </c>
      <c r="E1051" s="38" t="s">
        <v>1560</v>
      </c>
      <c r="J1051" s="38"/>
    </row>
    <row r="1052" spans="1:10" x14ac:dyDescent="0.2">
      <c r="A1052" s="37">
        <v>0</v>
      </c>
      <c r="B1052" s="38">
        <v>13</v>
      </c>
      <c r="C1052" s="37">
        <f t="shared" si="16"/>
        <v>1.1971875559426175E-7</v>
      </c>
      <c r="D1052" s="38" t="s">
        <v>2</v>
      </c>
      <c r="E1052" s="38" t="s">
        <v>1561</v>
      </c>
      <c r="J1052" s="38"/>
    </row>
    <row r="1053" spans="1:10" x14ac:dyDescent="0.2">
      <c r="A1053" s="37">
        <v>0</v>
      </c>
      <c r="B1053" s="38">
        <v>13</v>
      </c>
      <c r="C1053" s="37">
        <f t="shared" si="16"/>
        <v>1.1971875559426175E-7</v>
      </c>
      <c r="D1053" s="38" t="s">
        <v>1</v>
      </c>
      <c r="E1053" s="38" t="s">
        <v>1562</v>
      </c>
      <c r="J1053" s="38"/>
    </row>
    <row r="1054" spans="1:10" x14ac:dyDescent="0.2">
      <c r="A1054" s="37">
        <v>0</v>
      </c>
      <c r="B1054" s="38">
        <v>13</v>
      </c>
      <c r="C1054" s="37">
        <f t="shared" si="16"/>
        <v>1.1971875559426175E-7</v>
      </c>
      <c r="D1054" s="38" t="s">
        <v>2</v>
      </c>
      <c r="E1054" s="38" t="s">
        <v>1563</v>
      </c>
      <c r="J1054" s="38"/>
    </row>
    <row r="1055" spans="1:10" x14ac:dyDescent="0.2">
      <c r="A1055" s="37">
        <v>0</v>
      </c>
      <c r="B1055" s="38">
        <v>12</v>
      </c>
      <c r="C1055" s="37">
        <f t="shared" si="16"/>
        <v>1.1050962054854931E-7</v>
      </c>
      <c r="D1055" s="38" t="s">
        <v>1</v>
      </c>
      <c r="E1055" s="38" t="s">
        <v>1564</v>
      </c>
      <c r="J1055" s="38"/>
    </row>
    <row r="1056" spans="1:10" x14ac:dyDescent="0.2">
      <c r="A1056" s="37">
        <v>0</v>
      </c>
      <c r="B1056" s="38">
        <v>12</v>
      </c>
      <c r="C1056" s="37">
        <f t="shared" si="16"/>
        <v>1.1050962054854931E-7</v>
      </c>
      <c r="D1056" s="38" t="s">
        <v>2</v>
      </c>
      <c r="E1056" s="38" t="s">
        <v>1565</v>
      </c>
      <c r="J1056" s="38"/>
    </row>
    <row r="1057" spans="1:10" x14ac:dyDescent="0.2">
      <c r="A1057" s="37">
        <v>0</v>
      </c>
      <c r="B1057" s="38">
        <v>12</v>
      </c>
      <c r="C1057" s="37">
        <f t="shared" si="16"/>
        <v>1.1050962054854931E-7</v>
      </c>
      <c r="D1057" s="38" t="s">
        <v>1</v>
      </c>
      <c r="E1057" s="38" t="s">
        <v>1566</v>
      </c>
      <c r="J1057" s="38"/>
    </row>
    <row r="1058" spans="1:10" x14ac:dyDescent="0.2">
      <c r="A1058" s="37">
        <v>0</v>
      </c>
      <c r="B1058" s="38">
        <v>12</v>
      </c>
      <c r="C1058" s="37">
        <f t="shared" si="16"/>
        <v>1.1050962054854931E-7</v>
      </c>
      <c r="D1058" s="38" t="s">
        <v>2</v>
      </c>
      <c r="E1058" s="38" t="s">
        <v>1567</v>
      </c>
      <c r="J1058" s="38"/>
    </row>
    <row r="1059" spans="1:10" x14ac:dyDescent="0.2">
      <c r="A1059" s="37">
        <v>0</v>
      </c>
      <c r="B1059" s="38">
        <v>11</v>
      </c>
      <c r="C1059" s="37">
        <f t="shared" si="16"/>
        <v>1.0130048550283687E-7</v>
      </c>
      <c r="D1059" s="38" t="s">
        <v>1</v>
      </c>
      <c r="E1059" s="38" t="s">
        <v>1568</v>
      </c>
      <c r="J1059" s="38"/>
    </row>
    <row r="1060" spans="1:10" x14ac:dyDescent="0.2">
      <c r="A1060" s="37">
        <v>0</v>
      </c>
      <c r="B1060" s="38">
        <v>11</v>
      </c>
      <c r="C1060" s="37">
        <f t="shared" si="16"/>
        <v>1.0130048550283687E-7</v>
      </c>
      <c r="D1060" s="38" t="s">
        <v>2</v>
      </c>
      <c r="E1060" s="38" t="s">
        <v>1569</v>
      </c>
      <c r="J1060" s="38"/>
    </row>
    <row r="1061" spans="1:10" x14ac:dyDescent="0.2">
      <c r="A1061" s="37">
        <v>0</v>
      </c>
      <c r="B1061" s="38">
        <v>10</v>
      </c>
      <c r="C1061" s="37">
        <f t="shared" si="16"/>
        <v>9.2091350457124424E-8</v>
      </c>
      <c r="D1061" s="38" t="s">
        <v>1</v>
      </c>
      <c r="E1061" s="38" t="s">
        <v>1570</v>
      </c>
      <c r="J1061" s="38"/>
    </row>
    <row r="1062" spans="1:10" x14ac:dyDescent="0.2">
      <c r="A1062" s="37">
        <v>0</v>
      </c>
      <c r="B1062" s="38">
        <v>10</v>
      </c>
      <c r="C1062" s="37">
        <f t="shared" si="16"/>
        <v>9.2091350457124424E-8</v>
      </c>
      <c r="D1062" s="38" t="s">
        <v>1</v>
      </c>
      <c r="E1062" s="38" t="s">
        <v>1571</v>
      </c>
      <c r="J1062" s="38"/>
    </row>
    <row r="1063" spans="1:10" x14ac:dyDescent="0.2">
      <c r="A1063" s="37">
        <v>0</v>
      </c>
      <c r="B1063" s="38">
        <v>9</v>
      </c>
      <c r="C1063" s="37">
        <f t="shared" si="16"/>
        <v>8.2882215411411989E-8</v>
      </c>
      <c r="D1063" s="38" t="s">
        <v>2</v>
      </c>
      <c r="E1063" s="38" t="s">
        <v>1572</v>
      </c>
      <c r="J1063" s="38"/>
    </row>
    <row r="1064" spans="1:10" x14ac:dyDescent="0.2">
      <c r="A1064" s="37">
        <v>0</v>
      </c>
      <c r="B1064" s="38">
        <v>10</v>
      </c>
      <c r="C1064" s="37">
        <f t="shared" si="16"/>
        <v>9.2091350457124424E-8</v>
      </c>
      <c r="D1064" s="38" t="s">
        <v>1</v>
      </c>
      <c r="E1064" s="38" t="s">
        <v>1573</v>
      </c>
      <c r="J1064" s="38"/>
    </row>
    <row r="1065" spans="1:10" x14ac:dyDescent="0.2">
      <c r="A1065" s="37">
        <v>0</v>
      </c>
      <c r="B1065" s="38">
        <v>10</v>
      </c>
      <c r="C1065" s="37">
        <f t="shared" si="16"/>
        <v>9.2091350457124424E-8</v>
      </c>
      <c r="D1065" s="38" t="s">
        <v>2</v>
      </c>
      <c r="E1065" s="38" t="s">
        <v>1574</v>
      </c>
      <c r="J1065" s="38"/>
    </row>
    <row r="1066" spans="1:10" x14ac:dyDescent="0.2">
      <c r="A1066" s="37">
        <v>0</v>
      </c>
      <c r="B1066" s="38">
        <v>9</v>
      </c>
      <c r="C1066" s="37">
        <f t="shared" si="16"/>
        <v>8.2882215411411989E-8</v>
      </c>
      <c r="D1066" s="38" t="s">
        <v>1</v>
      </c>
      <c r="E1066" s="38" t="s">
        <v>1575</v>
      </c>
      <c r="J1066" s="38"/>
    </row>
    <row r="1067" spans="1:10" x14ac:dyDescent="0.2">
      <c r="A1067" s="37">
        <v>0</v>
      </c>
      <c r="B1067" s="38">
        <v>9</v>
      </c>
      <c r="C1067" s="37">
        <f t="shared" si="16"/>
        <v>8.2882215411411989E-8</v>
      </c>
      <c r="D1067" s="38" t="s">
        <v>2</v>
      </c>
      <c r="E1067" s="38" t="s">
        <v>1576</v>
      </c>
      <c r="J1067" s="38"/>
    </row>
    <row r="1068" spans="1:10" x14ac:dyDescent="0.2">
      <c r="A1068" s="37">
        <v>0</v>
      </c>
      <c r="B1068" s="38">
        <v>9</v>
      </c>
      <c r="C1068" s="37">
        <f t="shared" si="16"/>
        <v>8.2882215411411989E-8</v>
      </c>
      <c r="D1068" s="38" t="s">
        <v>1</v>
      </c>
      <c r="E1068" s="38" t="s">
        <v>1577</v>
      </c>
      <c r="J1068" s="38"/>
    </row>
    <row r="1069" spans="1:10" x14ac:dyDescent="0.2">
      <c r="A1069" s="37">
        <v>0</v>
      </c>
      <c r="B1069" s="38">
        <v>9</v>
      </c>
      <c r="C1069" s="37">
        <f t="shared" si="16"/>
        <v>8.2882215411411989E-8</v>
      </c>
      <c r="D1069" s="38" t="s">
        <v>2</v>
      </c>
      <c r="E1069" s="38" t="s">
        <v>1578</v>
      </c>
      <c r="J1069" s="38"/>
    </row>
    <row r="1070" spans="1:10" x14ac:dyDescent="0.2">
      <c r="A1070" s="37">
        <v>0</v>
      </c>
      <c r="B1070" s="38">
        <v>7</v>
      </c>
      <c r="C1070" s="37">
        <f t="shared" si="16"/>
        <v>6.4463945319987104E-8</v>
      </c>
      <c r="D1070" s="38" t="s">
        <v>1</v>
      </c>
      <c r="E1070" s="38" t="s">
        <v>1579</v>
      </c>
      <c r="J1070" s="38"/>
    </row>
    <row r="1071" spans="1:10" x14ac:dyDescent="0.2">
      <c r="A1071" s="37">
        <v>0</v>
      </c>
      <c r="B1071" s="38">
        <v>7</v>
      </c>
      <c r="C1071" s="37">
        <f t="shared" si="16"/>
        <v>6.4463945319987104E-8</v>
      </c>
      <c r="D1071" s="38" t="s">
        <v>2</v>
      </c>
      <c r="E1071" s="38" t="s">
        <v>1580</v>
      </c>
      <c r="J1071" s="38"/>
    </row>
    <row r="1072" spans="1:10" x14ac:dyDescent="0.2">
      <c r="A1072" s="37">
        <v>0</v>
      </c>
      <c r="B1072" s="38">
        <v>6</v>
      </c>
      <c r="C1072" s="37">
        <f t="shared" si="16"/>
        <v>5.5254810274274655E-8</v>
      </c>
      <c r="D1072" s="38" t="s">
        <v>1</v>
      </c>
      <c r="E1072" s="38" t="s">
        <v>1581</v>
      </c>
      <c r="J1072" s="38"/>
    </row>
    <row r="1073" spans="1:10" x14ac:dyDescent="0.2">
      <c r="A1073" s="37">
        <v>0</v>
      </c>
      <c r="B1073" s="38">
        <v>5</v>
      </c>
      <c r="C1073" s="37">
        <f t="shared" si="16"/>
        <v>4.6045675228562212E-8</v>
      </c>
      <c r="D1073" s="38" t="s">
        <v>1</v>
      </c>
      <c r="E1073" s="38" t="s">
        <v>1582</v>
      </c>
      <c r="J1073" s="38"/>
    </row>
    <row r="1074" spans="1:10" x14ac:dyDescent="0.2">
      <c r="A1074" s="37">
        <v>0</v>
      </c>
      <c r="B1074" s="38">
        <v>2</v>
      </c>
      <c r="C1074" s="37">
        <f t="shared" si="16"/>
        <v>1.8418270091424885E-8</v>
      </c>
      <c r="D1074" s="38" t="s">
        <v>2</v>
      </c>
      <c r="E1074" s="38" t="s">
        <v>1583</v>
      </c>
      <c r="J1074" s="38"/>
    </row>
    <row r="1075" spans="1:10" x14ac:dyDescent="0.2">
      <c r="A1075" s="37">
        <v>0</v>
      </c>
      <c r="B1075" s="38">
        <v>1</v>
      </c>
      <c r="C1075" s="37">
        <f t="shared" si="16"/>
        <v>9.2091350457124424E-9</v>
      </c>
      <c r="D1075" s="38" t="s">
        <v>2</v>
      </c>
      <c r="E1075" s="38" t="s">
        <v>1584</v>
      </c>
      <c r="J1075" s="38"/>
    </row>
    <row r="1076" spans="1:10" x14ac:dyDescent="0.2">
      <c r="A1076" s="37">
        <v>0</v>
      </c>
      <c r="B1076" s="38">
        <v>5</v>
      </c>
      <c r="C1076" s="37">
        <f t="shared" si="16"/>
        <v>4.6045675228562212E-8</v>
      </c>
      <c r="D1076" s="38" t="s">
        <v>1</v>
      </c>
      <c r="E1076" s="38" t="s">
        <v>1585</v>
      </c>
      <c r="J1076" s="38"/>
    </row>
    <row r="1077" spans="1:10" x14ac:dyDescent="0.2">
      <c r="A1077" s="37">
        <v>0</v>
      </c>
      <c r="B1077" s="38">
        <v>5</v>
      </c>
      <c r="C1077" s="37">
        <f t="shared" si="16"/>
        <v>4.6045675228562212E-8</v>
      </c>
      <c r="D1077" s="38" t="s">
        <v>1</v>
      </c>
      <c r="E1077" s="38" t="s">
        <v>1586</v>
      </c>
      <c r="J1077" s="38"/>
    </row>
    <row r="1078" spans="1:10" x14ac:dyDescent="0.2">
      <c r="A1078" s="37">
        <v>0</v>
      </c>
      <c r="B1078" s="38">
        <v>5</v>
      </c>
      <c r="C1078" s="37">
        <f t="shared" si="16"/>
        <v>4.6045675228562212E-8</v>
      </c>
      <c r="D1078" s="38" t="s">
        <v>2</v>
      </c>
      <c r="E1078" s="38" t="s">
        <v>1587</v>
      </c>
      <c r="J1078" s="38"/>
    </row>
    <row r="1079" spans="1:10" x14ac:dyDescent="0.2">
      <c r="A1079" s="37">
        <v>0</v>
      </c>
      <c r="B1079" s="38">
        <v>5</v>
      </c>
      <c r="C1079" s="37">
        <f t="shared" si="16"/>
        <v>4.6045675228562212E-8</v>
      </c>
      <c r="D1079" s="38" t="s">
        <v>1</v>
      </c>
      <c r="E1079" s="38" t="s">
        <v>1588</v>
      </c>
      <c r="J1079" s="38"/>
    </row>
    <row r="1080" spans="1:10" x14ac:dyDescent="0.2">
      <c r="A1080" s="37">
        <v>0</v>
      </c>
      <c r="B1080" s="38">
        <v>5</v>
      </c>
      <c r="C1080" s="37">
        <f t="shared" si="16"/>
        <v>4.6045675228562212E-8</v>
      </c>
      <c r="D1080" s="38" t="s">
        <v>2</v>
      </c>
      <c r="E1080" s="38" t="s">
        <v>1589</v>
      </c>
      <c r="J1080" s="38"/>
    </row>
    <row r="1081" spans="1:10" x14ac:dyDescent="0.2">
      <c r="A1081" s="37">
        <v>0</v>
      </c>
      <c r="B1081" s="38">
        <v>2</v>
      </c>
      <c r="C1081" s="37">
        <f t="shared" si="16"/>
        <v>1.8418270091424885E-8</v>
      </c>
      <c r="D1081" s="38" t="s">
        <v>1</v>
      </c>
      <c r="E1081" s="38" t="s">
        <v>1590</v>
      </c>
      <c r="J1081" s="38"/>
    </row>
    <row r="1082" spans="1:10" x14ac:dyDescent="0.2">
      <c r="A1082" s="37">
        <v>0</v>
      </c>
      <c r="B1082" s="38">
        <v>2</v>
      </c>
      <c r="C1082" s="37">
        <f t="shared" si="16"/>
        <v>1.8418270091424885E-8</v>
      </c>
      <c r="D1082" s="38" t="s">
        <v>2</v>
      </c>
      <c r="E1082" s="38" t="s">
        <v>1591</v>
      </c>
      <c r="J1082" s="38"/>
    </row>
    <row r="1083" spans="1:10" x14ac:dyDescent="0.2">
      <c r="A1083" s="37">
        <v>0</v>
      </c>
      <c r="B1083" s="38">
        <v>1</v>
      </c>
      <c r="C1083" s="37">
        <f t="shared" si="16"/>
        <v>9.2091350457124424E-9</v>
      </c>
      <c r="D1083" s="38" t="s">
        <v>1</v>
      </c>
      <c r="E1083" s="38" t="s">
        <v>1592</v>
      </c>
      <c r="J1083" s="38"/>
    </row>
    <row r="1084" spans="1:10" x14ac:dyDescent="0.2">
      <c r="A1084" s="37">
        <v>0</v>
      </c>
      <c r="B1084" s="38">
        <v>1</v>
      </c>
      <c r="C1084" s="37">
        <f t="shared" si="16"/>
        <v>9.2091350457124424E-9</v>
      </c>
      <c r="D1084" s="38" t="s">
        <v>2</v>
      </c>
      <c r="E1084" s="38" t="s">
        <v>1593</v>
      </c>
      <c r="J1084" s="38"/>
    </row>
    <row r="1085" spans="1:10" x14ac:dyDescent="0.2">
      <c r="A1085" s="37">
        <v>0</v>
      </c>
      <c r="B1085" s="38">
        <v>1</v>
      </c>
      <c r="C1085" s="37">
        <f t="shared" si="16"/>
        <v>9.2091350457124424E-9</v>
      </c>
      <c r="D1085" s="38" t="s">
        <v>1</v>
      </c>
      <c r="E1085" s="38" t="s">
        <v>1594</v>
      </c>
      <c r="J1085" s="38"/>
    </row>
    <row r="1086" spans="1:10" x14ac:dyDescent="0.2">
      <c r="A1086" s="37">
        <v>0</v>
      </c>
      <c r="B1086" s="38">
        <v>1</v>
      </c>
      <c r="C1086" s="37">
        <f t="shared" si="16"/>
        <v>9.2091350457124424E-9</v>
      </c>
      <c r="D1086" s="38" t="s">
        <v>2</v>
      </c>
      <c r="E1086" s="38" t="s">
        <v>1595</v>
      </c>
      <c r="J1086" s="38"/>
    </row>
    <row r="1087" spans="1:10" x14ac:dyDescent="0.2">
      <c r="A1087" s="37">
        <v>0</v>
      </c>
      <c r="B1087" s="38">
        <v>1</v>
      </c>
      <c r="C1087" s="37">
        <f t="shared" si="16"/>
        <v>9.2091350457124424E-9</v>
      </c>
      <c r="D1087" s="38" t="s">
        <v>1</v>
      </c>
      <c r="E1087" s="38" t="s">
        <v>1596</v>
      </c>
      <c r="J1087" s="38"/>
    </row>
    <row r="1088" spans="1:10" x14ac:dyDescent="0.2">
      <c r="A1088" s="37">
        <v>0</v>
      </c>
      <c r="B1088" s="38">
        <v>1</v>
      </c>
      <c r="C1088" s="37">
        <f t="shared" si="16"/>
        <v>9.2091350457124424E-9</v>
      </c>
      <c r="D1088" s="38" t="s">
        <v>2</v>
      </c>
      <c r="E1088" s="38" t="s">
        <v>1597</v>
      </c>
      <c r="J1088" s="38"/>
    </row>
    <row r="1089" spans="1:10" x14ac:dyDescent="0.2">
      <c r="A1089" s="37">
        <v>0</v>
      </c>
      <c r="B1089" s="38">
        <v>1</v>
      </c>
      <c r="C1089" s="37">
        <f t="shared" si="16"/>
        <v>9.2091350457124424E-9</v>
      </c>
      <c r="D1089" s="38" t="s">
        <v>1</v>
      </c>
      <c r="E1089" s="38" t="s">
        <v>1598</v>
      </c>
      <c r="J1089" s="38"/>
    </row>
    <row r="1090" spans="1:10" x14ac:dyDescent="0.2">
      <c r="A1090" s="37">
        <v>0</v>
      </c>
      <c r="B1090" s="38">
        <v>1</v>
      </c>
      <c r="C1090" s="37">
        <f t="shared" si="16"/>
        <v>9.2091350457124424E-9</v>
      </c>
      <c r="D1090" s="38" t="s">
        <v>1</v>
      </c>
      <c r="E1090" s="38" t="s">
        <v>1599</v>
      </c>
      <c r="J1090" s="38"/>
    </row>
    <row r="1091" spans="1:10" x14ac:dyDescent="0.2">
      <c r="A1091" s="37">
        <v>0</v>
      </c>
      <c r="B1091" s="38">
        <v>1</v>
      </c>
      <c r="C1091" s="37">
        <f t="shared" si="16"/>
        <v>9.2091350457124424E-9</v>
      </c>
      <c r="D1091" s="38" t="s">
        <v>2</v>
      </c>
      <c r="E1091" s="38" t="s">
        <v>1600</v>
      </c>
      <c r="J1091" s="38"/>
    </row>
    <row r="1092" spans="1:10" x14ac:dyDescent="0.2">
      <c r="A1092" s="37">
        <v>0</v>
      </c>
      <c r="B1092" s="38">
        <v>844</v>
      </c>
      <c r="C1092" s="37">
        <f t="shared" si="16"/>
        <v>7.772509978581301E-6</v>
      </c>
      <c r="D1092" s="38" t="s">
        <v>0</v>
      </c>
      <c r="E1092" s="38" t="s">
        <v>1601</v>
      </c>
      <c r="J1092" s="38"/>
    </row>
    <row r="1093" spans="1:10" x14ac:dyDescent="0.2">
      <c r="A1093" s="37">
        <v>0</v>
      </c>
      <c r="B1093" s="38">
        <v>218</v>
      </c>
      <c r="C1093" s="37">
        <f t="shared" si="16"/>
        <v>2.0075914399653127E-6</v>
      </c>
      <c r="D1093" s="38" t="s">
        <v>1</v>
      </c>
      <c r="E1093" s="38" t="s">
        <v>1602</v>
      </c>
      <c r="J1093" s="38"/>
    </row>
    <row r="1094" spans="1:10" x14ac:dyDescent="0.2">
      <c r="A1094" s="37">
        <v>0</v>
      </c>
      <c r="B1094" s="38">
        <v>218</v>
      </c>
      <c r="C1094" s="37">
        <f t="shared" si="16"/>
        <v>2.0075914399653127E-6</v>
      </c>
      <c r="D1094" s="38" t="s">
        <v>2</v>
      </c>
      <c r="E1094" s="38" t="s">
        <v>1603</v>
      </c>
      <c r="J1094" s="38"/>
    </row>
    <row r="1095" spans="1:10" x14ac:dyDescent="0.2">
      <c r="A1095" s="37">
        <v>0</v>
      </c>
      <c r="B1095" s="38">
        <v>38</v>
      </c>
      <c r="C1095" s="37">
        <f t="shared" si="16"/>
        <v>3.4994713173707283E-7</v>
      </c>
      <c r="D1095" s="38" t="s">
        <v>1</v>
      </c>
      <c r="E1095" s="38" t="s">
        <v>1604</v>
      </c>
      <c r="J1095" s="38"/>
    </row>
    <row r="1096" spans="1:10" x14ac:dyDescent="0.2">
      <c r="A1096" s="37">
        <v>0</v>
      </c>
      <c r="B1096" s="38">
        <v>23</v>
      </c>
      <c r="C1096" s="37">
        <f t="shared" si="16"/>
        <v>2.1181010605138618E-7</v>
      </c>
      <c r="D1096" s="38" t="s">
        <v>1</v>
      </c>
      <c r="E1096" s="38" t="s">
        <v>1605</v>
      </c>
      <c r="J1096" s="38"/>
    </row>
    <row r="1097" spans="1:10" x14ac:dyDescent="0.2">
      <c r="A1097" s="37">
        <v>0</v>
      </c>
      <c r="B1097" s="38">
        <v>77</v>
      </c>
      <c r="C1097" s="37">
        <f t="shared" ref="C1097:C1160" si="17">B1097/$B$8</f>
        <v>7.0910339851985806E-7</v>
      </c>
      <c r="D1097" s="38" t="s">
        <v>0</v>
      </c>
      <c r="E1097" s="38" t="s">
        <v>1606</v>
      </c>
      <c r="J1097" s="38"/>
    </row>
    <row r="1098" spans="1:10" x14ac:dyDescent="0.2">
      <c r="A1098" s="37">
        <v>0</v>
      </c>
      <c r="B1098" s="38">
        <v>45</v>
      </c>
      <c r="C1098" s="37">
        <f t="shared" si="17"/>
        <v>4.144110770570599E-7</v>
      </c>
      <c r="D1098" s="38" t="s">
        <v>1</v>
      </c>
      <c r="E1098" s="38" t="s">
        <v>1607</v>
      </c>
      <c r="J1098" s="38"/>
    </row>
    <row r="1099" spans="1:10" x14ac:dyDescent="0.2">
      <c r="A1099" s="37">
        <v>0</v>
      </c>
      <c r="B1099" s="38">
        <v>45</v>
      </c>
      <c r="C1099" s="37">
        <f t="shared" si="17"/>
        <v>4.144110770570599E-7</v>
      </c>
      <c r="D1099" s="38" t="s">
        <v>2</v>
      </c>
      <c r="E1099" s="38" t="s">
        <v>1608</v>
      </c>
      <c r="J1099" s="38"/>
    </row>
    <row r="1100" spans="1:10" x14ac:dyDescent="0.2">
      <c r="A1100" s="37">
        <v>0</v>
      </c>
      <c r="B1100" s="38">
        <v>27</v>
      </c>
      <c r="C1100" s="37">
        <f t="shared" si="17"/>
        <v>2.4864664623423595E-7</v>
      </c>
      <c r="D1100" s="38" t="s">
        <v>1</v>
      </c>
      <c r="E1100" s="38" t="s">
        <v>1609</v>
      </c>
      <c r="J1100" s="38"/>
    </row>
    <row r="1101" spans="1:10" x14ac:dyDescent="0.2">
      <c r="A1101" s="37">
        <v>0</v>
      </c>
      <c r="B1101" s="38">
        <v>52</v>
      </c>
      <c r="C1101" s="37">
        <f t="shared" si="17"/>
        <v>4.7887502237704698E-7</v>
      </c>
      <c r="D1101" s="38" t="s">
        <v>0</v>
      </c>
      <c r="E1101" s="38" t="s">
        <v>1610</v>
      </c>
      <c r="J1101" s="38"/>
    </row>
    <row r="1102" spans="1:10" x14ac:dyDescent="0.2">
      <c r="A1102" s="37">
        <v>0</v>
      </c>
      <c r="B1102" s="38">
        <v>42</v>
      </c>
      <c r="C1102" s="37">
        <f t="shared" si="17"/>
        <v>3.8678367191992257E-7</v>
      </c>
      <c r="D1102" s="38" t="s">
        <v>1</v>
      </c>
      <c r="E1102" s="38" t="s">
        <v>1611</v>
      </c>
      <c r="J1102" s="38"/>
    </row>
    <row r="1103" spans="1:10" x14ac:dyDescent="0.2">
      <c r="A1103" s="37">
        <v>0</v>
      </c>
      <c r="B1103" s="38">
        <v>9</v>
      </c>
      <c r="C1103" s="37">
        <f t="shared" si="17"/>
        <v>8.2882215411411989E-8</v>
      </c>
      <c r="D1103" s="38" t="s">
        <v>1</v>
      </c>
      <c r="E1103" s="38" t="s">
        <v>1612</v>
      </c>
      <c r="J1103" s="38"/>
    </row>
    <row r="1104" spans="1:10" x14ac:dyDescent="0.2">
      <c r="A1104" s="37">
        <v>0</v>
      </c>
      <c r="B1104" s="38">
        <v>45</v>
      </c>
      <c r="C1104" s="37">
        <f t="shared" si="17"/>
        <v>4.144110770570599E-7</v>
      </c>
      <c r="D1104" s="38" t="s">
        <v>0</v>
      </c>
      <c r="E1104" s="38" t="s">
        <v>1613</v>
      </c>
      <c r="J1104" s="38"/>
    </row>
    <row r="1105" spans="1:10" x14ac:dyDescent="0.2">
      <c r="A1105" s="37">
        <v>0</v>
      </c>
      <c r="B1105" s="38">
        <v>24</v>
      </c>
      <c r="C1105" s="37">
        <f t="shared" si="17"/>
        <v>2.2101924109709862E-7</v>
      </c>
      <c r="D1105" s="38" t="s">
        <v>1</v>
      </c>
      <c r="E1105" s="38" t="s">
        <v>1614</v>
      </c>
      <c r="J1105" s="38"/>
    </row>
    <row r="1106" spans="1:10" x14ac:dyDescent="0.2">
      <c r="A1106" s="37">
        <v>0</v>
      </c>
      <c r="B1106" s="38">
        <v>24</v>
      </c>
      <c r="C1106" s="37">
        <f t="shared" si="17"/>
        <v>2.2101924109709862E-7</v>
      </c>
      <c r="D1106" s="38" t="s">
        <v>2</v>
      </c>
      <c r="E1106" s="38" t="s">
        <v>1615</v>
      </c>
      <c r="J1106" s="38"/>
    </row>
    <row r="1107" spans="1:10" x14ac:dyDescent="0.2">
      <c r="A1107" s="37">
        <v>0</v>
      </c>
      <c r="B1107" s="38">
        <v>3</v>
      </c>
      <c r="C1107" s="37">
        <f t="shared" si="17"/>
        <v>2.7627405137137327E-8</v>
      </c>
      <c r="D1107" s="38" t="s">
        <v>1</v>
      </c>
      <c r="E1107" s="38" t="s">
        <v>1616</v>
      </c>
      <c r="J1107" s="38"/>
    </row>
    <row r="1108" spans="1:10" x14ac:dyDescent="0.2">
      <c r="A1108" s="37">
        <v>0</v>
      </c>
      <c r="B1108" s="38">
        <v>3</v>
      </c>
      <c r="C1108" s="37">
        <f t="shared" si="17"/>
        <v>2.7627405137137327E-8</v>
      </c>
      <c r="D1108" s="38" t="s">
        <v>2</v>
      </c>
      <c r="E1108" s="38" t="s">
        <v>1617</v>
      </c>
      <c r="J1108" s="38"/>
    </row>
    <row r="1109" spans="1:10" x14ac:dyDescent="0.2">
      <c r="A1109" s="37">
        <v>0</v>
      </c>
      <c r="B1109" s="38">
        <v>61</v>
      </c>
      <c r="C1109" s="37">
        <f t="shared" si="17"/>
        <v>5.6175723778845898E-7</v>
      </c>
      <c r="D1109" s="38" t="s">
        <v>516</v>
      </c>
      <c r="E1109" s="38" t="s">
        <v>1618</v>
      </c>
      <c r="J1109" s="38"/>
    </row>
    <row r="1110" spans="1:10" x14ac:dyDescent="0.2">
      <c r="A1110" s="37">
        <v>0</v>
      </c>
      <c r="B1110" s="38">
        <v>2</v>
      </c>
      <c r="C1110" s="37">
        <f t="shared" si="17"/>
        <v>1.8418270091424885E-8</v>
      </c>
      <c r="D1110" s="38" t="s">
        <v>0</v>
      </c>
      <c r="E1110" s="38" t="s">
        <v>1619</v>
      </c>
      <c r="J1110" s="38"/>
    </row>
    <row r="1111" spans="1:10" x14ac:dyDescent="0.2">
      <c r="A1111" s="37">
        <v>0</v>
      </c>
      <c r="B1111" s="38">
        <v>2</v>
      </c>
      <c r="C1111" s="37">
        <f t="shared" si="17"/>
        <v>1.8418270091424885E-8</v>
      </c>
      <c r="D1111" s="38" t="s">
        <v>1</v>
      </c>
      <c r="E1111" s="38" t="s">
        <v>1620</v>
      </c>
      <c r="J1111" s="38"/>
    </row>
    <row r="1112" spans="1:10" x14ac:dyDescent="0.2">
      <c r="A1112" s="37">
        <v>0.13</v>
      </c>
      <c r="B1112" s="38">
        <v>226374</v>
      </c>
      <c r="C1112" s="37">
        <f t="shared" si="17"/>
        <v>2.0847087368381085E-3</v>
      </c>
      <c r="D1112" s="38" t="s">
        <v>514</v>
      </c>
      <c r="E1112" s="38" t="s">
        <v>1621</v>
      </c>
      <c r="J1112" s="38"/>
    </row>
    <row r="1113" spans="1:10" x14ac:dyDescent="0.2">
      <c r="A1113" s="37">
        <v>0.12</v>
      </c>
      <c r="B1113" s="38">
        <v>207678</v>
      </c>
      <c r="C1113" s="37">
        <f t="shared" si="17"/>
        <v>1.9125347480234687E-3</v>
      </c>
      <c r="D1113" s="38" t="s">
        <v>516</v>
      </c>
      <c r="E1113" s="38" t="s">
        <v>1622</v>
      </c>
      <c r="J1113" s="38"/>
    </row>
    <row r="1114" spans="1:10" x14ac:dyDescent="0.2">
      <c r="A1114" s="37">
        <v>0</v>
      </c>
      <c r="B1114" s="38">
        <v>4299</v>
      </c>
      <c r="C1114" s="37">
        <f t="shared" si="17"/>
        <v>3.9590071561517792E-5</v>
      </c>
      <c r="D1114" s="38" t="s">
        <v>0</v>
      </c>
      <c r="E1114" s="38" t="s">
        <v>1623</v>
      </c>
      <c r="J1114" s="38"/>
    </row>
    <row r="1115" spans="1:10" x14ac:dyDescent="0.2">
      <c r="A1115" s="37">
        <v>0</v>
      </c>
      <c r="B1115" s="38">
        <v>1918</v>
      </c>
      <c r="C1115" s="37">
        <f t="shared" si="17"/>
        <v>1.7663121017676464E-5</v>
      </c>
      <c r="D1115" s="38" t="s">
        <v>1</v>
      </c>
      <c r="E1115" s="38" t="s">
        <v>1624</v>
      </c>
      <c r="J1115" s="38"/>
    </row>
    <row r="1116" spans="1:10" x14ac:dyDescent="0.2">
      <c r="A1116" s="37">
        <v>0</v>
      </c>
      <c r="B1116" s="38">
        <v>17</v>
      </c>
      <c r="C1116" s="37">
        <f t="shared" si="17"/>
        <v>1.5655529577711152E-7</v>
      </c>
      <c r="D1116" s="38" t="s">
        <v>1</v>
      </c>
      <c r="E1116" s="38" t="s">
        <v>1625</v>
      </c>
      <c r="J1116" s="38"/>
    </row>
    <row r="1117" spans="1:10" x14ac:dyDescent="0.2">
      <c r="A1117" s="37">
        <v>0</v>
      </c>
      <c r="B1117" s="38">
        <v>17</v>
      </c>
      <c r="C1117" s="37">
        <f t="shared" si="17"/>
        <v>1.5655529577711152E-7</v>
      </c>
      <c r="D1117" s="38" t="s">
        <v>1</v>
      </c>
      <c r="E1117" s="38" t="s">
        <v>1626</v>
      </c>
      <c r="J1117" s="38"/>
    </row>
    <row r="1118" spans="1:10" x14ac:dyDescent="0.2">
      <c r="A1118" s="37">
        <v>0</v>
      </c>
      <c r="B1118" s="38">
        <v>16</v>
      </c>
      <c r="C1118" s="37">
        <f t="shared" si="17"/>
        <v>1.4734616073139908E-7</v>
      </c>
      <c r="D1118" s="38" t="s">
        <v>1</v>
      </c>
      <c r="E1118" s="38" t="s">
        <v>1627</v>
      </c>
      <c r="J1118" s="38"/>
    </row>
    <row r="1119" spans="1:10" x14ac:dyDescent="0.2">
      <c r="A1119" s="37">
        <v>0</v>
      </c>
      <c r="B1119" s="38">
        <v>14</v>
      </c>
      <c r="C1119" s="37">
        <f t="shared" si="17"/>
        <v>1.2892789063997421E-7</v>
      </c>
      <c r="D1119" s="38" t="s">
        <v>1</v>
      </c>
      <c r="E1119" s="38" t="s">
        <v>1628</v>
      </c>
      <c r="J1119" s="38"/>
    </row>
    <row r="1120" spans="1:10" x14ac:dyDescent="0.2">
      <c r="A1120" s="37">
        <v>0</v>
      </c>
      <c r="B1120" s="38">
        <v>13</v>
      </c>
      <c r="C1120" s="37">
        <f t="shared" si="17"/>
        <v>1.1971875559426175E-7</v>
      </c>
      <c r="D1120" s="38" t="s">
        <v>1</v>
      </c>
      <c r="E1120" s="38" t="s">
        <v>1629</v>
      </c>
      <c r="J1120" s="38"/>
    </row>
    <row r="1121" spans="1:10" x14ac:dyDescent="0.2">
      <c r="A1121" s="37">
        <v>0</v>
      </c>
      <c r="B1121" s="38">
        <v>138</v>
      </c>
      <c r="C1121" s="37">
        <f t="shared" si="17"/>
        <v>1.2708606363083172E-6</v>
      </c>
      <c r="D1121" s="38" t="s">
        <v>0</v>
      </c>
      <c r="E1121" s="38" t="s">
        <v>1630</v>
      </c>
      <c r="J1121" s="38"/>
    </row>
    <row r="1122" spans="1:10" x14ac:dyDescent="0.2">
      <c r="A1122" s="37">
        <v>0</v>
      </c>
      <c r="B1122" s="38">
        <v>107</v>
      </c>
      <c r="C1122" s="37">
        <f t="shared" si="17"/>
        <v>9.853774498912313E-7</v>
      </c>
      <c r="D1122" s="38" t="s">
        <v>0</v>
      </c>
      <c r="E1122" s="38" t="s">
        <v>1631</v>
      </c>
      <c r="J1122" s="38"/>
    </row>
    <row r="1123" spans="1:10" x14ac:dyDescent="0.2">
      <c r="A1123" s="37">
        <v>0</v>
      </c>
      <c r="B1123" s="38">
        <v>96</v>
      </c>
      <c r="C1123" s="37">
        <f t="shared" si="17"/>
        <v>8.8407696438839448E-7</v>
      </c>
      <c r="D1123" s="38" t="s">
        <v>0</v>
      </c>
      <c r="E1123" s="38" t="s">
        <v>1632</v>
      </c>
      <c r="J1123" s="38"/>
    </row>
    <row r="1124" spans="1:10" x14ac:dyDescent="0.2">
      <c r="A1124" s="37">
        <v>0</v>
      </c>
      <c r="B1124" s="38">
        <v>73</v>
      </c>
      <c r="C1124" s="37">
        <f t="shared" si="17"/>
        <v>6.7226685833700832E-7</v>
      </c>
      <c r="D1124" s="38" t="s">
        <v>1</v>
      </c>
      <c r="E1124" s="38" t="s">
        <v>1633</v>
      </c>
      <c r="J1124" s="38"/>
    </row>
    <row r="1125" spans="1:10" x14ac:dyDescent="0.2">
      <c r="A1125" s="37">
        <v>0</v>
      </c>
      <c r="B1125" s="38">
        <v>73</v>
      </c>
      <c r="C1125" s="37">
        <f t="shared" si="17"/>
        <v>6.7226685833700832E-7</v>
      </c>
      <c r="D1125" s="38" t="s">
        <v>2</v>
      </c>
      <c r="E1125" s="38" t="s">
        <v>1634</v>
      </c>
      <c r="J1125" s="38"/>
    </row>
    <row r="1126" spans="1:10" x14ac:dyDescent="0.2">
      <c r="A1126" s="37">
        <v>0</v>
      </c>
      <c r="B1126" s="38">
        <v>78</v>
      </c>
      <c r="C1126" s="37">
        <f t="shared" si="17"/>
        <v>7.1831253356557058E-7</v>
      </c>
      <c r="D1126" s="38" t="s">
        <v>0</v>
      </c>
      <c r="E1126" s="38" t="s">
        <v>1635</v>
      </c>
      <c r="J1126" s="38"/>
    </row>
    <row r="1127" spans="1:10" x14ac:dyDescent="0.2">
      <c r="A1127" s="37">
        <v>0</v>
      </c>
      <c r="B1127" s="38">
        <v>50</v>
      </c>
      <c r="C1127" s="37">
        <f t="shared" si="17"/>
        <v>4.6045675228562211E-7</v>
      </c>
      <c r="D1127" s="38" t="s">
        <v>0</v>
      </c>
      <c r="E1127" s="38" t="s">
        <v>1636</v>
      </c>
      <c r="J1127" s="38"/>
    </row>
    <row r="1128" spans="1:10" x14ac:dyDescent="0.2">
      <c r="A1128" s="37">
        <v>0</v>
      </c>
      <c r="B1128" s="38">
        <v>39</v>
      </c>
      <c r="C1128" s="37">
        <f t="shared" si="17"/>
        <v>3.5915626678278529E-7</v>
      </c>
      <c r="D1128" s="38" t="s">
        <v>0</v>
      </c>
      <c r="E1128" s="38" t="s">
        <v>1637</v>
      </c>
      <c r="J1128" s="38"/>
    </row>
    <row r="1129" spans="1:10" x14ac:dyDescent="0.2">
      <c r="A1129" s="37">
        <v>0</v>
      </c>
      <c r="B1129" s="38">
        <v>39</v>
      </c>
      <c r="C1129" s="37">
        <f t="shared" si="17"/>
        <v>3.5915626678278529E-7</v>
      </c>
      <c r="D1129" s="38" t="s">
        <v>1</v>
      </c>
      <c r="E1129" s="38" t="s">
        <v>1638</v>
      </c>
      <c r="J1129" s="38"/>
    </row>
    <row r="1130" spans="1:10" x14ac:dyDescent="0.2">
      <c r="A1130" s="37">
        <v>0</v>
      </c>
      <c r="B1130" s="38">
        <v>32</v>
      </c>
      <c r="C1130" s="37">
        <f t="shared" si="17"/>
        <v>2.9469232146279816E-7</v>
      </c>
      <c r="D1130" s="38" t="s">
        <v>0</v>
      </c>
      <c r="E1130" s="38" t="s">
        <v>1639</v>
      </c>
      <c r="J1130" s="38"/>
    </row>
    <row r="1131" spans="1:10" x14ac:dyDescent="0.2">
      <c r="A1131" s="37">
        <v>0</v>
      </c>
      <c r="B1131" s="38">
        <v>31</v>
      </c>
      <c r="C1131" s="37">
        <f t="shared" si="17"/>
        <v>2.8548318641708575E-7</v>
      </c>
      <c r="D1131" s="38" t="s">
        <v>0</v>
      </c>
      <c r="E1131" s="38" t="s">
        <v>1640</v>
      </c>
      <c r="J1131" s="38"/>
    </row>
    <row r="1132" spans="1:10" x14ac:dyDescent="0.2">
      <c r="A1132" s="37">
        <v>0</v>
      </c>
      <c r="B1132" s="38">
        <v>28</v>
      </c>
      <c r="C1132" s="37">
        <f t="shared" si="17"/>
        <v>2.5785578127994842E-7</v>
      </c>
      <c r="D1132" s="38" t="s">
        <v>0</v>
      </c>
      <c r="E1132" s="38" t="s">
        <v>1641</v>
      </c>
      <c r="J1132" s="38"/>
    </row>
    <row r="1133" spans="1:10" x14ac:dyDescent="0.2">
      <c r="A1133" s="37">
        <v>0</v>
      </c>
      <c r="B1133" s="38">
        <v>28</v>
      </c>
      <c r="C1133" s="37">
        <f t="shared" si="17"/>
        <v>2.5785578127994842E-7</v>
      </c>
      <c r="D1133" s="38" t="s">
        <v>0</v>
      </c>
      <c r="E1133" s="38" t="s">
        <v>1642</v>
      </c>
      <c r="J1133" s="38"/>
    </row>
    <row r="1134" spans="1:10" x14ac:dyDescent="0.2">
      <c r="A1134" s="37">
        <v>0</v>
      </c>
      <c r="B1134" s="38">
        <v>28</v>
      </c>
      <c r="C1134" s="37">
        <f t="shared" si="17"/>
        <v>2.5785578127994842E-7</v>
      </c>
      <c r="D1134" s="38" t="s">
        <v>1</v>
      </c>
      <c r="E1134" s="38" t="s">
        <v>1643</v>
      </c>
      <c r="J1134" s="38"/>
    </row>
    <row r="1135" spans="1:10" x14ac:dyDescent="0.2">
      <c r="A1135" s="37">
        <v>0</v>
      </c>
      <c r="B1135" s="38">
        <v>25</v>
      </c>
      <c r="C1135" s="37">
        <f t="shared" si="17"/>
        <v>2.3022837614281105E-7</v>
      </c>
      <c r="D1135" s="38" t="s">
        <v>0</v>
      </c>
      <c r="E1135" s="38" t="s">
        <v>1644</v>
      </c>
      <c r="J1135" s="38"/>
    </row>
    <row r="1136" spans="1:10" x14ac:dyDescent="0.2">
      <c r="A1136" s="37">
        <v>0</v>
      </c>
      <c r="B1136" s="38">
        <v>24</v>
      </c>
      <c r="C1136" s="37">
        <f t="shared" si="17"/>
        <v>2.2101924109709862E-7</v>
      </c>
      <c r="D1136" s="38" t="s">
        <v>0</v>
      </c>
      <c r="E1136" s="38" t="s">
        <v>1645</v>
      </c>
      <c r="J1136" s="38"/>
    </row>
    <row r="1137" spans="1:10" x14ac:dyDescent="0.2">
      <c r="A1137" s="37">
        <v>0</v>
      </c>
      <c r="B1137" s="38">
        <v>23</v>
      </c>
      <c r="C1137" s="37">
        <f t="shared" si="17"/>
        <v>2.1181010605138618E-7</v>
      </c>
      <c r="D1137" s="38" t="s">
        <v>0</v>
      </c>
      <c r="E1137" s="38" t="s">
        <v>1646</v>
      </c>
      <c r="J1137" s="38"/>
    </row>
    <row r="1138" spans="1:10" x14ac:dyDescent="0.2">
      <c r="A1138" s="37">
        <v>0</v>
      </c>
      <c r="B1138" s="38">
        <v>23</v>
      </c>
      <c r="C1138" s="37">
        <f t="shared" si="17"/>
        <v>2.1181010605138618E-7</v>
      </c>
      <c r="D1138" s="38" t="s">
        <v>1</v>
      </c>
      <c r="E1138" s="38" t="s">
        <v>1647</v>
      </c>
      <c r="J1138" s="38"/>
    </row>
    <row r="1139" spans="1:10" x14ac:dyDescent="0.2">
      <c r="A1139" s="37">
        <v>0</v>
      </c>
      <c r="B1139" s="38">
        <v>22</v>
      </c>
      <c r="C1139" s="37">
        <f t="shared" si="17"/>
        <v>2.0260097100567375E-7</v>
      </c>
      <c r="D1139" s="38" t="s">
        <v>0</v>
      </c>
      <c r="E1139" s="38" t="s">
        <v>1648</v>
      </c>
      <c r="J1139" s="38"/>
    </row>
    <row r="1140" spans="1:10" x14ac:dyDescent="0.2">
      <c r="A1140" s="37">
        <v>0</v>
      </c>
      <c r="B1140" s="38">
        <v>22</v>
      </c>
      <c r="C1140" s="37">
        <f t="shared" si="17"/>
        <v>2.0260097100567375E-7</v>
      </c>
      <c r="D1140" s="38" t="s">
        <v>1</v>
      </c>
      <c r="E1140" s="38" t="s">
        <v>1649</v>
      </c>
      <c r="J1140" s="38"/>
    </row>
    <row r="1141" spans="1:10" x14ac:dyDescent="0.2">
      <c r="A1141" s="37">
        <v>0</v>
      </c>
      <c r="B1141" s="38">
        <v>22</v>
      </c>
      <c r="C1141" s="37">
        <f t="shared" si="17"/>
        <v>2.0260097100567375E-7</v>
      </c>
      <c r="D1141" s="38" t="s">
        <v>0</v>
      </c>
      <c r="E1141" s="38" t="s">
        <v>1650</v>
      </c>
      <c r="J1141" s="38"/>
    </row>
    <row r="1142" spans="1:10" x14ac:dyDescent="0.2">
      <c r="A1142" s="37">
        <v>0</v>
      </c>
      <c r="B1142" s="38">
        <v>22</v>
      </c>
      <c r="C1142" s="37">
        <f t="shared" si="17"/>
        <v>2.0260097100567375E-7</v>
      </c>
      <c r="D1142" s="38" t="s">
        <v>1</v>
      </c>
      <c r="E1142" s="38" t="s">
        <v>1651</v>
      </c>
      <c r="J1142" s="38"/>
    </row>
    <row r="1143" spans="1:10" x14ac:dyDescent="0.2">
      <c r="A1143" s="37">
        <v>0</v>
      </c>
      <c r="B1143" s="38">
        <v>21</v>
      </c>
      <c r="C1143" s="37">
        <f t="shared" si="17"/>
        <v>1.9339183595996128E-7</v>
      </c>
      <c r="D1143" s="38" t="s">
        <v>0</v>
      </c>
      <c r="E1143" s="38" t="s">
        <v>1652</v>
      </c>
      <c r="J1143" s="38"/>
    </row>
    <row r="1144" spans="1:10" x14ac:dyDescent="0.2">
      <c r="A1144" s="37">
        <v>0</v>
      </c>
      <c r="B1144" s="38">
        <v>20</v>
      </c>
      <c r="C1144" s="37">
        <f t="shared" si="17"/>
        <v>1.8418270091424885E-7</v>
      </c>
      <c r="D1144" s="38" t="s">
        <v>0</v>
      </c>
      <c r="E1144" s="38" t="s">
        <v>1653</v>
      </c>
      <c r="J1144" s="38"/>
    </row>
    <row r="1145" spans="1:10" x14ac:dyDescent="0.2">
      <c r="A1145" s="37">
        <v>0</v>
      </c>
      <c r="B1145" s="38">
        <v>20</v>
      </c>
      <c r="C1145" s="37">
        <f t="shared" si="17"/>
        <v>1.8418270091424885E-7</v>
      </c>
      <c r="D1145" s="38" t="s">
        <v>1</v>
      </c>
      <c r="E1145" s="38" t="s">
        <v>1654</v>
      </c>
      <c r="J1145" s="38"/>
    </row>
    <row r="1146" spans="1:10" x14ac:dyDescent="0.2">
      <c r="A1146" s="37">
        <v>0</v>
      </c>
      <c r="B1146" s="38">
        <v>17</v>
      </c>
      <c r="C1146" s="37">
        <f t="shared" si="17"/>
        <v>1.5655529577711152E-7</v>
      </c>
      <c r="D1146" s="38" t="s">
        <v>0</v>
      </c>
      <c r="E1146" s="38" t="s">
        <v>1655</v>
      </c>
      <c r="J1146" s="38"/>
    </row>
    <row r="1147" spans="1:10" x14ac:dyDescent="0.2">
      <c r="A1147" s="37">
        <v>0</v>
      </c>
      <c r="B1147" s="38">
        <v>17</v>
      </c>
      <c r="C1147" s="37">
        <f t="shared" si="17"/>
        <v>1.5655529577711152E-7</v>
      </c>
      <c r="D1147" s="38" t="s">
        <v>1</v>
      </c>
      <c r="E1147" s="38" t="s">
        <v>1656</v>
      </c>
      <c r="J1147" s="38"/>
    </row>
    <row r="1148" spans="1:10" x14ac:dyDescent="0.2">
      <c r="A1148" s="37">
        <v>0</v>
      </c>
      <c r="B1148" s="38">
        <v>17</v>
      </c>
      <c r="C1148" s="37">
        <f t="shared" si="17"/>
        <v>1.5655529577711152E-7</v>
      </c>
      <c r="D1148" s="38" t="s">
        <v>0</v>
      </c>
      <c r="E1148" s="38" t="s">
        <v>1657</v>
      </c>
      <c r="J1148" s="38"/>
    </row>
    <row r="1149" spans="1:10" x14ac:dyDescent="0.2">
      <c r="A1149" s="37">
        <v>0</v>
      </c>
      <c r="B1149" s="38">
        <v>13</v>
      </c>
      <c r="C1149" s="37">
        <f t="shared" si="17"/>
        <v>1.1971875559426175E-7</v>
      </c>
      <c r="D1149" s="38" t="s">
        <v>1</v>
      </c>
      <c r="E1149" s="38" t="s">
        <v>1658</v>
      </c>
      <c r="J1149" s="38"/>
    </row>
    <row r="1150" spans="1:10" x14ac:dyDescent="0.2">
      <c r="A1150" s="37">
        <v>0</v>
      </c>
      <c r="B1150" s="38">
        <v>16</v>
      </c>
      <c r="C1150" s="37">
        <f t="shared" si="17"/>
        <v>1.4734616073139908E-7</v>
      </c>
      <c r="D1150" s="38" t="s">
        <v>0</v>
      </c>
      <c r="E1150" s="38" t="s">
        <v>1659</v>
      </c>
      <c r="J1150" s="38"/>
    </row>
    <row r="1151" spans="1:10" x14ac:dyDescent="0.2">
      <c r="A1151" s="37">
        <v>0</v>
      </c>
      <c r="B1151" s="38">
        <v>16</v>
      </c>
      <c r="C1151" s="37">
        <f t="shared" si="17"/>
        <v>1.4734616073139908E-7</v>
      </c>
      <c r="D1151" s="38" t="s">
        <v>0</v>
      </c>
      <c r="E1151" s="38" t="s">
        <v>1660</v>
      </c>
      <c r="J1151" s="38"/>
    </row>
    <row r="1152" spans="1:10" x14ac:dyDescent="0.2">
      <c r="A1152" s="37">
        <v>0</v>
      </c>
      <c r="B1152" s="38">
        <v>12</v>
      </c>
      <c r="C1152" s="37">
        <f t="shared" si="17"/>
        <v>1.1050962054854931E-7</v>
      </c>
      <c r="D1152" s="38" t="s">
        <v>0</v>
      </c>
      <c r="E1152" s="38" t="s">
        <v>1661</v>
      </c>
      <c r="J1152" s="38"/>
    </row>
    <row r="1153" spans="1:10" x14ac:dyDescent="0.2">
      <c r="A1153" s="37">
        <v>0</v>
      </c>
      <c r="B1153" s="38">
        <v>12</v>
      </c>
      <c r="C1153" s="37">
        <f t="shared" si="17"/>
        <v>1.1050962054854931E-7</v>
      </c>
      <c r="D1153" s="38" t="s">
        <v>0</v>
      </c>
      <c r="E1153" s="38" t="s">
        <v>1662</v>
      </c>
      <c r="J1153" s="38"/>
    </row>
    <row r="1154" spans="1:10" x14ac:dyDescent="0.2">
      <c r="A1154" s="37">
        <v>0</v>
      </c>
      <c r="B1154" s="38">
        <v>11</v>
      </c>
      <c r="C1154" s="37">
        <f t="shared" si="17"/>
        <v>1.0130048550283687E-7</v>
      </c>
      <c r="D1154" s="38" t="s">
        <v>0</v>
      </c>
      <c r="E1154" s="38" t="s">
        <v>1663</v>
      </c>
      <c r="J1154" s="38"/>
    </row>
    <row r="1155" spans="1:10" x14ac:dyDescent="0.2">
      <c r="A1155" s="37">
        <v>0</v>
      </c>
      <c r="B1155" s="38">
        <v>11</v>
      </c>
      <c r="C1155" s="37">
        <f t="shared" si="17"/>
        <v>1.0130048550283687E-7</v>
      </c>
      <c r="D1155" s="38" t="s">
        <v>0</v>
      </c>
      <c r="E1155" s="38" t="s">
        <v>1664</v>
      </c>
      <c r="J1155" s="38"/>
    </row>
    <row r="1156" spans="1:10" x14ac:dyDescent="0.2">
      <c r="A1156" s="37">
        <v>0</v>
      </c>
      <c r="B1156" s="38">
        <v>11</v>
      </c>
      <c r="C1156" s="37">
        <f t="shared" si="17"/>
        <v>1.0130048550283687E-7</v>
      </c>
      <c r="D1156" s="38" t="s">
        <v>0</v>
      </c>
      <c r="E1156" s="38" t="s">
        <v>1665</v>
      </c>
      <c r="J1156" s="38"/>
    </row>
    <row r="1157" spans="1:10" x14ac:dyDescent="0.2">
      <c r="A1157" s="37">
        <v>0</v>
      </c>
      <c r="B1157" s="38">
        <v>11</v>
      </c>
      <c r="C1157" s="37">
        <f t="shared" si="17"/>
        <v>1.0130048550283687E-7</v>
      </c>
      <c r="D1157" s="38" t="s">
        <v>1</v>
      </c>
      <c r="E1157" s="38" t="s">
        <v>1666</v>
      </c>
      <c r="J1157" s="38"/>
    </row>
    <row r="1158" spans="1:10" x14ac:dyDescent="0.2">
      <c r="A1158" s="37">
        <v>0</v>
      </c>
      <c r="B1158" s="38">
        <v>10</v>
      </c>
      <c r="C1158" s="37">
        <f t="shared" si="17"/>
        <v>9.2091350457124424E-8</v>
      </c>
      <c r="D1158" s="38" t="s">
        <v>0</v>
      </c>
      <c r="E1158" s="38" t="s">
        <v>1667</v>
      </c>
      <c r="J1158" s="38"/>
    </row>
    <row r="1159" spans="1:10" x14ac:dyDescent="0.2">
      <c r="A1159" s="37">
        <v>0</v>
      </c>
      <c r="B1159" s="38">
        <v>10</v>
      </c>
      <c r="C1159" s="37">
        <f t="shared" si="17"/>
        <v>9.2091350457124424E-8</v>
      </c>
      <c r="D1159" s="38" t="s">
        <v>1</v>
      </c>
      <c r="E1159" s="38" t="s">
        <v>1668</v>
      </c>
      <c r="J1159" s="38"/>
    </row>
    <row r="1160" spans="1:10" x14ac:dyDescent="0.2">
      <c r="A1160" s="37">
        <v>0</v>
      </c>
      <c r="B1160" s="38">
        <v>10</v>
      </c>
      <c r="C1160" s="37">
        <f t="shared" si="17"/>
        <v>9.2091350457124424E-8</v>
      </c>
      <c r="D1160" s="38" t="s">
        <v>0</v>
      </c>
      <c r="E1160" s="38" t="s">
        <v>1669</v>
      </c>
      <c r="J1160" s="38"/>
    </row>
    <row r="1161" spans="1:10" x14ac:dyDescent="0.2">
      <c r="A1161" s="37">
        <v>0</v>
      </c>
      <c r="B1161" s="38">
        <v>9</v>
      </c>
      <c r="C1161" s="37">
        <f t="shared" ref="C1161:C1224" si="18">B1161/$B$8</f>
        <v>8.2882215411411989E-8</v>
      </c>
      <c r="D1161" s="38" t="s">
        <v>0</v>
      </c>
      <c r="E1161" s="38" t="s">
        <v>1670</v>
      </c>
      <c r="J1161" s="38"/>
    </row>
    <row r="1162" spans="1:10" x14ac:dyDescent="0.2">
      <c r="A1162" s="37">
        <v>0</v>
      </c>
      <c r="B1162" s="38">
        <v>1</v>
      </c>
      <c r="C1162" s="37">
        <f t="shared" si="18"/>
        <v>9.2091350457124424E-9</v>
      </c>
      <c r="D1162" s="38" t="s">
        <v>1</v>
      </c>
      <c r="E1162" s="38" t="s">
        <v>1671</v>
      </c>
      <c r="J1162" s="38"/>
    </row>
    <row r="1163" spans="1:10" x14ac:dyDescent="0.2">
      <c r="A1163" s="37">
        <v>0</v>
      </c>
      <c r="B1163" s="38">
        <v>8</v>
      </c>
      <c r="C1163" s="37">
        <f t="shared" si="18"/>
        <v>7.367308036569954E-8</v>
      </c>
      <c r="D1163" s="38" t="s">
        <v>0</v>
      </c>
      <c r="E1163" s="38" t="s">
        <v>1672</v>
      </c>
      <c r="J1163" s="38"/>
    </row>
    <row r="1164" spans="1:10" x14ac:dyDescent="0.2">
      <c r="A1164" s="37">
        <v>0</v>
      </c>
      <c r="B1164" s="38">
        <v>8</v>
      </c>
      <c r="C1164" s="37">
        <f t="shared" si="18"/>
        <v>7.367308036569954E-8</v>
      </c>
      <c r="D1164" s="38" t="s">
        <v>0</v>
      </c>
      <c r="E1164" s="38" t="s">
        <v>1673</v>
      </c>
      <c r="J1164" s="38"/>
    </row>
    <row r="1165" spans="1:10" x14ac:dyDescent="0.2">
      <c r="A1165" s="37">
        <v>0</v>
      </c>
      <c r="B1165" s="38">
        <v>8</v>
      </c>
      <c r="C1165" s="37">
        <f t="shared" si="18"/>
        <v>7.367308036569954E-8</v>
      </c>
      <c r="D1165" s="38" t="s">
        <v>0</v>
      </c>
      <c r="E1165" s="38" t="s">
        <v>1674</v>
      </c>
      <c r="J1165" s="38"/>
    </row>
    <row r="1166" spans="1:10" x14ac:dyDescent="0.2">
      <c r="A1166" s="37">
        <v>0</v>
      </c>
      <c r="B1166" s="38">
        <v>8</v>
      </c>
      <c r="C1166" s="37">
        <f t="shared" si="18"/>
        <v>7.367308036569954E-8</v>
      </c>
      <c r="D1166" s="38" t="s">
        <v>0</v>
      </c>
      <c r="E1166" s="38" t="s">
        <v>1675</v>
      </c>
      <c r="J1166" s="38"/>
    </row>
    <row r="1167" spans="1:10" x14ac:dyDescent="0.2">
      <c r="A1167" s="37">
        <v>0</v>
      </c>
      <c r="B1167" s="38">
        <v>8</v>
      </c>
      <c r="C1167" s="37">
        <f t="shared" si="18"/>
        <v>7.367308036569954E-8</v>
      </c>
      <c r="D1167" s="38" t="s">
        <v>1</v>
      </c>
      <c r="E1167" s="38" t="s">
        <v>1676</v>
      </c>
      <c r="J1167" s="38"/>
    </row>
    <row r="1168" spans="1:10" x14ac:dyDescent="0.2">
      <c r="A1168" s="37">
        <v>0</v>
      </c>
      <c r="B1168" s="38">
        <v>8</v>
      </c>
      <c r="C1168" s="37">
        <f t="shared" si="18"/>
        <v>7.367308036569954E-8</v>
      </c>
      <c r="D1168" s="38" t="s">
        <v>0</v>
      </c>
      <c r="E1168" s="38" t="s">
        <v>1677</v>
      </c>
      <c r="J1168" s="38"/>
    </row>
    <row r="1169" spans="1:10" x14ac:dyDescent="0.2">
      <c r="A1169" s="37">
        <v>0</v>
      </c>
      <c r="B1169" s="38">
        <v>7</v>
      </c>
      <c r="C1169" s="37">
        <f t="shared" si="18"/>
        <v>6.4463945319987104E-8</v>
      </c>
      <c r="D1169" s="38" t="s">
        <v>0</v>
      </c>
      <c r="E1169" s="38" t="s">
        <v>1678</v>
      </c>
      <c r="J1169" s="38"/>
    </row>
    <row r="1170" spans="1:10" x14ac:dyDescent="0.2">
      <c r="A1170" s="37">
        <v>0</v>
      </c>
      <c r="B1170" s="38">
        <v>7</v>
      </c>
      <c r="C1170" s="37">
        <f t="shared" si="18"/>
        <v>6.4463945319987104E-8</v>
      </c>
      <c r="D1170" s="38" t="s">
        <v>0</v>
      </c>
      <c r="E1170" s="38" t="s">
        <v>1679</v>
      </c>
      <c r="J1170" s="38"/>
    </row>
    <row r="1171" spans="1:10" x14ac:dyDescent="0.2">
      <c r="A1171" s="37">
        <v>0</v>
      </c>
      <c r="B1171" s="38">
        <v>2</v>
      </c>
      <c r="C1171" s="37">
        <f t="shared" si="18"/>
        <v>1.8418270091424885E-8</v>
      </c>
      <c r="D1171" s="38" t="s">
        <v>0</v>
      </c>
      <c r="E1171" s="38" t="s">
        <v>1680</v>
      </c>
      <c r="J1171" s="38"/>
    </row>
    <row r="1172" spans="1:10" x14ac:dyDescent="0.2">
      <c r="A1172" s="37">
        <v>0</v>
      </c>
      <c r="B1172" s="38">
        <v>2</v>
      </c>
      <c r="C1172" s="37">
        <f t="shared" si="18"/>
        <v>1.8418270091424885E-8</v>
      </c>
      <c r="D1172" s="38" t="s">
        <v>0</v>
      </c>
      <c r="E1172" s="38" t="s">
        <v>1681</v>
      </c>
      <c r="J1172" s="38"/>
    </row>
    <row r="1173" spans="1:10" x14ac:dyDescent="0.2">
      <c r="A1173" s="37">
        <v>0</v>
      </c>
      <c r="B1173" s="38">
        <v>2</v>
      </c>
      <c r="C1173" s="37">
        <f t="shared" si="18"/>
        <v>1.8418270091424885E-8</v>
      </c>
      <c r="D1173" s="38" t="s">
        <v>0</v>
      </c>
      <c r="E1173" s="38" t="s">
        <v>1682</v>
      </c>
      <c r="J1173" s="38"/>
    </row>
    <row r="1174" spans="1:10" x14ac:dyDescent="0.2">
      <c r="A1174" s="37">
        <v>0</v>
      </c>
      <c r="B1174" s="38">
        <v>2</v>
      </c>
      <c r="C1174" s="37">
        <f t="shared" si="18"/>
        <v>1.8418270091424885E-8</v>
      </c>
      <c r="D1174" s="38" t="s">
        <v>0</v>
      </c>
      <c r="E1174" s="38" t="s">
        <v>1683</v>
      </c>
      <c r="J1174" s="38"/>
    </row>
    <row r="1175" spans="1:10" x14ac:dyDescent="0.2">
      <c r="A1175" s="37">
        <v>0</v>
      </c>
      <c r="B1175" s="38">
        <v>1</v>
      </c>
      <c r="C1175" s="37">
        <f t="shared" si="18"/>
        <v>9.2091350457124424E-9</v>
      </c>
      <c r="D1175" s="38" t="s">
        <v>0</v>
      </c>
      <c r="E1175" s="38" t="s">
        <v>1684</v>
      </c>
      <c r="J1175" s="38"/>
    </row>
    <row r="1176" spans="1:10" x14ac:dyDescent="0.2">
      <c r="A1176" s="37">
        <v>0</v>
      </c>
      <c r="B1176" s="38">
        <v>1</v>
      </c>
      <c r="C1176" s="37">
        <f t="shared" si="18"/>
        <v>9.2091350457124424E-9</v>
      </c>
      <c r="D1176" s="38" t="s">
        <v>0</v>
      </c>
      <c r="E1176" s="38" t="s">
        <v>1685</v>
      </c>
      <c r="J1176" s="38"/>
    </row>
    <row r="1177" spans="1:10" x14ac:dyDescent="0.2">
      <c r="A1177" s="37">
        <v>0</v>
      </c>
      <c r="B1177" s="38">
        <v>1</v>
      </c>
      <c r="C1177" s="37">
        <f t="shared" si="18"/>
        <v>9.2091350457124424E-9</v>
      </c>
      <c r="D1177" s="38" t="s">
        <v>1</v>
      </c>
      <c r="E1177" s="38" t="s">
        <v>1686</v>
      </c>
      <c r="J1177" s="38"/>
    </row>
    <row r="1178" spans="1:10" x14ac:dyDescent="0.2">
      <c r="A1178" s="37">
        <v>0</v>
      </c>
      <c r="B1178" s="38">
        <v>1</v>
      </c>
      <c r="C1178" s="37">
        <f t="shared" si="18"/>
        <v>9.2091350457124424E-9</v>
      </c>
      <c r="D1178" s="38" t="s">
        <v>0</v>
      </c>
      <c r="E1178" s="38" t="s">
        <v>1687</v>
      </c>
      <c r="J1178" s="38"/>
    </row>
    <row r="1179" spans="1:10" x14ac:dyDescent="0.2">
      <c r="A1179" s="37">
        <v>0</v>
      </c>
      <c r="B1179" s="38">
        <v>1</v>
      </c>
      <c r="C1179" s="37">
        <f t="shared" si="18"/>
        <v>9.2091350457124424E-9</v>
      </c>
      <c r="D1179" s="38" t="s">
        <v>0</v>
      </c>
      <c r="E1179" s="38" t="s">
        <v>1688</v>
      </c>
      <c r="J1179" s="38"/>
    </row>
    <row r="1180" spans="1:10" x14ac:dyDescent="0.2">
      <c r="A1180" s="37">
        <v>0</v>
      </c>
      <c r="B1180" s="38">
        <v>1</v>
      </c>
      <c r="C1180" s="37">
        <f t="shared" si="18"/>
        <v>9.2091350457124424E-9</v>
      </c>
      <c r="D1180" s="38" t="s">
        <v>1</v>
      </c>
      <c r="E1180" s="38" t="s">
        <v>1689</v>
      </c>
      <c r="J1180" s="38"/>
    </row>
    <row r="1181" spans="1:10" x14ac:dyDescent="0.2">
      <c r="A1181" s="37">
        <v>0</v>
      </c>
      <c r="B1181" s="38">
        <v>1</v>
      </c>
      <c r="C1181" s="37">
        <f t="shared" si="18"/>
        <v>9.2091350457124424E-9</v>
      </c>
      <c r="D1181" s="38" t="s">
        <v>0</v>
      </c>
      <c r="E1181" s="38" t="s">
        <v>1690</v>
      </c>
      <c r="J1181" s="38"/>
    </row>
    <row r="1182" spans="1:10" x14ac:dyDescent="0.2">
      <c r="A1182" s="37">
        <v>0</v>
      </c>
      <c r="B1182" s="38">
        <v>1</v>
      </c>
      <c r="C1182" s="37">
        <f t="shared" si="18"/>
        <v>9.2091350457124424E-9</v>
      </c>
      <c r="D1182" s="38" t="s">
        <v>0</v>
      </c>
      <c r="E1182" s="38" t="s">
        <v>1691</v>
      </c>
      <c r="J1182" s="38"/>
    </row>
    <row r="1183" spans="1:10" x14ac:dyDescent="0.2">
      <c r="A1183" s="37">
        <v>0</v>
      </c>
      <c r="B1183" s="38">
        <v>689</v>
      </c>
      <c r="C1183" s="37">
        <f t="shared" si="18"/>
        <v>6.3450940464958728E-6</v>
      </c>
      <c r="D1183" s="38" t="s">
        <v>516</v>
      </c>
      <c r="E1183" s="38" t="s">
        <v>1692</v>
      </c>
      <c r="J1183" s="38"/>
    </row>
    <row r="1184" spans="1:10" x14ac:dyDescent="0.2">
      <c r="A1184" s="37">
        <v>0</v>
      </c>
      <c r="B1184" s="38">
        <v>8</v>
      </c>
      <c r="C1184" s="37">
        <f t="shared" si="18"/>
        <v>7.367308036569954E-8</v>
      </c>
      <c r="D1184" s="38" t="s">
        <v>0</v>
      </c>
      <c r="E1184" s="38" t="s">
        <v>1693</v>
      </c>
      <c r="J1184" s="38"/>
    </row>
    <row r="1185" spans="1:10" x14ac:dyDescent="0.2">
      <c r="A1185" s="37">
        <v>0</v>
      </c>
      <c r="B1185" s="38">
        <v>155</v>
      </c>
      <c r="C1185" s="37">
        <f t="shared" si="18"/>
        <v>1.4274159320854286E-6</v>
      </c>
      <c r="D1185" s="38" t="s">
        <v>516</v>
      </c>
      <c r="E1185" s="38" t="s">
        <v>1694</v>
      </c>
      <c r="J1185" s="38"/>
    </row>
    <row r="1186" spans="1:10" x14ac:dyDescent="0.2">
      <c r="A1186" s="37">
        <v>0</v>
      </c>
      <c r="B1186" s="38">
        <v>84</v>
      </c>
      <c r="C1186" s="37">
        <f t="shared" si="18"/>
        <v>7.7356734383984514E-7</v>
      </c>
      <c r="D1186" s="38" t="s">
        <v>516</v>
      </c>
      <c r="E1186" s="38" t="s">
        <v>1695</v>
      </c>
      <c r="J1186" s="38"/>
    </row>
    <row r="1187" spans="1:10" x14ac:dyDescent="0.2">
      <c r="A1187" s="37">
        <v>0</v>
      </c>
      <c r="B1187" s="38">
        <v>12</v>
      </c>
      <c r="C1187" s="37">
        <f t="shared" si="18"/>
        <v>1.1050962054854931E-7</v>
      </c>
      <c r="D1187" s="38" t="s">
        <v>0</v>
      </c>
      <c r="E1187" s="38" t="s">
        <v>1696</v>
      </c>
      <c r="J1187" s="38"/>
    </row>
    <row r="1188" spans="1:10" x14ac:dyDescent="0.2">
      <c r="A1188" s="37">
        <v>0</v>
      </c>
      <c r="B1188" s="38">
        <v>10</v>
      </c>
      <c r="C1188" s="37">
        <f t="shared" si="18"/>
        <v>9.2091350457124424E-8</v>
      </c>
      <c r="D1188" s="38" t="s">
        <v>0</v>
      </c>
      <c r="E1188" s="38" t="s">
        <v>1697</v>
      </c>
      <c r="J1188" s="38"/>
    </row>
    <row r="1189" spans="1:10" x14ac:dyDescent="0.2">
      <c r="A1189" s="37">
        <v>0.01</v>
      </c>
      <c r="B1189" s="38">
        <v>24297</v>
      </c>
      <c r="C1189" s="37">
        <f t="shared" si="18"/>
        <v>2.2375435420567521E-4</v>
      </c>
      <c r="D1189" s="38" t="s">
        <v>514</v>
      </c>
      <c r="E1189" s="38" t="s">
        <v>1698</v>
      </c>
      <c r="J1189" s="38"/>
    </row>
    <row r="1190" spans="1:10" x14ac:dyDescent="0.2">
      <c r="A1190" s="37">
        <v>0.01</v>
      </c>
      <c r="B1190" s="38">
        <v>20295</v>
      </c>
      <c r="C1190" s="37">
        <f t="shared" si="18"/>
        <v>1.8689939575273402E-4</v>
      </c>
      <c r="D1190" s="38" t="s">
        <v>535</v>
      </c>
      <c r="E1190" s="38" t="s">
        <v>1699</v>
      </c>
      <c r="J1190" s="38"/>
    </row>
    <row r="1191" spans="1:10" x14ac:dyDescent="0.2">
      <c r="A1191" s="37">
        <v>0</v>
      </c>
      <c r="B1191" s="38">
        <v>3655</v>
      </c>
      <c r="C1191" s="37">
        <f t="shared" si="18"/>
        <v>3.3659388592078977E-5</v>
      </c>
      <c r="D1191" s="38" t="s">
        <v>516</v>
      </c>
      <c r="E1191" s="38" t="s">
        <v>1700</v>
      </c>
      <c r="J1191" s="38"/>
    </row>
    <row r="1192" spans="1:10" x14ac:dyDescent="0.2">
      <c r="A1192" s="37">
        <v>0</v>
      </c>
      <c r="B1192" s="38">
        <v>289</v>
      </c>
      <c r="C1192" s="37">
        <f t="shared" si="18"/>
        <v>2.6614400282108959E-6</v>
      </c>
      <c r="D1192" s="38" t="s">
        <v>0</v>
      </c>
      <c r="E1192" s="38" t="s">
        <v>1701</v>
      </c>
      <c r="J1192" s="38"/>
    </row>
    <row r="1193" spans="1:10" x14ac:dyDescent="0.2">
      <c r="A1193" s="37">
        <v>0</v>
      </c>
      <c r="B1193" s="38">
        <v>289</v>
      </c>
      <c r="C1193" s="37">
        <f t="shared" si="18"/>
        <v>2.6614400282108959E-6</v>
      </c>
      <c r="D1193" s="38" t="s">
        <v>1</v>
      </c>
      <c r="E1193" s="38" t="s">
        <v>1702</v>
      </c>
      <c r="J1193" s="38"/>
    </row>
    <row r="1194" spans="1:10" x14ac:dyDescent="0.2">
      <c r="A1194" s="37">
        <v>0</v>
      </c>
      <c r="B1194" s="38">
        <v>92</v>
      </c>
      <c r="C1194" s="37">
        <f t="shared" si="18"/>
        <v>8.4724042420554473E-7</v>
      </c>
      <c r="D1194" s="38" t="s">
        <v>0</v>
      </c>
      <c r="E1194" s="38" t="s">
        <v>1703</v>
      </c>
      <c r="J1194" s="38"/>
    </row>
    <row r="1195" spans="1:10" x14ac:dyDescent="0.2">
      <c r="A1195" s="37">
        <v>0</v>
      </c>
      <c r="B1195" s="38">
        <v>55</v>
      </c>
      <c r="C1195" s="37">
        <f t="shared" si="18"/>
        <v>5.0650242751418431E-7</v>
      </c>
      <c r="D1195" s="38" t="s">
        <v>1</v>
      </c>
      <c r="E1195" s="38" t="s">
        <v>1704</v>
      </c>
      <c r="J1195" s="38"/>
    </row>
    <row r="1196" spans="1:10" x14ac:dyDescent="0.2">
      <c r="A1196" s="37">
        <v>0</v>
      </c>
      <c r="B1196" s="38">
        <v>37</v>
      </c>
      <c r="C1196" s="37">
        <f t="shared" si="18"/>
        <v>3.4073799669136036E-7</v>
      </c>
      <c r="D1196" s="38" t="s">
        <v>1</v>
      </c>
      <c r="E1196" s="38" t="s">
        <v>1705</v>
      </c>
      <c r="J1196" s="38"/>
    </row>
    <row r="1197" spans="1:10" x14ac:dyDescent="0.2">
      <c r="A1197" s="37">
        <v>0</v>
      </c>
      <c r="B1197" s="38">
        <v>28</v>
      </c>
      <c r="C1197" s="37">
        <f t="shared" si="18"/>
        <v>2.5785578127994842E-7</v>
      </c>
      <c r="D1197" s="38" t="s">
        <v>0</v>
      </c>
      <c r="E1197" s="38" t="s">
        <v>1706</v>
      </c>
      <c r="J1197" s="38"/>
    </row>
    <row r="1198" spans="1:10" x14ac:dyDescent="0.2">
      <c r="A1198" s="37">
        <v>0</v>
      </c>
      <c r="B1198" s="38">
        <v>17</v>
      </c>
      <c r="C1198" s="37">
        <f t="shared" si="18"/>
        <v>1.5655529577711152E-7</v>
      </c>
      <c r="D1198" s="38" t="s">
        <v>0</v>
      </c>
      <c r="E1198" s="38" t="s">
        <v>1707</v>
      </c>
      <c r="J1198" s="38"/>
    </row>
    <row r="1199" spans="1:10" x14ac:dyDescent="0.2">
      <c r="A1199" s="37">
        <v>0</v>
      </c>
      <c r="B1199" s="38">
        <v>3</v>
      </c>
      <c r="C1199" s="37">
        <f t="shared" si="18"/>
        <v>2.7627405137137327E-8</v>
      </c>
      <c r="D1199" s="38" t="s">
        <v>0</v>
      </c>
      <c r="E1199" s="38" t="s">
        <v>1708</v>
      </c>
      <c r="J1199" s="38"/>
    </row>
    <row r="1200" spans="1:10" x14ac:dyDescent="0.2">
      <c r="A1200" s="37">
        <v>0</v>
      </c>
      <c r="B1200" s="38">
        <v>2223</v>
      </c>
      <c r="C1200" s="37">
        <f t="shared" si="18"/>
        <v>2.0471907206618762E-5</v>
      </c>
      <c r="D1200" s="38" t="s">
        <v>516</v>
      </c>
      <c r="E1200" s="38" t="s">
        <v>1709</v>
      </c>
      <c r="J1200" s="38"/>
    </row>
    <row r="1201" spans="1:10" x14ac:dyDescent="0.2">
      <c r="A1201" s="37">
        <v>0</v>
      </c>
      <c r="B1201" s="38">
        <v>1118</v>
      </c>
      <c r="C1201" s="37">
        <f t="shared" si="18"/>
        <v>1.0295812981106511E-5</v>
      </c>
      <c r="D1201" s="38" t="s">
        <v>516</v>
      </c>
      <c r="E1201" s="38" t="s">
        <v>1710</v>
      </c>
      <c r="J1201" s="38"/>
    </row>
    <row r="1202" spans="1:10" x14ac:dyDescent="0.2">
      <c r="A1202" s="37">
        <v>0</v>
      </c>
      <c r="B1202" s="38">
        <v>368</v>
      </c>
      <c r="C1202" s="37">
        <f t="shared" si="18"/>
        <v>3.3889616968221789E-6</v>
      </c>
      <c r="D1202" s="38" t="s">
        <v>0</v>
      </c>
      <c r="E1202" s="38" t="s">
        <v>1711</v>
      </c>
      <c r="J1202" s="38"/>
    </row>
    <row r="1203" spans="1:10" x14ac:dyDescent="0.2">
      <c r="A1203" s="37">
        <v>0</v>
      </c>
      <c r="B1203" s="38">
        <v>126</v>
      </c>
      <c r="C1203" s="37">
        <f t="shared" si="18"/>
        <v>1.1603510157597678E-6</v>
      </c>
      <c r="D1203" s="38" t="s">
        <v>0</v>
      </c>
      <c r="E1203" s="38" t="s">
        <v>1712</v>
      </c>
      <c r="J1203" s="38"/>
    </row>
    <row r="1204" spans="1:10" x14ac:dyDescent="0.2">
      <c r="A1204" s="37">
        <v>0</v>
      </c>
      <c r="B1204" s="38">
        <v>517</v>
      </c>
      <c r="C1204" s="37">
        <f t="shared" si="18"/>
        <v>4.7611228186333329E-6</v>
      </c>
      <c r="D1204" s="38" t="s">
        <v>516</v>
      </c>
      <c r="E1204" s="38" t="s">
        <v>1713</v>
      </c>
      <c r="J1204" s="38"/>
    </row>
    <row r="1205" spans="1:10" x14ac:dyDescent="0.2">
      <c r="A1205" s="37">
        <v>0</v>
      </c>
      <c r="B1205" s="38">
        <v>168</v>
      </c>
      <c r="C1205" s="37">
        <f t="shared" si="18"/>
        <v>1.5471346876796903E-6</v>
      </c>
      <c r="D1205" s="38" t="s">
        <v>0</v>
      </c>
      <c r="E1205" s="38" t="s">
        <v>1714</v>
      </c>
      <c r="J1205" s="38"/>
    </row>
    <row r="1206" spans="1:10" x14ac:dyDescent="0.2">
      <c r="A1206" s="37">
        <v>0</v>
      </c>
      <c r="B1206" s="38">
        <v>73</v>
      </c>
      <c r="C1206" s="37">
        <f t="shared" si="18"/>
        <v>6.7226685833700832E-7</v>
      </c>
      <c r="D1206" s="38" t="s">
        <v>0</v>
      </c>
      <c r="E1206" s="38" t="s">
        <v>1715</v>
      </c>
      <c r="J1206" s="38"/>
    </row>
    <row r="1207" spans="1:10" x14ac:dyDescent="0.2">
      <c r="A1207" s="37">
        <v>0</v>
      </c>
      <c r="B1207" s="38">
        <v>1</v>
      </c>
      <c r="C1207" s="37">
        <f t="shared" si="18"/>
        <v>9.2091350457124424E-9</v>
      </c>
      <c r="D1207" s="38" t="s">
        <v>1</v>
      </c>
      <c r="E1207" s="38" t="s">
        <v>1716</v>
      </c>
      <c r="J1207" s="38"/>
    </row>
    <row r="1208" spans="1:10" x14ac:dyDescent="0.2">
      <c r="A1208" s="37">
        <v>0</v>
      </c>
      <c r="B1208" s="38">
        <v>59</v>
      </c>
      <c r="C1208" s="37">
        <f t="shared" si="18"/>
        <v>5.4333896769703416E-7</v>
      </c>
      <c r="D1208" s="38" t="s">
        <v>0</v>
      </c>
      <c r="E1208" s="38" t="s">
        <v>1717</v>
      </c>
      <c r="J1208" s="38"/>
    </row>
    <row r="1209" spans="1:10" x14ac:dyDescent="0.2">
      <c r="A1209" s="37">
        <v>0</v>
      </c>
      <c r="B1209" s="38">
        <v>54</v>
      </c>
      <c r="C1209" s="37">
        <f t="shared" si="18"/>
        <v>4.9729329246847191E-7</v>
      </c>
      <c r="D1209" s="38" t="s">
        <v>0</v>
      </c>
      <c r="E1209" s="38" t="s">
        <v>1718</v>
      </c>
      <c r="J1209" s="38"/>
    </row>
    <row r="1210" spans="1:10" x14ac:dyDescent="0.2">
      <c r="A1210" s="37">
        <v>0</v>
      </c>
      <c r="B1210" s="38">
        <v>7</v>
      </c>
      <c r="C1210" s="37">
        <f t="shared" si="18"/>
        <v>6.4463945319987104E-8</v>
      </c>
      <c r="D1210" s="38" t="s">
        <v>0</v>
      </c>
      <c r="E1210" s="38" t="s">
        <v>1719</v>
      </c>
      <c r="J1210" s="38"/>
    </row>
    <row r="1211" spans="1:10" x14ac:dyDescent="0.2">
      <c r="A1211" s="37">
        <v>0</v>
      </c>
      <c r="B1211" s="38">
        <v>501</v>
      </c>
      <c r="C1211" s="37">
        <f t="shared" si="18"/>
        <v>4.6137766579019335E-6</v>
      </c>
      <c r="D1211" s="38" t="s">
        <v>516</v>
      </c>
      <c r="E1211" s="38" t="s">
        <v>1720</v>
      </c>
      <c r="J1211" s="38"/>
    </row>
    <row r="1212" spans="1:10" x14ac:dyDescent="0.2">
      <c r="A1212" s="37">
        <v>0</v>
      </c>
      <c r="B1212" s="38">
        <v>455</v>
      </c>
      <c r="C1212" s="37">
        <f t="shared" si="18"/>
        <v>4.1901564457991616E-6</v>
      </c>
      <c r="D1212" s="38" t="s">
        <v>516</v>
      </c>
      <c r="E1212" s="38" t="s">
        <v>1721</v>
      </c>
      <c r="J1212" s="38"/>
    </row>
    <row r="1213" spans="1:10" x14ac:dyDescent="0.2">
      <c r="A1213" s="37">
        <v>0</v>
      </c>
      <c r="B1213" s="38">
        <v>298</v>
      </c>
      <c r="C1213" s="37">
        <f t="shared" si="18"/>
        <v>2.7443222436223079E-6</v>
      </c>
      <c r="D1213" s="38" t="s">
        <v>516</v>
      </c>
      <c r="E1213" s="38" t="s">
        <v>1722</v>
      </c>
      <c r="J1213" s="38"/>
    </row>
    <row r="1214" spans="1:10" x14ac:dyDescent="0.2">
      <c r="A1214" s="37">
        <v>0</v>
      </c>
      <c r="B1214" s="38">
        <v>159</v>
      </c>
      <c r="C1214" s="37">
        <f t="shared" si="18"/>
        <v>1.4642524722682785E-6</v>
      </c>
      <c r="D1214" s="38" t="s">
        <v>516</v>
      </c>
      <c r="E1214" s="38" t="s">
        <v>1723</v>
      </c>
      <c r="J1214" s="38"/>
    </row>
    <row r="1215" spans="1:10" x14ac:dyDescent="0.2">
      <c r="A1215" s="37">
        <v>0</v>
      </c>
      <c r="B1215" s="38">
        <v>40</v>
      </c>
      <c r="C1215" s="37">
        <f t="shared" si="18"/>
        <v>3.683654018284977E-7</v>
      </c>
      <c r="D1215" s="38" t="s">
        <v>516</v>
      </c>
      <c r="E1215" s="38" t="s">
        <v>1724</v>
      </c>
      <c r="J1215" s="38"/>
    </row>
    <row r="1216" spans="1:10" x14ac:dyDescent="0.2">
      <c r="A1216" s="37">
        <v>0</v>
      </c>
      <c r="B1216" s="38">
        <v>22</v>
      </c>
      <c r="C1216" s="37">
        <f t="shared" si="18"/>
        <v>2.0260097100567375E-7</v>
      </c>
      <c r="D1216" s="38" t="s">
        <v>516</v>
      </c>
      <c r="E1216" s="38" t="s">
        <v>1725</v>
      </c>
      <c r="J1216" s="38"/>
    </row>
    <row r="1217" spans="1:10" x14ac:dyDescent="0.2">
      <c r="A1217" s="37">
        <v>0</v>
      </c>
      <c r="B1217" s="38">
        <v>11</v>
      </c>
      <c r="C1217" s="37">
        <f t="shared" si="18"/>
        <v>1.0130048550283687E-7</v>
      </c>
      <c r="D1217" s="38" t="s">
        <v>516</v>
      </c>
      <c r="E1217" s="38" t="s">
        <v>1726</v>
      </c>
      <c r="J1217" s="38"/>
    </row>
    <row r="1218" spans="1:10" x14ac:dyDescent="0.2">
      <c r="A1218" s="37">
        <v>0</v>
      </c>
      <c r="B1218" s="38">
        <v>921</v>
      </c>
      <c r="C1218" s="37">
        <f t="shared" si="18"/>
        <v>8.4816133771011594E-6</v>
      </c>
      <c r="D1218" s="38" t="s">
        <v>535</v>
      </c>
      <c r="E1218" s="38" t="s">
        <v>1727</v>
      </c>
      <c r="J1218" s="38"/>
    </row>
    <row r="1219" spans="1:10" x14ac:dyDescent="0.2">
      <c r="A1219" s="37">
        <v>0</v>
      </c>
      <c r="B1219" s="38">
        <v>123</v>
      </c>
      <c r="C1219" s="37">
        <f t="shared" si="18"/>
        <v>1.1327236106226305E-6</v>
      </c>
      <c r="D1219" s="38" t="s">
        <v>516</v>
      </c>
      <c r="E1219" s="38" t="s">
        <v>1728</v>
      </c>
      <c r="J1219" s="38"/>
    </row>
    <row r="1220" spans="1:10" x14ac:dyDescent="0.2">
      <c r="A1220" s="37">
        <v>0</v>
      </c>
      <c r="B1220" s="38">
        <v>103</v>
      </c>
      <c r="C1220" s="37">
        <f t="shared" si="18"/>
        <v>9.4854090970838155E-7</v>
      </c>
      <c r="D1220" s="38" t="s">
        <v>516</v>
      </c>
      <c r="E1220" s="38" t="s">
        <v>1729</v>
      </c>
      <c r="J1220" s="38"/>
    </row>
    <row r="1221" spans="1:10" x14ac:dyDescent="0.2">
      <c r="A1221" s="37">
        <v>0</v>
      </c>
      <c r="B1221" s="38">
        <v>99</v>
      </c>
      <c r="C1221" s="37">
        <f t="shared" si="18"/>
        <v>9.1170436952553181E-7</v>
      </c>
      <c r="D1221" s="38" t="s">
        <v>516</v>
      </c>
      <c r="E1221" s="38" t="s">
        <v>1730</v>
      </c>
      <c r="J1221" s="38"/>
    </row>
    <row r="1222" spans="1:10" x14ac:dyDescent="0.2">
      <c r="A1222" s="37">
        <v>0</v>
      </c>
      <c r="B1222" s="38">
        <v>91</v>
      </c>
      <c r="C1222" s="37">
        <f t="shared" si="18"/>
        <v>8.3803128915983232E-7</v>
      </c>
      <c r="D1222" s="38" t="s">
        <v>516</v>
      </c>
      <c r="E1222" s="38" t="s">
        <v>1731</v>
      </c>
      <c r="J1222" s="38"/>
    </row>
    <row r="1223" spans="1:10" x14ac:dyDescent="0.2">
      <c r="A1223" s="37">
        <v>0</v>
      </c>
      <c r="B1223" s="38">
        <v>91</v>
      </c>
      <c r="C1223" s="37">
        <f t="shared" si="18"/>
        <v>8.3803128915983232E-7</v>
      </c>
      <c r="D1223" s="38" t="s">
        <v>516</v>
      </c>
      <c r="E1223" s="38" t="s">
        <v>1732</v>
      </c>
      <c r="J1223" s="38"/>
    </row>
    <row r="1224" spans="1:10" x14ac:dyDescent="0.2">
      <c r="A1224" s="37">
        <v>0</v>
      </c>
      <c r="B1224" s="38">
        <v>88</v>
      </c>
      <c r="C1224" s="37">
        <f t="shared" si="18"/>
        <v>8.1040388402269499E-7</v>
      </c>
      <c r="D1224" s="38" t="s">
        <v>516</v>
      </c>
      <c r="E1224" s="38" t="s">
        <v>1733</v>
      </c>
      <c r="J1224" s="38"/>
    </row>
    <row r="1225" spans="1:10" x14ac:dyDescent="0.2">
      <c r="A1225" s="37">
        <v>0</v>
      </c>
      <c r="B1225" s="38">
        <v>86</v>
      </c>
      <c r="C1225" s="37">
        <f t="shared" ref="C1225:C1288" si="19">B1225/$B$8</f>
        <v>7.9198561393127006E-7</v>
      </c>
      <c r="D1225" s="38" t="s">
        <v>516</v>
      </c>
      <c r="E1225" s="38" t="s">
        <v>1734</v>
      </c>
      <c r="J1225" s="38"/>
    </row>
    <row r="1226" spans="1:10" x14ac:dyDescent="0.2">
      <c r="A1226" s="37">
        <v>0</v>
      </c>
      <c r="B1226" s="38">
        <v>56</v>
      </c>
      <c r="C1226" s="37">
        <f t="shared" si="19"/>
        <v>5.1571156255989683E-7</v>
      </c>
      <c r="D1226" s="38" t="s">
        <v>516</v>
      </c>
      <c r="E1226" s="38" t="s">
        <v>1735</v>
      </c>
      <c r="J1226" s="38"/>
    </row>
    <row r="1227" spans="1:10" x14ac:dyDescent="0.2">
      <c r="A1227" s="37">
        <v>0</v>
      </c>
      <c r="B1227" s="38">
        <v>2</v>
      </c>
      <c r="C1227" s="37">
        <f t="shared" si="19"/>
        <v>1.8418270091424885E-8</v>
      </c>
      <c r="D1227" s="38" t="s">
        <v>516</v>
      </c>
      <c r="E1227" s="38" t="s">
        <v>1736</v>
      </c>
      <c r="J1227" s="38"/>
    </row>
    <row r="1228" spans="1:10" x14ac:dyDescent="0.2">
      <c r="A1228" s="37">
        <v>0</v>
      </c>
      <c r="B1228" s="38">
        <v>212</v>
      </c>
      <c r="C1228" s="37">
        <f t="shared" si="19"/>
        <v>1.952336629691038E-6</v>
      </c>
      <c r="D1228" s="38" t="s">
        <v>516</v>
      </c>
      <c r="E1228" s="38" t="s">
        <v>1737</v>
      </c>
      <c r="J1228" s="38"/>
    </row>
    <row r="1229" spans="1:10" x14ac:dyDescent="0.2">
      <c r="A1229" s="37">
        <v>0.01</v>
      </c>
      <c r="B1229" s="38">
        <v>10487</v>
      </c>
      <c r="C1229" s="37">
        <f t="shared" si="19"/>
        <v>9.6576199224386383E-5</v>
      </c>
      <c r="D1229" s="38" t="s">
        <v>514</v>
      </c>
      <c r="E1229" s="38" t="s">
        <v>1738</v>
      </c>
      <c r="J1229" s="38"/>
    </row>
    <row r="1230" spans="1:10" x14ac:dyDescent="0.2">
      <c r="A1230" s="37">
        <v>0</v>
      </c>
      <c r="B1230" s="38">
        <v>7255</v>
      </c>
      <c r="C1230" s="37">
        <f t="shared" si="19"/>
        <v>6.6812274756643771E-5</v>
      </c>
      <c r="D1230" s="38" t="s">
        <v>516</v>
      </c>
      <c r="E1230" s="38" t="s">
        <v>1739</v>
      </c>
      <c r="J1230" s="38"/>
    </row>
    <row r="1231" spans="1:10" x14ac:dyDescent="0.2">
      <c r="A1231" s="37">
        <v>0</v>
      </c>
      <c r="B1231" s="38">
        <v>78</v>
      </c>
      <c r="C1231" s="37">
        <f t="shared" si="19"/>
        <v>7.1831253356557058E-7</v>
      </c>
      <c r="D1231" s="38" t="s">
        <v>0</v>
      </c>
      <c r="E1231" s="38" t="s">
        <v>1740</v>
      </c>
      <c r="J1231" s="38"/>
    </row>
    <row r="1232" spans="1:10" x14ac:dyDescent="0.2">
      <c r="A1232" s="37">
        <v>0</v>
      </c>
      <c r="B1232" s="38">
        <v>21</v>
      </c>
      <c r="C1232" s="37">
        <f t="shared" si="19"/>
        <v>1.9339183595996128E-7</v>
      </c>
      <c r="D1232" s="38" t="s">
        <v>1</v>
      </c>
      <c r="E1232" s="38" t="s">
        <v>1741</v>
      </c>
      <c r="J1232" s="38"/>
    </row>
    <row r="1233" spans="1:10" x14ac:dyDescent="0.2">
      <c r="A1233" s="37">
        <v>0</v>
      </c>
      <c r="B1233" s="38">
        <v>2</v>
      </c>
      <c r="C1233" s="37">
        <f t="shared" si="19"/>
        <v>1.8418270091424885E-8</v>
      </c>
      <c r="D1233" s="38" t="s">
        <v>1</v>
      </c>
      <c r="E1233" s="38" t="s">
        <v>1742</v>
      </c>
      <c r="J1233" s="38"/>
    </row>
    <row r="1234" spans="1:10" x14ac:dyDescent="0.2">
      <c r="A1234" s="37">
        <v>0</v>
      </c>
      <c r="B1234" s="38">
        <v>2</v>
      </c>
      <c r="C1234" s="37">
        <f t="shared" si="19"/>
        <v>1.8418270091424885E-8</v>
      </c>
      <c r="D1234" s="38" t="s">
        <v>1</v>
      </c>
      <c r="E1234" s="38" t="s">
        <v>1743</v>
      </c>
      <c r="J1234" s="38"/>
    </row>
    <row r="1235" spans="1:10" x14ac:dyDescent="0.2">
      <c r="A1235" s="37">
        <v>0</v>
      </c>
      <c r="B1235" s="38">
        <v>2</v>
      </c>
      <c r="C1235" s="37">
        <f t="shared" si="19"/>
        <v>1.8418270091424885E-8</v>
      </c>
      <c r="D1235" s="38" t="s">
        <v>1</v>
      </c>
      <c r="E1235" s="38" t="s">
        <v>1744</v>
      </c>
      <c r="J1235" s="38"/>
    </row>
    <row r="1236" spans="1:10" x14ac:dyDescent="0.2">
      <c r="A1236" s="37">
        <v>0</v>
      </c>
      <c r="B1236" s="38">
        <v>1</v>
      </c>
      <c r="C1236" s="37">
        <f t="shared" si="19"/>
        <v>9.2091350457124424E-9</v>
      </c>
      <c r="D1236" s="38" t="s">
        <v>1</v>
      </c>
      <c r="E1236" s="38" t="s">
        <v>1745</v>
      </c>
      <c r="J1236" s="38"/>
    </row>
    <row r="1237" spans="1:10" x14ac:dyDescent="0.2">
      <c r="A1237" s="37">
        <v>0</v>
      </c>
      <c r="B1237" s="38">
        <v>16</v>
      </c>
      <c r="C1237" s="37">
        <f t="shared" si="19"/>
        <v>1.4734616073139908E-7</v>
      </c>
      <c r="D1237" s="38" t="s">
        <v>0</v>
      </c>
      <c r="E1237" s="38" t="s">
        <v>1746</v>
      </c>
      <c r="J1237" s="38"/>
    </row>
    <row r="1238" spans="1:10" x14ac:dyDescent="0.2">
      <c r="A1238" s="37">
        <v>0</v>
      </c>
      <c r="B1238" s="38">
        <v>6</v>
      </c>
      <c r="C1238" s="37">
        <f t="shared" si="19"/>
        <v>5.5254810274274655E-8</v>
      </c>
      <c r="D1238" s="38" t="s">
        <v>0</v>
      </c>
      <c r="E1238" s="38" t="s">
        <v>1747</v>
      </c>
      <c r="J1238" s="38"/>
    </row>
    <row r="1239" spans="1:10" x14ac:dyDescent="0.2">
      <c r="A1239" s="37">
        <v>0</v>
      </c>
      <c r="B1239" s="38">
        <v>6</v>
      </c>
      <c r="C1239" s="37">
        <f t="shared" si="19"/>
        <v>5.5254810274274655E-8</v>
      </c>
      <c r="D1239" s="38" t="s">
        <v>1</v>
      </c>
      <c r="E1239" s="38" t="s">
        <v>1748</v>
      </c>
      <c r="J1239" s="38"/>
    </row>
    <row r="1240" spans="1:10" x14ac:dyDescent="0.2">
      <c r="A1240" s="37">
        <v>0</v>
      </c>
      <c r="B1240" s="38">
        <v>3</v>
      </c>
      <c r="C1240" s="37">
        <f t="shared" si="19"/>
        <v>2.7627405137137327E-8</v>
      </c>
      <c r="D1240" s="38" t="s">
        <v>0</v>
      </c>
      <c r="E1240" s="38" t="s">
        <v>1749</v>
      </c>
      <c r="J1240" s="38"/>
    </row>
    <row r="1241" spans="1:10" x14ac:dyDescent="0.2">
      <c r="A1241" s="37">
        <v>0</v>
      </c>
      <c r="B1241" s="38">
        <v>3</v>
      </c>
      <c r="C1241" s="37">
        <f t="shared" si="19"/>
        <v>2.7627405137137327E-8</v>
      </c>
      <c r="D1241" s="38" t="s">
        <v>0</v>
      </c>
      <c r="E1241" s="38" t="s">
        <v>1750</v>
      </c>
      <c r="J1241" s="38"/>
    </row>
    <row r="1242" spans="1:10" x14ac:dyDescent="0.2">
      <c r="A1242" s="37">
        <v>0</v>
      </c>
      <c r="B1242" s="38">
        <v>1</v>
      </c>
      <c r="C1242" s="37">
        <f t="shared" si="19"/>
        <v>9.2091350457124424E-9</v>
      </c>
      <c r="D1242" s="38" t="s">
        <v>0</v>
      </c>
      <c r="E1242" s="38" t="s">
        <v>1751</v>
      </c>
      <c r="J1242" s="38"/>
    </row>
    <row r="1243" spans="1:10" x14ac:dyDescent="0.2">
      <c r="A1243" s="37">
        <v>0</v>
      </c>
      <c r="B1243" s="38">
        <v>1</v>
      </c>
      <c r="C1243" s="37">
        <f t="shared" si="19"/>
        <v>9.2091350457124424E-9</v>
      </c>
      <c r="D1243" s="38" t="s">
        <v>0</v>
      </c>
      <c r="E1243" s="38" t="s">
        <v>1752</v>
      </c>
      <c r="J1243" s="38"/>
    </row>
    <row r="1244" spans="1:10" x14ac:dyDescent="0.2">
      <c r="A1244" s="37">
        <v>0</v>
      </c>
      <c r="B1244" s="38">
        <v>1</v>
      </c>
      <c r="C1244" s="37">
        <f t="shared" si="19"/>
        <v>9.2091350457124424E-9</v>
      </c>
      <c r="D1244" s="38" t="s">
        <v>0</v>
      </c>
      <c r="E1244" s="38" t="s">
        <v>1753</v>
      </c>
      <c r="J1244" s="38"/>
    </row>
    <row r="1245" spans="1:10" x14ac:dyDescent="0.2">
      <c r="A1245" s="37">
        <v>0</v>
      </c>
      <c r="B1245" s="38">
        <v>1</v>
      </c>
      <c r="C1245" s="37">
        <f t="shared" si="19"/>
        <v>9.2091350457124424E-9</v>
      </c>
      <c r="D1245" s="38" t="s">
        <v>0</v>
      </c>
      <c r="E1245" s="38" t="s">
        <v>1754</v>
      </c>
      <c r="J1245" s="38"/>
    </row>
    <row r="1246" spans="1:10" x14ac:dyDescent="0.2">
      <c r="A1246" s="37">
        <v>0</v>
      </c>
      <c r="B1246" s="38">
        <v>259</v>
      </c>
      <c r="C1246" s="37">
        <f t="shared" si="19"/>
        <v>2.3851659768395226E-6</v>
      </c>
      <c r="D1246" s="38" t="s">
        <v>516</v>
      </c>
      <c r="E1246" s="38" t="s">
        <v>1755</v>
      </c>
      <c r="J1246" s="38"/>
    </row>
    <row r="1247" spans="1:10" x14ac:dyDescent="0.2">
      <c r="A1247" s="37">
        <v>0</v>
      </c>
      <c r="B1247" s="38">
        <v>16</v>
      </c>
      <c r="C1247" s="37">
        <f t="shared" si="19"/>
        <v>1.4734616073139908E-7</v>
      </c>
      <c r="D1247" s="38" t="s">
        <v>0</v>
      </c>
      <c r="E1247" s="38" t="s">
        <v>1756</v>
      </c>
      <c r="J1247" s="38"/>
    </row>
    <row r="1248" spans="1:10" x14ac:dyDescent="0.2">
      <c r="A1248" s="37">
        <v>0</v>
      </c>
      <c r="B1248" s="38">
        <v>206</v>
      </c>
      <c r="C1248" s="37">
        <f t="shared" si="19"/>
        <v>1.8970818194167631E-6</v>
      </c>
      <c r="D1248" s="38" t="s">
        <v>516</v>
      </c>
      <c r="E1248" s="38" t="s">
        <v>1757</v>
      </c>
      <c r="J1248" s="38"/>
    </row>
    <row r="1249" spans="1:10" x14ac:dyDescent="0.2">
      <c r="A1249" s="37">
        <v>0</v>
      </c>
      <c r="B1249" s="38">
        <v>24</v>
      </c>
      <c r="C1249" s="37">
        <f t="shared" si="19"/>
        <v>2.2101924109709862E-7</v>
      </c>
      <c r="D1249" s="38" t="s">
        <v>0</v>
      </c>
      <c r="E1249" s="38" t="s">
        <v>1758</v>
      </c>
      <c r="J1249" s="38"/>
    </row>
    <row r="1250" spans="1:10" x14ac:dyDescent="0.2">
      <c r="A1250" s="37">
        <v>0</v>
      </c>
      <c r="B1250" s="38">
        <v>201</v>
      </c>
      <c r="C1250" s="37">
        <f t="shared" si="19"/>
        <v>1.851036144188201E-6</v>
      </c>
      <c r="D1250" s="38" t="s">
        <v>516</v>
      </c>
      <c r="E1250" s="38" t="s">
        <v>1759</v>
      </c>
      <c r="J1250" s="38"/>
    </row>
    <row r="1251" spans="1:10" x14ac:dyDescent="0.2">
      <c r="A1251" s="37">
        <v>0</v>
      </c>
      <c r="B1251" s="38">
        <v>180</v>
      </c>
      <c r="C1251" s="37">
        <f t="shared" si="19"/>
        <v>1.6576443082282396E-6</v>
      </c>
      <c r="D1251" s="38" t="s">
        <v>516</v>
      </c>
      <c r="E1251" s="38" t="s">
        <v>1760</v>
      </c>
      <c r="J1251" s="38"/>
    </row>
    <row r="1252" spans="1:10" x14ac:dyDescent="0.2">
      <c r="A1252" s="37">
        <v>0</v>
      </c>
      <c r="B1252" s="38">
        <v>7</v>
      </c>
      <c r="C1252" s="37">
        <f t="shared" si="19"/>
        <v>6.4463945319987104E-8</v>
      </c>
      <c r="D1252" s="38" t="s">
        <v>0</v>
      </c>
      <c r="E1252" s="38" t="s">
        <v>1761</v>
      </c>
      <c r="J1252" s="38"/>
    </row>
    <row r="1253" spans="1:10" x14ac:dyDescent="0.2">
      <c r="A1253" s="37">
        <v>0</v>
      </c>
      <c r="B1253" s="38">
        <v>55</v>
      </c>
      <c r="C1253" s="37">
        <f t="shared" si="19"/>
        <v>5.0650242751418431E-7</v>
      </c>
      <c r="D1253" s="38" t="s">
        <v>535</v>
      </c>
      <c r="E1253" s="38" t="s">
        <v>1762</v>
      </c>
      <c r="J1253" s="38"/>
    </row>
    <row r="1254" spans="1:10" x14ac:dyDescent="0.2">
      <c r="A1254" s="37">
        <v>0</v>
      </c>
      <c r="B1254" s="38">
        <v>44</v>
      </c>
      <c r="C1254" s="37">
        <f t="shared" si="19"/>
        <v>4.0520194201134749E-7</v>
      </c>
      <c r="D1254" s="38" t="s">
        <v>516</v>
      </c>
      <c r="E1254" s="38" t="s">
        <v>1763</v>
      </c>
      <c r="J1254" s="38"/>
    </row>
    <row r="1255" spans="1:10" x14ac:dyDescent="0.2">
      <c r="A1255" s="37">
        <v>0</v>
      </c>
      <c r="B1255" s="38">
        <v>4</v>
      </c>
      <c r="C1255" s="37">
        <f t="shared" si="19"/>
        <v>3.683654018284977E-8</v>
      </c>
      <c r="D1255" s="38" t="s">
        <v>516</v>
      </c>
      <c r="E1255" s="38" t="s">
        <v>1764</v>
      </c>
      <c r="J1255" s="38"/>
    </row>
    <row r="1256" spans="1:10" x14ac:dyDescent="0.2">
      <c r="A1256" s="37">
        <v>0</v>
      </c>
      <c r="B1256" s="38">
        <v>4</v>
      </c>
      <c r="C1256" s="37">
        <f t="shared" si="19"/>
        <v>3.683654018284977E-8</v>
      </c>
      <c r="D1256" s="38" t="s">
        <v>516</v>
      </c>
      <c r="E1256" s="38" t="s">
        <v>1765</v>
      </c>
      <c r="J1256" s="38"/>
    </row>
    <row r="1257" spans="1:10" x14ac:dyDescent="0.2">
      <c r="A1257" s="37">
        <v>0</v>
      </c>
      <c r="B1257" s="38">
        <v>46</v>
      </c>
      <c r="C1257" s="37">
        <f t="shared" si="19"/>
        <v>4.2362021210277237E-7</v>
      </c>
      <c r="D1257" s="38" t="s">
        <v>516</v>
      </c>
      <c r="E1257" s="38" t="s">
        <v>1766</v>
      </c>
      <c r="J1257" s="38"/>
    </row>
    <row r="1258" spans="1:10" x14ac:dyDescent="0.2">
      <c r="A1258" s="37">
        <v>0</v>
      </c>
      <c r="B1258" s="38">
        <v>2</v>
      </c>
      <c r="C1258" s="37">
        <f t="shared" si="19"/>
        <v>1.8418270091424885E-8</v>
      </c>
      <c r="D1258" s="38" t="s">
        <v>0</v>
      </c>
      <c r="E1258" s="38" t="s">
        <v>1767</v>
      </c>
      <c r="J1258" s="38"/>
    </row>
    <row r="1259" spans="1:10" x14ac:dyDescent="0.2">
      <c r="A1259" s="37">
        <v>0</v>
      </c>
      <c r="B1259" s="38">
        <v>1</v>
      </c>
      <c r="C1259" s="37">
        <f t="shared" si="19"/>
        <v>9.2091350457124424E-9</v>
      </c>
      <c r="D1259" s="38" t="s">
        <v>0</v>
      </c>
      <c r="E1259" s="38" t="s">
        <v>1768</v>
      </c>
      <c r="J1259" s="38"/>
    </row>
    <row r="1260" spans="1:10" x14ac:dyDescent="0.2">
      <c r="A1260" s="37">
        <v>0</v>
      </c>
      <c r="B1260" s="38">
        <v>30</v>
      </c>
      <c r="C1260" s="37">
        <f t="shared" si="19"/>
        <v>2.7627405137137329E-7</v>
      </c>
      <c r="D1260" s="38" t="s">
        <v>516</v>
      </c>
      <c r="E1260" s="38" t="s">
        <v>1769</v>
      </c>
      <c r="J1260" s="38"/>
    </row>
    <row r="1261" spans="1:10" x14ac:dyDescent="0.2">
      <c r="A1261" s="37">
        <v>0</v>
      </c>
      <c r="B1261" s="38">
        <v>1603</v>
      </c>
      <c r="C1261" s="37">
        <f t="shared" si="19"/>
        <v>1.4762243478277045E-5</v>
      </c>
      <c r="D1261" s="38" t="s">
        <v>514</v>
      </c>
      <c r="E1261" s="38" t="s">
        <v>1770</v>
      </c>
      <c r="J1261" s="38"/>
    </row>
    <row r="1262" spans="1:10" x14ac:dyDescent="0.2">
      <c r="A1262" s="37">
        <v>0</v>
      </c>
      <c r="B1262" s="38">
        <v>710</v>
      </c>
      <c r="C1262" s="37">
        <f t="shared" si="19"/>
        <v>6.5384858824558346E-6</v>
      </c>
      <c r="D1262" s="38" t="s">
        <v>535</v>
      </c>
      <c r="E1262" s="38" t="s">
        <v>1771</v>
      </c>
      <c r="J1262" s="38"/>
    </row>
    <row r="1263" spans="1:10" x14ac:dyDescent="0.2">
      <c r="A1263" s="37">
        <v>0</v>
      </c>
      <c r="B1263" s="38">
        <v>208</v>
      </c>
      <c r="C1263" s="37">
        <f t="shared" si="19"/>
        <v>1.9155000895081879E-6</v>
      </c>
      <c r="D1263" s="38" t="s">
        <v>516</v>
      </c>
      <c r="E1263" s="38" t="s">
        <v>1772</v>
      </c>
      <c r="J1263" s="38"/>
    </row>
    <row r="1264" spans="1:10" x14ac:dyDescent="0.2">
      <c r="A1264" s="37">
        <v>0</v>
      </c>
      <c r="B1264" s="38">
        <v>170</v>
      </c>
      <c r="C1264" s="37">
        <f t="shared" si="19"/>
        <v>1.5655529577711153E-6</v>
      </c>
      <c r="D1264" s="38" t="s">
        <v>516</v>
      </c>
      <c r="E1264" s="38" t="s">
        <v>1773</v>
      </c>
      <c r="J1264" s="38"/>
    </row>
    <row r="1265" spans="1:10" x14ac:dyDescent="0.2">
      <c r="A1265" s="37">
        <v>0</v>
      </c>
      <c r="B1265" s="38">
        <v>152</v>
      </c>
      <c r="C1265" s="37">
        <f t="shared" si="19"/>
        <v>1.3997885269482913E-6</v>
      </c>
      <c r="D1265" s="38" t="s">
        <v>516</v>
      </c>
      <c r="E1265" s="38" t="s">
        <v>1774</v>
      </c>
      <c r="J1265" s="38"/>
    </row>
    <row r="1266" spans="1:10" x14ac:dyDescent="0.2">
      <c r="A1266" s="37">
        <v>0</v>
      </c>
      <c r="B1266" s="38">
        <v>4</v>
      </c>
      <c r="C1266" s="37">
        <f t="shared" si="19"/>
        <v>3.683654018284977E-8</v>
      </c>
      <c r="D1266" s="38" t="s">
        <v>0</v>
      </c>
      <c r="E1266" s="38" t="s">
        <v>1775</v>
      </c>
      <c r="J1266" s="38"/>
    </row>
    <row r="1267" spans="1:10" x14ac:dyDescent="0.2">
      <c r="A1267" s="37">
        <v>0</v>
      </c>
      <c r="B1267" s="38">
        <v>10</v>
      </c>
      <c r="C1267" s="37">
        <f t="shared" si="19"/>
        <v>9.2091350457124424E-8</v>
      </c>
      <c r="D1267" s="38" t="s">
        <v>516</v>
      </c>
      <c r="E1267" s="38" t="s">
        <v>1776</v>
      </c>
      <c r="J1267" s="38"/>
    </row>
    <row r="1268" spans="1:10" x14ac:dyDescent="0.2">
      <c r="A1268" s="37">
        <v>0</v>
      </c>
      <c r="B1268" s="38">
        <v>9</v>
      </c>
      <c r="C1268" s="37">
        <f t="shared" si="19"/>
        <v>8.2882215411411989E-8</v>
      </c>
      <c r="D1268" s="38" t="s">
        <v>516</v>
      </c>
      <c r="E1268" s="38" t="s">
        <v>1777</v>
      </c>
      <c r="J1268" s="38"/>
    </row>
    <row r="1269" spans="1:10" x14ac:dyDescent="0.2">
      <c r="A1269" s="37">
        <v>0</v>
      </c>
      <c r="B1269" s="38">
        <v>7</v>
      </c>
      <c r="C1269" s="37">
        <f t="shared" si="19"/>
        <v>6.4463945319987104E-8</v>
      </c>
      <c r="D1269" s="38" t="s">
        <v>516</v>
      </c>
      <c r="E1269" s="38" t="s">
        <v>1778</v>
      </c>
      <c r="J1269" s="38"/>
    </row>
    <row r="1270" spans="1:10" x14ac:dyDescent="0.2">
      <c r="A1270" s="37">
        <v>0</v>
      </c>
      <c r="B1270" s="38">
        <v>7</v>
      </c>
      <c r="C1270" s="37">
        <f t="shared" si="19"/>
        <v>6.4463945319987104E-8</v>
      </c>
      <c r="D1270" s="38" t="s">
        <v>516</v>
      </c>
      <c r="E1270" s="38" t="s">
        <v>1779</v>
      </c>
      <c r="J1270" s="38"/>
    </row>
    <row r="1271" spans="1:10" x14ac:dyDescent="0.2">
      <c r="A1271" s="37">
        <v>0</v>
      </c>
      <c r="B1271" s="38">
        <v>6</v>
      </c>
      <c r="C1271" s="37">
        <f t="shared" si="19"/>
        <v>5.5254810274274655E-8</v>
      </c>
      <c r="D1271" s="38" t="s">
        <v>516</v>
      </c>
      <c r="E1271" s="38" t="s">
        <v>1780</v>
      </c>
      <c r="J1271" s="38"/>
    </row>
    <row r="1272" spans="1:10" x14ac:dyDescent="0.2">
      <c r="A1272" s="37">
        <v>0</v>
      </c>
      <c r="B1272" s="38">
        <v>6</v>
      </c>
      <c r="C1272" s="37">
        <f t="shared" si="19"/>
        <v>5.5254810274274655E-8</v>
      </c>
      <c r="D1272" s="38" t="s">
        <v>516</v>
      </c>
      <c r="E1272" s="38" t="s">
        <v>1781</v>
      </c>
      <c r="J1272" s="38"/>
    </row>
    <row r="1273" spans="1:10" x14ac:dyDescent="0.2">
      <c r="A1273" s="37">
        <v>0</v>
      </c>
      <c r="B1273" s="38">
        <v>229</v>
      </c>
      <c r="C1273" s="37">
        <f t="shared" si="19"/>
        <v>2.1088919254681493E-6</v>
      </c>
      <c r="D1273" s="38" t="s">
        <v>516</v>
      </c>
      <c r="E1273" s="38" t="s">
        <v>1782</v>
      </c>
      <c r="J1273" s="38"/>
    </row>
    <row r="1274" spans="1:10" x14ac:dyDescent="0.2">
      <c r="A1274" s="37">
        <v>0</v>
      </c>
      <c r="B1274" s="38">
        <v>28</v>
      </c>
      <c r="C1274" s="37">
        <f t="shared" si="19"/>
        <v>2.5785578127994842E-7</v>
      </c>
      <c r="D1274" s="38" t="s">
        <v>0</v>
      </c>
      <c r="E1274" s="38" t="s">
        <v>1783</v>
      </c>
      <c r="J1274" s="38"/>
    </row>
    <row r="1275" spans="1:10" x14ac:dyDescent="0.2">
      <c r="A1275" s="37">
        <v>0</v>
      </c>
      <c r="B1275" s="38">
        <v>135</v>
      </c>
      <c r="C1275" s="37">
        <f t="shared" si="19"/>
        <v>1.2432332311711798E-6</v>
      </c>
      <c r="D1275" s="38" t="s">
        <v>516</v>
      </c>
      <c r="E1275" s="38" t="s">
        <v>1784</v>
      </c>
      <c r="J1275" s="38"/>
    </row>
    <row r="1276" spans="1:10" x14ac:dyDescent="0.2">
      <c r="A1276" s="37">
        <v>0</v>
      </c>
      <c r="B1276" s="38">
        <v>124</v>
      </c>
      <c r="C1276" s="37">
        <f t="shared" si="19"/>
        <v>1.141932745668343E-6</v>
      </c>
      <c r="D1276" s="38" t="s">
        <v>0</v>
      </c>
      <c r="E1276" s="38" t="s">
        <v>1785</v>
      </c>
      <c r="J1276" s="38"/>
    </row>
    <row r="1277" spans="1:10" x14ac:dyDescent="0.2">
      <c r="A1277" s="37">
        <v>0</v>
      </c>
      <c r="B1277" s="38">
        <v>121</v>
      </c>
      <c r="C1277" s="37">
        <f t="shared" si="19"/>
        <v>1.1143053405312057E-6</v>
      </c>
      <c r="D1277" s="38" t="s">
        <v>516</v>
      </c>
      <c r="E1277" s="38" t="s">
        <v>1786</v>
      </c>
      <c r="J1277" s="38"/>
    </row>
    <row r="1278" spans="1:10" x14ac:dyDescent="0.2">
      <c r="A1278" s="37">
        <v>0</v>
      </c>
      <c r="B1278" s="38">
        <v>121</v>
      </c>
      <c r="C1278" s="37">
        <f t="shared" si="19"/>
        <v>1.1143053405312057E-6</v>
      </c>
      <c r="D1278" s="38" t="s">
        <v>0</v>
      </c>
      <c r="E1278" s="38" t="s">
        <v>1787</v>
      </c>
      <c r="J1278" s="38"/>
    </row>
    <row r="1279" spans="1:10" x14ac:dyDescent="0.2">
      <c r="A1279" s="37">
        <v>0</v>
      </c>
      <c r="B1279" s="38">
        <v>49</v>
      </c>
      <c r="C1279" s="37">
        <f t="shared" si="19"/>
        <v>4.512476172399097E-7</v>
      </c>
      <c r="D1279" s="38" t="s">
        <v>535</v>
      </c>
      <c r="E1279" s="38" t="s">
        <v>1788</v>
      </c>
      <c r="J1279" s="38"/>
    </row>
    <row r="1280" spans="1:10" x14ac:dyDescent="0.2">
      <c r="A1280" s="37">
        <v>0</v>
      </c>
      <c r="B1280" s="38">
        <v>27</v>
      </c>
      <c r="C1280" s="37">
        <f t="shared" si="19"/>
        <v>2.4864664623423595E-7</v>
      </c>
      <c r="D1280" s="38" t="s">
        <v>516</v>
      </c>
      <c r="E1280" s="38" t="s">
        <v>1789</v>
      </c>
      <c r="J1280" s="38"/>
    </row>
    <row r="1281" spans="1:10" x14ac:dyDescent="0.2">
      <c r="A1281" s="37">
        <v>0</v>
      </c>
      <c r="B1281" s="38">
        <v>6</v>
      </c>
      <c r="C1281" s="37">
        <f t="shared" si="19"/>
        <v>5.5254810274274655E-8</v>
      </c>
      <c r="D1281" s="38" t="s">
        <v>516</v>
      </c>
      <c r="E1281" s="38" t="s">
        <v>1790</v>
      </c>
      <c r="J1281" s="38"/>
    </row>
    <row r="1282" spans="1:10" x14ac:dyDescent="0.2">
      <c r="A1282" s="37">
        <v>0</v>
      </c>
      <c r="B1282" s="38">
        <v>5</v>
      </c>
      <c r="C1282" s="37">
        <f t="shared" si="19"/>
        <v>4.6045675228562212E-8</v>
      </c>
      <c r="D1282" s="38" t="s">
        <v>516</v>
      </c>
      <c r="E1282" s="38" t="s">
        <v>1791</v>
      </c>
      <c r="J1282" s="38"/>
    </row>
    <row r="1283" spans="1:10" x14ac:dyDescent="0.2">
      <c r="A1283" s="37">
        <v>0</v>
      </c>
      <c r="B1283" s="38">
        <v>3</v>
      </c>
      <c r="C1283" s="37">
        <f t="shared" si="19"/>
        <v>2.7627405137137327E-8</v>
      </c>
      <c r="D1283" s="38" t="s">
        <v>516</v>
      </c>
      <c r="E1283" s="38" t="s">
        <v>1792</v>
      </c>
      <c r="J1283" s="38"/>
    </row>
    <row r="1284" spans="1:10" x14ac:dyDescent="0.2">
      <c r="A1284" s="37">
        <v>0</v>
      </c>
      <c r="B1284" s="38">
        <v>42</v>
      </c>
      <c r="C1284" s="37">
        <f t="shared" si="19"/>
        <v>3.8678367191992257E-7</v>
      </c>
      <c r="D1284" s="38" t="s">
        <v>516</v>
      </c>
      <c r="E1284" s="38" t="s">
        <v>1793</v>
      </c>
      <c r="J1284" s="38"/>
    </row>
    <row r="1285" spans="1:10" x14ac:dyDescent="0.2">
      <c r="A1285" s="37">
        <v>0</v>
      </c>
      <c r="B1285" s="38">
        <v>4</v>
      </c>
      <c r="C1285" s="37">
        <f t="shared" si="19"/>
        <v>3.683654018284977E-8</v>
      </c>
      <c r="D1285" s="38" t="s">
        <v>516</v>
      </c>
      <c r="E1285" s="38" t="s">
        <v>1794</v>
      </c>
      <c r="J1285" s="38"/>
    </row>
    <row r="1286" spans="1:10" x14ac:dyDescent="0.2">
      <c r="A1286" s="37">
        <v>0</v>
      </c>
      <c r="B1286" s="38">
        <v>1277</v>
      </c>
      <c r="C1286" s="37">
        <f t="shared" si="19"/>
        <v>1.1760065453374789E-5</v>
      </c>
      <c r="D1286" s="38" t="s">
        <v>637</v>
      </c>
      <c r="E1286" s="38" t="s">
        <v>1795</v>
      </c>
      <c r="J1286" s="38"/>
    </row>
    <row r="1287" spans="1:10" x14ac:dyDescent="0.2">
      <c r="A1287" s="37">
        <v>0</v>
      </c>
      <c r="B1287" s="38">
        <v>1186</v>
      </c>
      <c r="C1287" s="37">
        <f t="shared" si="19"/>
        <v>1.0922034164214956E-5</v>
      </c>
      <c r="D1287" s="38" t="s">
        <v>1796</v>
      </c>
      <c r="E1287" s="38" t="s">
        <v>1797</v>
      </c>
      <c r="J1287" s="38"/>
    </row>
    <row r="1288" spans="1:10" x14ac:dyDescent="0.2">
      <c r="A1288" s="37">
        <v>0</v>
      </c>
      <c r="B1288" s="38">
        <v>802</v>
      </c>
      <c r="C1288" s="37">
        <f t="shared" si="19"/>
        <v>7.3857263066613792E-6</v>
      </c>
      <c r="D1288" s="38" t="s">
        <v>516</v>
      </c>
      <c r="E1288" s="38" t="s">
        <v>1798</v>
      </c>
      <c r="J1288" s="38"/>
    </row>
    <row r="1289" spans="1:10" x14ac:dyDescent="0.2">
      <c r="A1289" s="37">
        <v>0</v>
      </c>
      <c r="B1289" s="38">
        <v>229</v>
      </c>
      <c r="C1289" s="37">
        <f t="shared" ref="C1289:C1352" si="20">B1289/$B$8</f>
        <v>2.1088919254681493E-6</v>
      </c>
      <c r="D1289" s="38" t="s">
        <v>516</v>
      </c>
      <c r="E1289" s="38" t="s">
        <v>1799</v>
      </c>
      <c r="J1289" s="38"/>
    </row>
    <row r="1290" spans="1:10" x14ac:dyDescent="0.2">
      <c r="A1290" s="37">
        <v>0</v>
      </c>
      <c r="B1290" s="38">
        <v>120</v>
      </c>
      <c r="C1290" s="37">
        <f t="shared" si="20"/>
        <v>1.1050962054854931E-6</v>
      </c>
      <c r="D1290" s="38" t="s">
        <v>516</v>
      </c>
      <c r="E1290" s="38" t="s">
        <v>1800</v>
      </c>
      <c r="J1290" s="38"/>
    </row>
    <row r="1291" spans="1:10" x14ac:dyDescent="0.2">
      <c r="A1291" s="37">
        <v>0</v>
      </c>
      <c r="B1291" s="38">
        <v>20</v>
      </c>
      <c r="C1291" s="37">
        <f t="shared" si="20"/>
        <v>1.8418270091424885E-7</v>
      </c>
      <c r="D1291" s="38" t="s">
        <v>516</v>
      </c>
      <c r="E1291" s="38" t="s">
        <v>1801</v>
      </c>
      <c r="J1291" s="38"/>
    </row>
    <row r="1292" spans="1:10" x14ac:dyDescent="0.2">
      <c r="A1292" s="37">
        <v>0</v>
      </c>
      <c r="B1292" s="38">
        <v>2</v>
      </c>
      <c r="C1292" s="37">
        <f t="shared" si="20"/>
        <v>1.8418270091424885E-8</v>
      </c>
      <c r="D1292" s="38" t="s">
        <v>516</v>
      </c>
      <c r="E1292" s="38" t="s">
        <v>1802</v>
      </c>
      <c r="J1292" s="38"/>
    </row>
    <row r="1293" spans="1:10" x14ac:dyDescent="0.2">
      <c r="A1293" s="37">
        <v>0</v>
      </c>
      <c r="B1293" s="38">
        <v>91</v>
      </c>
      <c r="C1293" s="37">
        <f t="shared" si="20"/>
        <v>8.3803128915983232E-7</v>
      </c>
      <c r="D1293" s="38" t="s">
        <v>1796</v>
      </c>
      <c r="E1293" s="38" t="s">
        <v>1803</v>
      </c>
      <c r="J1293" s="38"/>
    </row>
    <row r="1294" spans="1:10" x14ac:dyDescent="0.2">
      <c r="A1294" s="37">
        <v>0</v>
      </c>
      <c r="B1294" s="38">
        <v>52</v>
      </c>
      <c r="C1294" s="37">
        <f t="shared" si="20"/>
        <v>4.7887502237704698E-7</v>
      </c>
      <c r="D1294" s="38" t="s">
        <v>1804</v>
      </c>
      <c r="E1294" s="38" t="s">
        <v>1805</v>
      </c>
      <c r="J1294" s="38"/>
    </row>
    <row r="1295" spans="1:10" x14ac:dyDescent="0.2">
      <c r="A1295" s="37">
        <v>0</v>
      </c>
      <c r="B1295" s="38">
        <v>52</v>
      </c>
      <c r="C1295" s="37">
        <f t="shared" si="20"/>
        <v>4.7887502237704698E-7</v>
      </c>
      <c r="D1295" s="38" t="s">
        <v>514</v>
      </c>
      <c r="E1295" s="38" t="s">
        <v>1806</v>
      </c>
      <c r="J1295" s="38"/>
    </row>
    <row r="1296" spans="1:10" x14ac:dyDescent="0.2">
      <c r="A1296" s="37">
        <v>0</v>
      </c>
      <c r="B1296" s="38">
        <v>52</v>
      </c>
      <c r="C1296" s="37">
        <f t="shared" si="20"/>
        <v>4.7887502237704698E-7</v>
      </c>
      <c r="D1296" s="38" t="s">
        <v>535</v>
      </c>
      <c r="E1296" s="38" t="s">
        <v>1807</v>
      </c>
      <c r="J1296" s="38"/>
    </row>
    <row r="1297" spans="1:10" x14ac:dyDescent="0.2">
      <c r="A1297" s="37">
        <v>0</v>
      </c>
      <c r="B1297" s="38">
        <v>50</v>
      </c>
      <c r="C1297" s="37">
        <f t="shared" si="20"/>
        <v>4.6045675228562211E-7</v>
      </c>
      <c r="D1297" s="38" t="s">
        <v>516</v>
      </c>
      <c r="E1297" s="38" t="s">
        <v>1808</v>
      </c>
      <c r="J1297" s="38"/>
    </row>
    <row r="1298" spans="1:10" x14ac:dyDescent="0.2">
      <c r="A1298" s="37">
        <v>0</v>
      </c>
      <c r="B1298" s="38">
        <v>2</v>
      </c>
      <c r="C1298" s="37">
        <f t="shared" si="20"/>
        <v>1.8418270091424885E-8</v>
      </c>
      <c r="D1298" s="38" t="s">
        <v>516</v>
      </c>
      <c r="E1298" s="38" t="s">
        <v>1809</v>
      </c>
      <c r="J1298" s="38"/>
    </row>
    <row r="1299" spans="1:10" x14ac:dyDescent="0.2">
      <c r="A1299" s="37">
        <v>0</v>
      </c>
      <c r="B1299" s="38">
        <v>16</v>
      </c>
      <c r="C1299" s="37">
        <f t="shared" si="20"/>
        <v>1.4734616073139908E-7</v>
      </c>
      <c r="D1299" s="38" t="s">
        <v>514</v>
      </c>
      <c r="E1299" s="38" t="s">
        <v>1810</v>
      </c>
      <c r="J1299" s="38"/>
    </row>
    <row r="1300" spans="1:10" x14ac:dyDescent="0.2">
      <c r="A1300" s="37">
        <v>0</v>
      </c>
      <c r="B1300" s="38">
        <v>16</v>
      </c>
      <c r="C1300" s="37">
        <f t="shared" si="20"/>
        <v>1.4734616073139908E-7</v>
      </c>
      <c r="D1300" s="38" t="s">
        <v>516</v>
      </c>
      <c r="E1300" s="38" t="s">
        <v>1811</v>
      </c>
      <c r="J1300" s="38"/>
    </row>
    <row r="1301" spans="1:10" x14ac:dyDescent="0.2">
      <c r="A1301" s="37">
        <v>0</v>
      </c>
      <c r="B1301" s="38">
        <v>12</v>
      </c>
      <c r="C1301" s="37">
        <f t="shared" si="20"/>
        <v>1.1050962054854931E-7</v>
      </c>
      <c r="D1301" s="38" t="s">
        <v>514</v>
      </c>
      <c r="E1301" s="38" t="s">
        <v>1812</v>
      </c>
      <c r="J1301" s="38"/>
    </row>
    <row r="1302" spans="1:10" x14ac:dyDescent="0.2">
      <c r="A1302" s="37">
        <v>0</v>
      </c>
      <c r="B1302" s="38">
        <v>12</v>
      </c>
      <c r="C1302" s="37">
        <f t="shared" si="20"/>
        <v>1.1050962054854931E-7</v>
      </c>
      <c r="D1302" s="38" t="s">
        <v>516</v>
      </c>
      <c r="E1302" s="38" t="s">
        <v>1813</v>
      </c>
      <c r="J1302" s="38"/>
    </row>
    <row r="1303" spans="1:10" x14ac:dyDescent="0.2">
      <c r="A1303" s="37">
        <v>0</v>
      </c>
      <c r="B1303" s="38">
        <v>5</v>
      </c>
      <c r="C1303" s="37">
        <f t="shared" si="20"/>
        <v>4.6045675228562212E-8</v>
      </c>
      <c r="D1303" s="38" t="s">
        <v>1804</v>
      </c>
      <c r="E1303" s="38" t="s">
        <v>1814</v>
      </c>
      <c r="J1303" s="38"/>
    </row>
    <row r="1304" spans="1:10" x14ac:dyDescent="0.2">
      <c r="A1304" s="37">
        <v>0</v>
      </c>
      <c r="B1304" s="38">
        <v>3</v>
      </c>
      <c r="C1304" s="37">
        <f t="shared" si="20"/>
        <v>2.7627405137137327E-8</v>
      </c>
      <c r="D1304" s="38" t="s">
        <v>516</v>
      </c>
      <c r="E1304" s="38" t="s">
        <v>1815</v>
      </c>
      <c r="J1304" s="38"/>
    </row>
    <row r="1305" spans="1:10" x14ac:dyDescent="0.2">
      <c r="A1305" s="37">
        <v>0</v>
      </c>
      <c r="B1305" s="38">
        <v>2</v>
      </c>
      <c r="C1305" s="37">
        <f t="shared" si="20"/>
        <v>1.8418270091424885E-8</v>
      </c>
      <c r="D1305" s="38" t="s">
        <v>514</v>
      </c>
      <c r="E1305" s="38" t="s">
        <v>1816</v>
      </c>
      <c r="J1305" s="38"/>
    </row>
    <row r="1306" spans="1:10" x14ac:dyDescent="0.2">
      <c r="A1306" s="37">
        <v>0</v>
      </c>
      <c r="B1306" s="38">
        <v>2</v>
      </c>
      <c r="C1306" s="37">
        <f t="shared" si="20"/>
        <v>1.8418270091424885E-8</v>
      </c>
      <c r="D1306" s="38" t="s">
        <v>516</v>
      </c>
      <c r="E1306" s="38" t="s">
        <v>1817</v>
      </c>
      <c r="J1306" s="38"/>
    </row>
    <row r="1307" spans="1:10" x14ac:dyDescent="0.2">
      <c r="A1307" s="37">
        <v>0</v>
      </c>
      <c r="B1307" s="38">
        <v>3</v>
      </c>
      <c r="C1307" s="37">
        <f t="shared" si="20"/>
        <v>2.7627405137137327E-8</v>
      </c>
      <c r="D1307" s="38" t="s">
        <v>514</v>
      </c>
      <c r="E1307" s="38" t="s">
        <v>1818</v>
      </c>
      <c r="J1307" s="38"/>
    </row>
    <row r="1308" spans="1:10" x14ac:dyDescent="0.2">
      <c r="A1308" s="37">
        <v>0</v>
      </c>
      <c r="B1308" s="38">
        <v>3</v>
      </c>
      <c r="C1308" s="37">
        <f t="shared" si="20"/>
        <v>2.7627405137137327E-8</v>
      </c>
      <c r="D1308" s="38" t="s">
        <v>516</v>
      </c>
      <c r="E1308" s="38" t="s">
        <v>1819</v>
      </c>
      <c r="J1308" s="38"/>
    </row>
    <row r="1309" spans="1:10" x14ac:dyDescent="0.2">
      <c r="A1309" s="37">
        <v>0</v>
      </c>
      <c r="B1309" s="38">
        <v>2</v>
      </c>
      <c r="C1309" s="37">
        <f t="shared" si="20"/>
        <v>1.8418270091424885E-8</v>
      </c>
      <c r="D1309" s="38" t="s">
        <v>514</v>
      </c>
      <c r="E1309" s="38" t="s">
        <v>1820</v>
      </c>
      <c r="J1309" s="38"/>
    </row>
    <row r="1310" spans="1:10" x14ac:dyDescent="0.2">
      <c r="A1310" s="37">
        <v>0</v>
      </c>
      <c r="B1310" s="38">
        <v>2</v>
      </c>
      <c r="C1310" s="37">
        <f t="shared" si="20"/>
        <v>1.8418270091424885E-8</v>
      </c>
      <c r="D1310" s="38" t="s">
        <v>516</v>
      </c>
      <c r="E1310" s="38" t="s">
        <v>1821</v>
      </c>
      <c r="J1310" s="38"/>
    </row>
    <row r="1311" spans="1:10" x14ac:dyDescent="0.2">
      <c r="A1311" s="37">
        <v>0</v>
      </c>
      <c r="B1311" s="38">
        <v>1</v>
      </c>
      <c r="C1311" s="37">
        <f t="shared" si="20"/>
        <v>9.2091350457124424E-9</v>
      </c>
      <c r="D1311" s="38" t="s">
        <v>1804</v>
      </c>
      <c r="E1311" s="38" t="s">
        <v>1822</v>
      </c>
      <c r="J1311" s="38"/>
    </row>
    <row r="1312" spans="1:10" x14ac:dyDescent="0.2">
      <c r="A1312" s="37">
        <v>0</v>
      </c>
      <c r="B1312" s="38">
        <v>1</v>
      </c>
      <c r="C1312" s="37">
        <f t="shared" si="20"/>
        <v>9.2091350457124424E-9</v>
      </c>
      <c r="D1312" s="38" t="s">
        <v>516</v>
      </c>
      <c r="E1312" s="38" t="s">
        <v>1823</v>
      </c>
      <c r="J1312" s="38"/>
    </row>
    <row r="1313" spans="1:10" x14ac:dyDescent="0.2">
      <c r="A1313" s="37">
        <v>0</v>
      </c>
      <c r="B1313" s="38">
        <v>778</v>
      </c>
      <c r="C1313" s="37">
        <f t="shared" si="20"/>
        <v>7.1647070655642805E-6</v>
      </c>
      <c r="D1313" s="38" t="s">
        <v>514</v>
      </c>
      <c r="E1313" s="38" t="s">
        <v>1824</v>
      </c>
      <c r="J1313" s="38"/>
    </row>
    <row r="1314" spans="1:10" x14ac:dyDescent="0.2">
      <c r="A1314" s="37">
        <v>0</v>
      </c>
      <c r="B1314" s="38">
        <v>307</v>
      </c>
      <c r="C1314" s="37">
        <f t="shared" si="20"/>
        <v>2.8272044590337199E-6</v>
      </c>
      <c r="D1314" s="38" t="s">
        <v>535</v>
      </c>
      <c r="E1314" s="38" t="s">
        <v>1825</v>
      </c>
      <c r="J1314" s="38"/>
    </row>
    <row r="1315" spans="1:10" x14ac:dyDescent="0.2">
      <c r="A1315" s="37">
        <v>0</v>
      </c>
      <c r="B1315" s="38">
        <v>307</v>
      </c>
      <c r="C1315" s="37">
        <f t="shared" si="20"/>
        <v>2.8272044590337199E-6</v>
      </c>
      <c r="D1315" s="38" t="s">
        <v>516</v>
      </c>
      <c r="E1315" s="38" t="s">
        <v>1826</v>
      </c>
      <c r="J1315" s="38"/>
    </row>
    <row r="1316" spans="1:10" x14ac:dyDescent="0.2">
      <c r="A1316" s="37">
        <v>0</v>
      </c>
      <c r="B1316" s="38">
        <v>224</v>
      </c>
      <c r="C1316" s="37">
        <f t="shared" si="20"/>
        <v>2.0628462502395873E-6</v>
      </c>
      <c r="D1316" s="38" t="s">
        <v>516</v>
      </c>
      <c r="E1316" s="38" t="s">
        <v>1827</v>
      </c>
      <c r="J1316" s="38"/>
    </row>
    <row r="1317" spans="1:10" x14ac:dyDescent="0.2">
      <c r="A1317" s="37">
        <v>0</v>
      </c>
      <c r="B1317" s="38">
        <v>134</v>
      </c>
      <c r="C1317" s="37">
        <f t="shared" si="20"/>
        <v>1.2340240961254673E-6</v>
      </c>
      <c r="D1317" s="38" t="s">
        <v>516</v>
      </c>
      <c r="E1317" s="38" t="s">
        <v>1828</v>
      </c>
      <c r="J1317" s="38"/>
    </row>
    <row r="1318" spans="1:10" x14ac:dyDescent="0.2">
      <c r="A1318" s="37">
        <v>0</v>
      </c>
      <c r="B1318" s="38">
        <v>95</v>
      </c>
      <c r="C1318" s="37">
        <f t="shared" si="20"/>
        <v>8.7486782934268207E-7</v>
      </c>
      <c r="D1318" s="38" t="s">
        <v>516</v>
      </c>
      <c r="E1318" s="38" t="s">
        <v>1829</v>
      </c>
      <c r="J1318" s="38"/>
    </row>
    <row r="1319" spans="1:10" x14ac:dyDescent="0.2">
      <c r="A1319" s="37">
        <v>0</v>
      </c>
      <c r="B1319" s="38">
        <v>721</v>
      </c>
      <c r="C1319" s="37">
        <f t="shared" si="20"/>
        <v>6.6397863679586708E-6</v>
      </c>
      <c r="D1319" s="38" t="s">
        <v>514</v>
      </c>
      <c r="E1319" s="38" t="s">
        <v>1830</v>
      </c>
      <c r="J1319" s="38"/>
    </row>
    <row r="1320" spans="1:10" x14ac:dyDescent="0.2">
      <c r="A1320" s="37">
        <v>0</v>
      </c>
      <c r="B1320" s="38">
        <v>156</v>
      </c>
      <c r="C1320" s="37">
        <f t="shared" si="20"/>
        <v>1.4366250671311412E-6</v>
      </c>
      <c r="D1320" s="38" t="s">
        <v>516</v>
      </c>
      <c r="E1320" s="38" t="s">
        <v>1831</v>
      </c>
      <c r="J1320" s="38"/>
    </row>
    <row r="1321" spans="1:10" x14ac:dyDescent="0.2">
      <c r="A1321" s="37">
        <v>0</v>
      </c>
      <c r="B1321" s="38">
        <v>81</v>
      </c>
      <c r="C1321" s="37">
        <f t="shared" si="20"/>
        <v>7.4593993870270781E-7</v>
      </c>
      <c r="D1321" s="38" t="s">
        <v>516</v>
      </c>
      <c r="E1321" s="38" t="s">
        <v>1832</v>
      </c>
      <c r="J1321" s="38"/>
    </row>
    <row r="1322" spans="1:10" x14ac:dyDescent="0.2">
      <c r="A1322" s="37">
        <v>0</v>
      </c>
      <c r="B1322" s="38">
        <v>21</v>
      </c>
      <c r="C1322" s="37">
        <f t="shared" si="20"/>
        <v>1.9339183595996128E-7</v>
      </c>
      <c r="D1322" s="38" t="s">
        <v>0</v>
      </c>
      <c r="E1322" s="38" t="s">
        <v>1833</v>
      </c>
      <c r="J1322" s="38"/>
    </row>
    <row r="1323" spans="1:10" x14ac:dyDescent="0.2">
      <c r="A1323" s="37">
        <v>0</v>
      </c>
      <c r="B1323" s="38">
        <v>44</v>
      </c>
      <c r="C1323" s="37">
        <f t="shared" si="20"/>
        <v>4.0520194201134749E-7</v>
      </c>
      <c r="D1323" s="38" t="s">
        <v>516</v>
      </c>
      <c r="E1323" s="38" t="s">
        <v>1834</v>
      </c>
      <c r="J1323" s="38"/>
    </row>
    <row r="1324" spans="1:10" x14ac:dyDescent="0.2">
      <c r="A1324" s="37">
        <v>0</v>
      </c>
      <c r="B1324" s="38">
        <v>8</v>
      </c>
      <c r="C1324" s="37">
        <f t="shared" si="20"/>
        <v>7.367308036569954E-8</v>
      </c>
      <c r="D1324" s="38" t="s">
        <v>0</v>
      </c>
      <c r="E1324" s="38" t="s">
        <v>1835</v>
      </c>
      <c r="J1324" s="38"/>
    </row>
    <row r="1325" spans="1:10" x14ac:dyDescent="0.2">
      <c r="A1325" s="37">
        <v>0</v>
      </c>
      <c r="B1325" s="38">
        <v>44</v>
      </c>
      <c r="C1325" s="37">
        <f t="shared" si="20"/>
        <v>4.0520194201134749E-7</v>
      </c>
      <c r="D1325" s="38" t="s">
        <v>535</v>
      </c>
      <c r="E1325" s="38" t="s">
        <v>1836</v>
      </c>
      <c r="J1325" s="38"/>
    </row>
    <row r="1326" spans="1:10" x14ac:dyDescent="0.2">
      <c r="A1326" s="37">
        <v>0</v>
      </c>
      <c r="B1326" s="38">
        <v>44</v>
      </c>
      <c r="C1326" s="37">
        <f t="shared" si="20"/>
        <v>4.0520194201134749E-7</v>
      </c>
      <c r="D1326" s="38" t="s">
        <v>516</v>
      </c>
      <c r="E1326" s="38" t="s">
        <v>1837</v>
      </c>
      <c r="J1326" s="38"/>
    </row>
    <row r="1327" spans="1:10" x14ac:dyDescent="0.2">
      <c r="A1327" s="37">
        <v>0</v>
      </c>
      <c r="B1327" s="38">
        <v>18</v>
      </c>
      <c r="C1327" s="37">
        <f t="shared" si="20"/>
        <v>1.6576443082282398E-7</v>
      </c>
      <c r="D1327" s="38" t="s">
        <v>516</v>
      </c>
      <c r="E1327" s="38" t="s">
        <v>1838</v>
      </c>
      <c r="J1327" s="38"/>
    </row>
    <row r="1328" spans="1:10" x14ac:dyDescent="0.2">
      <c r="A1328" s="37">
        <v>0</v>
      </c>
      <c r="B1328" s="38">
        <v>8</v>
      </c>
      <c r="C1328" s="37">
        <f t="shared" si="20"/>
        <v>7.367308036569954E-8</v>
      </c>
      <c r="D1328" s="38" t="s">
        <v>0</v>
      </c>
      <c r="E1328" s="38" t="s">
        <v>1839</v>
      </c>
      <c r="J1328" s="38"/>
    </row>
    <row r="1329" spans="1:10" x14ac:dyDescent="0.2">
      <c r="A1329" s="37">
        <v>0</v>
      </c>
      <c r="B1329" s="38">
        <v>618</v>
      </c>
      <c r="C1329" s="37">
        <f t="shared" si="20"/>
        <v>5.69124545825029E-6</v>
      </c>
      <c r="D1329" s="38" t="s">
        <v>514</v>
      </c>
      <c r="E1329" s="38" t="s">
        <v>1840</v>
      </c>
      <c r="J1329" s="38"/>
    </row>
    <row r="1330" spans="1:10" x14ac:dyDescent="0.2">
      <c r="A1330" s="37">
        <v>0</v>
      </c>
      <c r="B1330" s="38">
        <v>205</v>
      </c>
      <c r="C1330" s="37">
        <f t="shared" si="20"/>
        <v>1.8878726843710508E-6</v>
      </c>
      <c r="D1330" s="38" t="s">
        <v>516</v>
      </c>
      <c r="E1330" s="38" t="s">
        <v>1841</v>
      </c>
      <c r="J1330" s="38"/>
    </row>
    <row r="1331" spans="1:10" x14ac:dyDescent="0.2">
      <c r="A1331" s="37">
        <v>0</v>
      </c>
      <c r="B1331" s="38">
        <v>6</v>
      </c>
      <c r="C1331" s="37">
        <f t="shared" si="20"/>
        <v>5.5254810274274655E-8</v>
      </c>
      <c r="D1331" s="38" t="s">
        <v>0</v>
      </c>
      <c r="E1331" s="38" t="s">
        <v>1842</v>
      </c>
      <c r="J1331" s="38"/>
    </row>
    <row r="1332" spans="1:10" x14ac:dyDescent="0.2">
      <c r="A1332" s="37">
        <v>0</v>
      </c>
      <c r="B1332" s="38">
        <v>5</v>
      </c>
      <c r="C1332" s="37">
        <f t="shared" si="20"/>
        <v>4.6045675228562212E-8</v>
      </c>
      <c r="D1332" s="38" t="s">
        <v>0</v>
      </c>
      <c r="E1332" s="38" t="s">
        <v>1843</v>
      </c>
      <c r="J1332" s="38"/>
    </row>
    <row r="1333" spans="1:10" x14ac:dyDescent="0.2">
      <c r="A1333" s="37">
        <v>0</v>
      </c>
      <c r="B1333" s="38">
        <v>3</v>
      </c>
      <c r="C1333" s="37">
        <f t="shared" si="20"/>
        <v>2.7627405137137327E-8</v>
      </c>
      <c r="D1333" s="38" t="s">
        <v>0</v>
      </c>
      <c r="E1333" s="38" t="s">
        <v>1844</v>
      </c>
      <c r="J1333" s="38"/>
    </row>
    <row r="1334" spans="1:10" x14ac:dyDescent="0.2">
      <c r="A1334" s="37">
        <v>0</v>
      </c>
      <c r="B1334" s="38">
        <v>148</v>
      </c>
      <c r="C1334" s="37">
        <f t="shared" si="20"/>
        <v>1.3629519867654415E-6</v>
      </c>
      <c r="D1334" s="38" t="s">
        <v>516</v>
      </c>
      <c r="E1334" s="38" t="s">
        <v>1845</v>
      </c>
      <c r="J1334" s="38"/>
    </row>
    <row r="1335" spans="1:10" x14ac:dyDescent="0.2">
      <c r="A1335" s="37">
        <v>0</v>
      </c>
      <c r="B1335" s="38">
        <v>148</v>
      </c>
      <c r="C1335" s="37">
        <f t="shared" si="20"/>
        <v>1.3629519867654415E-6</v>
      </c>
      <c r="D1335" s="38" t="s">
        <v>0</v>
      </c>
      <c r="E1335" s="38" t="s">
        <v>1846</v>
      </c>
      <c r="J1335" s="38"/>
    </row>
    <row r="1336" spans="1:10" x14ac:dyDescent="0.2">
      <c r="A1336" s="37">
        <v>0</v>
      </c>
      <c r="B1336" s="38">
        <v>86</v>
      </c>
      <c r="C1336" s="37">
        <f t="shared" si="20"/>
        <v>7.9198561393127006E-7</v>
      </c>
      <c r="D1336" s="38" t="s">
        <v>516</v>
      </c>
      <c r="E1336" s="38" t="s">
        <v>1847</v>
      </c>
      <c r="J1336" s="38"/>
    </row>
    <row r="1337" spans="1:10" x14ac:dyDescent="0.2">
      <c r="A1337" s="37">
        <v>0</v>
      </c>
      <c r="B1337" s="38">
        <v>45</v>
      </c>
      <c r="C1337" s="37">
        <f t="shared" si="20"/>
        <v>4.144110770570599E-7</v>
      </c>
      <c r="D1337" s="38" t="s">
        <v>516</v>
      </c>
      <c r="E1337" s="38" t="s">
        <v>1848</v>
      </c>
      <c r="J1337" s="38"/>
    </row>
    <row r="1338" spans="1:10" x14ac:dyDescent="0.2">
      <c r="A1338" s="37">
        <v>0</v>
      </c>
      <c r="B1338" s="38">
        <v>45</v>
      </c>
      <c r="C1338" s="37">
        <f t="shared" si="20"/>
        <v>4.144110770570599E-7</v>
      </c>
      <c r="D1338" s="38" t="s">
        <v>0</v>
      </c>
      <c r="E1338" s="38" t="s">
        <v>1849</v>
      </c>
      <c r="J1338" s="38"/>
    </row>
    <row r="1339" spans="1:10" x14ac:dyDescent="0.2">
      <c r="A1339" s="37">
        <v>0</v>
      </c>
      <c r="B1339" s="38">
        <v>40</v>
      </c>
      <c r="C1339" s="37">
        <f t="shared" si="20"/>
        <v>3.683654018284977E-7</v>
      </c>
      <c r="D1339" s="38" t="s">
        <v>516</v>
      </c>
      <c r="E1339" s="38" t="s">
        <v>1850</v>
      </c>
      <c r="J1339" s="38"/>
    </row>
    <row r="1340" spans="1:10" x14ac:dyDescent="0.2">
      <c r="A1340" s="37">
        <v>0</v>
      </c>
      <c r="B1340" s="38">
        <v>40</v>
      </c>
      <c r="C1340" s="37">
        <f t="shared" si="20"/>
        <v>3.683654018284977E-7</v>
      </c>
      <c r="D1340" s="38" t="s">
        <v>0</v>
      </c>
      <c r="E1340" s="38" t="s">
        <v>1851</v>
      </c>
      <c r="J1340" s="38"/>
    </row>
    <row r="1341" spans="1:10" x14ac:dyDescent="0.2">
      <c r="A1341" s="37">
        <v>0</v>
      </c>
      <c r="B1341" s="38">
        <v>22</v>
      </c>
      <c r="C1341" s="37">
        <f t="shared" si="20"/>
        <v>2.0260097100567375E-7</v>
      </c>
      <c r="D1341" s="38" t="s">
        <v>516</v>
      </c>
      <c r="E1341" s="38" t="s">
        <v>1852</v>
      </c>
      <c r="J1341" s="38"/>
    </row>
    <row r="1342" spans="1:10" x14ac:dyDescent="0.2">
      <c r="A1342" s="37">
        <v>0</v>
      </c>
      <c r="B1342" s="38">
        <v>22</v>
      </c>
      <c r="C1342" s="37">
        <f t="shared" si="20"/>
        <v>2.0260097100567375E-7</v>
      </c>
      <c r="D1342" s="38" t="s">
        <v>0</v>
      </c>
      <c r="E1342" s="38" t="s">
        <v>1853</v>
      </c>
      <c r="J1342" s="38"/>
    </row>
    <row r="1343" spans="1:10" x14ac:dyDescent="0.2">
      <c r="A1343" s="37">
        <v>0</v>
      </c>
      <c r="B1343" s="38">
        <v>15</v>
      </c>
      <c r="C1343" s="37">
        <f t="shared" si="20"/>
        <v>1.3813702568568664E-7</v>
      </c>
      <c r="D1343" s="38" t="s">
        <v>516</v>
      </c>
      <c r="E1343" s="38" t="s">
        <v>1854</v>
      </c>
      <c r="J1343" s="38"/>
    </row>
    <row r="1344" spans="1:10" x14ac:dyDescent="0.2">
      <c r="A1344" s="37">
        <v>0</v>
      </c>
      <c r="B1344" s="38">
        <v>15</v>
      </c>
      <c r="C1344" s="37">
        <f t="shared" si="20"/>
        <v>1.3813702568568664E-7</v>
      </c>
      <c r="D1344" s="38" t="s">
        <v>0</v>
      </c>
      <c r="E1344" s="38" t="s">
        <v>1855</v>
      </c>
      <c r="J1344" s="38"/>
    </row>
    <row r="1345" spans="1:10" x14ac:dyDescent="0.2">
      <c r="A1345" s="37">
        <v>0</v>
      </c>
      <c r="B1345" s="38">
        <v>15</v>
      </c>
      <c r="C1345" s="37">
        <f t="shared" si="20"/>
        <v>1.3813702568568664E-7</v>
      </c>
      <c r="D1345" s="38" t="s">
        <v>1</v>
      </c>
      <c r="E1345" s="38" t="s">
        <v>1856</v>
      </c>
      <c r="J1345" s="38"/>
    </row>
    <row r="1346" spans="1:10" x14ac:dyDescent="0.2">
      <c r="A1346" s="37">
        <v>0</v>
      </c>
      <c r="B1346" s="38">
        <v>592</v>
      </c>
      <c r="C1346" s="37">
        <f t="shared" si="20"/>
        <v>5.4518079470617658E-6</v>
      </c>
      <c r="D1346" s="38" t="s">
        <v>514</v>
      </c>
      <c r="E1346" s="38" t="s">
        <v>1857</v>
      </c>
      <c r="J1346" s="38"/>
    </row>
    <row r="1347" spans="1:10" x14ac:dyDescent="0.2">
      <c r="A1347" s="37">
        <v>0</v>
      </c>
      <c r="B1347" s="38">
        <v>491</v>
      </c>
      <c r="C1347" s="37">
        <f t="shared" si="20"/>
        <v>4.5216853074448096E-6</v>
      </c>
      <c r="D1347" s="38" t="s">
        <v>516</v>
      </c>
      <c r="E1347" s="38" t="s">
        <v>1858</v>
      </c>
      <c r="J1347" s="38"/>
    </row>
    <row r="1348" spans="1:10" x14ac:dyDescent="0.2">
      <c r="A1348" s="37">
        <v>0</v>
      </c>
      <c r="B1348" s="38">
        <v>100</v>
      </c>
      <c r="C1348" s="37">
        <f t="shared" si="20"/>
        <v>9.2091350457124422E-7</v>
      </c>
      <c r="D1348" s="38" t="s">
        <v>516</v>
      </c>
      <c r="E1348" s="38" t="s">
        <v>1859</v>
      </c>
      <c r="J1348" s="38"/>
    </row>
    <row r="1349" spans="1:10" x14ac:dyDescent="0.2">
      <c r="A1349" s="37">
        <v>0</v>
      </c>
      <c r="B1349" s="38">
        <v>44</v>
      </c>
      <c r="C1349" s="37">
        <f t="shared" si="20"/>
        <v>4.0520194201134749E-7</v>
      </c>
      <c r="D1349" s="38" t="s">
        <v>0</v>
      </c>
      <c r="E1349" s="38" t="s">
        <v>1860</v>
      </c>
      <c r="J1349" s="38"/>
    </row>
    <row r="1350" spans="1:10" x14ac:dyDescent="0.2">
      <c r="A1350" s="37">
        <v>0</v>
      </c>
      <c r="B1350" s="38">
        <v>455</v>
      </c>
      <c r="C1350" s="37">
        <f t="shared" si="20"/>
        <v>4.1901564457991616E-6</v>
      </c>
      <c r="D1350" s="38" t="s">
        <v>514</v>
      </c>
      <c r="E1350" s="38" t="s">
        <v>1861</v>
      </c>
      <c r="J1350" s="38"/>
    </row>
    <row r="1351" spans="1:10" x14ac:dyDescent="0.2">
      <c r="A1351" s="37">
        <v>0</v>
      </c>
      <c r="B1351" s="38">
        <v>193</v>
      </c>
      <c r="C1351" s="37">
        <f t="shared" si="20"/>
        <v>1.7773630638225015E-6</v>
      </c>
      <c r="D1351" s="38" t="s">
        <v>516</v>
      </c>
      <c r="E1351" s="38" t="s">
        <v>1862</v>
      </c>
      <c r="J1351" s="38"/>
    </row>
    <row r="1352" spans="1:10" x14ac:dyDescent="0.2">
      <c r="A1352" s="37">
        <v>0</v>
      </c>
      <c r="B1352" s="38">
        <v>20</v>
      </c>
      <c r="C1352" s="37">
        <f t="shared" si="20"/>
        <v>1.8418270091424885E-7</v>
      </c>
      <c r="D1352" s="38" t="s">
        <v>0</v>
      </c>
      <c r="E1352" s="38" t="s">
        <v>1863</v>
      </c>
      <c r="J1352" s="38"/>
    </row>
    <row r="1353" spans="1:10" x14ac:dyDescent="0.2">
      <c r="A1353" s="37">
        <v>0</v>
      </c>
      <c r="B1353" s="38">
        <v>65</v>
      </c>
      <c r="C1353" s="37">
        <f t="shared" ref="C1353:C1416" si="21">B1353/$B$8</f>
        <v>5.9859377797130873E-7</v>
      </c>
      <c r="D1353" s="38" t="s">
        <v>516</v>
      </c>
      <c r="E1353" s="38" t="s">
        <v>1864</v>
      </c>
      <c r="J1353" s="38"/>
    </row>
    <row r="1354" spans="1:10" x14ac:dyDescent="0.2">
      <c r="A1354" s="37">
        <v>0</v>
      </c>
      <c r="B1354" s="38">
        <v>18</v>
      </c>
      <c r="C1354" s="37">
        <f t="shared" si="21"/>
        <v>1.6576443082282398E-7</v>
      </c>
      <c r="D1354" s="38" t="s">
        <v>535</v>
      </c>
      <c r="E1354" s="38" t="s">
        <v>1865</v>
      </c>
      <c r="J1354" s="38"/>
    </row>
    <row r="1355" spans="1:10" x14ac:dyDescent="0.2">
      <c r="A1355" s="37">
        <v>0</v>
      </c>
      <c r="B1355" s="38">
        <v>18</v>
      </c>
      <c r="C1355" s="37">
        <f t="shared" si="21"/>
        <v>1.6576443082282398E-7</v>
      </c>
      <c r="D1355" s="38" t="s">
        <v>516</v>
      </c>
      <c r="E1355" s="38" t="s">
        <v>1866</v>
      </c>
      <c r="J1355" s="38"/>
    </row>
    <row r="1356" spans="1:10" x14ac:dyDescent="0.2">
      <c r="A1356" s="37">
        <v>0</v>
      </c>
      <c r="B1356" s="38">
        <v>330</v>
      </c>
      <c r="C1356" s="37">
        <f t="shared" si="21"/>
        <v>3.0390145650851059E-6</v>
      </c>
      <c r="D1356" s="38" t="s">
        <v>514</v>
      </c>
      <c r="E1356" s="38" t="s">
        <v>1867</v>
      </c>
      <c r="J1356" s="38"/>
    </row>
    <row r="1357" spans="1:10" x14ac:dyDescent="0.2">
      <c r="A1357" s="37">
        <v>0</v>
      </c>
      <c r="B1357" s="38">
        <v>230</v>
      </c>
      <c r="C1357" s="37">
        <f t="shared" si="21"/>
        <v>2.118101060513862E-6</v>
      </c>
      <c r="D1357" s="38" t="s">
        <v>535</v>
      </c>
      <c r="E1357" s="38" t="s">
        <v>1868</v>
      </c>
      <c r="J1357" s="38"/>
    </row>
    <row r="1358" spans="1:10" x14ac:dyDescent="0.2">
      <c r="A1358" s="37">
        <v>0</v>
      </c>
      <c r="B1358" s="38">
        <v>61</v>
      </c>
      <c r="C1358" s="37">
        <f t="shared" si="21"/>
        <v>5.6175723778845898E-7</v>
      </c>
      <c r="D1358" s="38" t="s">
        <v>516</v>
      </c>
      <c r="E1358" s="38" t="s">
        <v>1869</v>
      </c>
      <c r="J1358" s="38"/>
    </row>
    <row r="1359" spans="1:10" x14ac:dyDescent="0.2">
      <c r="A1359" s="37">
        <v>0</v>
      </c>
      <c r="B1359" s="38">
        <v>28</v>
      </c>
      <c r="C1359" s="37">
        <f t="shared" si="21"/>
        <v>2.5785578127994842E-7</v>
      </c>
      <c r="D1359" s="38" t="s">
        <v>516</v>
      </c>
      <c r="E1359" s="38" t="s">
        <v>1870</v>
      </c>
      <c r="J1359" s="38"/>
    </row>
    <row r="1360" spans="1:10" x14ac:dyDescent="0.2">
      <c r="A1360" s="37">
        <v>0</v>
      </c>
      <c r="B1360" s="38">
        <v>21</v>
      </c>
      <c r="C1360" s="37">
        <f t="shared" si="21"/>
        <v>1.9339183595996128E-7</v>
      </c>
      <c r="D1360" s="38" t="s">
        <v>516</v>
      </c>
      <c r="E1360" s="38" t="s">
        <v>1871</v>
      </c>
      <c r="J1360" s="38"/>
    </row>
    <row r="1361" spans="1:10" x14ac:dyDescent="0.2">
      <c r="A1361" s="37">
        <v>0</v>
      </c>
      <c r="B1361" s="38">
        <v>17</v>
      </c>
      <c r="C1361" s="37">
        <f t="shared" si="21"/>
        <v>1.5655529577711152E-7</v>
      </c>
      <c r="D1361" s="38" t="s">
        <v>516</v>
      </c>
      <c r="E1361" s="38" t="s">
        <v>1872</v>
      </c>
      <c r="J1361" s="38"/>
    </row>
    <row r="1362" spans="1:10" x14ac:dyDescent="0.2">
      <c r="A1362" s="37">
        <v>0</v>
      </c>
      <c r="B1362" s="38">
        <v>22</v>
      </c>
      <c r="C1362" s="37">
        <f t="shared" si="21"/>
        <v>2.0260097100567375E-7</v>
      </c>
      <c r="D1362" s="38" t="s">
        <v>516</v>
      </c>
      <c r="E1362" s="38" t="s">
        <v>1873</v>
      </c>
      <c r="J1362" s="38"/>
    </row>
    <row r="1363" spans="1:10" x14ac:dyDescent="0.2">
      <c r="A1363" s="37">
        <v>0</v>
      </c>
      <c r="B1363" s="38">
        <v>263</v>
      </c>
      <c r="C1363" s="37">
        <f t="shared" si="21"/>
        <v>2.4220025170223722E-6</v>
      </c>
      <c r="D1363" s="38" t="s">
        <v>514</v>
      </c>
      <c r="E1363" s="38" t="s">
        <v>1874</v>
      </c>
      <c r="J1363" s="38"/>
    </row>
    <row r="1364" spans="1:10" x14ac:dyDescent="0.2">
      <c r="A1364" s="37">
        <v>0</v>
      </c>
      <c r="B1364" s="38">
        <v>263</v>
      </c>
      <c r="C1364" s="37">
        <f t="shared" si="21"/>
        <v>2.4220025170223722E-6</v>
      </c>
      <c r="D1364" s="38" t="s">
        <v>516</v>
      </c>
      <c r="E1364" s="38" t="s">
        <v>1875</v>
      </c>
      <c r="J1364" s="38"/>
    </row>
    <row r="1365" spans="1:10" x14ac:dyDescent="0.2">
      <c r="A1365" s="37">
        <v>0</v>
      </c>
      <c r="B1365" s="38">
        <v>210</v>
      </c>
      <c r="C1365" s="37">
        <f t="shared" si="21"/>
        <v>1.933918359599613E-6</v>
      </c>
      <c r="D1365" s="38" t="s">
        <v>514</v>
      </c>
      <c r="E1365" s="38" t="s">
        <v>1876</v>
      </c>
      <c r="J1365" s="38"/>
    </row>
    <row r="1366" spans="1:10" x14ac:dyDescent="0.2">
      <c r="A1366" s="37">
        <v>0</v>
      </c>
      <c r="B1366" s="38">
        <v>173</v>
      </c>
      <c r="C1366" s="37">
        <f t="shared" si="21"/>
        <v>1.5931803629082526E-6</v>
      </c>
      <c r="D1366" s="38" t="s">
        <v>516</v>
      </c>
      <c r="E1366" s="38" t="s">
        <v>1877</v>
      </c>
      <c r="J1366" s="38"/>
    </row>
    <row r="1367" spans="1:10" x14ac:dyDescent="0.2">
      <c r="A1367" s="37">
        <v>0</v>
      </c>
      <c r="B1367" s="38">
        <v>131</v>
      </c>
      <c r="C1367" s="37">
        <f t="shared" si="21"/>
        <v>1.20639669098833E-6</v>
      </c>
      <c r="D1367" s="38" t="s">
        <v>0</v>
      </c>
      <c r="E1367" s="38" t="s">
        <v>1878</v>
      </c>
      <c r="J1367" s="38"/>
    </row>
    <row r="1368" spans="1:10" x14ac:dyDescent="0.2">
      <c r="A1368" s="37">
        <v>0</v>
      </c>
      <c r="B1368" s="38">
        <v>32</v>
      </c>
      <c r="C1368" s="37">
        <f t="shared" si="21"/>
        <v>2.9469232146279816E-7</v>
      </c>
      <c r="D1368" s="38" t="s">
        <v>516</v>
      </c>
      <c r="E1368" s="38" t="s">
        <v>1879</v>
      </c>
      <c r="J1368" s="38"/>
    </row>
    <row r="1369" spans="1:10" x14ac:dyDescent="0.2">
      <c r="A1369" s="37">
        <v>0</v>
      </c>
      <c r="B1369" s="38">
        <v>32</v>
      </c>
      <c r="C1369" s="37">
        <f t="shared" si="21"/>
        <v>2.9469232146279816E-7</v>
      </c>
      <c r="D1369" s="38" t="s">
        <v>0</v>
      </c>
      <c r="E1369" s="38" t="s">
        <v>1880</v>
      </c>
      <c r="J1369" s="38"/>
    </row>
    <row r="1370" spans="1:10" x14ac:dyDescent="0.2">
      <c r="A1370" s="37">
        <v>0</v>
      </c>
      <c r="B1370" s="38">
        <v>32</v>
      </c>
      <c r="C1370" s="37">
        <f t="shared" si="21"/>
        <v>2.9469232146279816E-7</v>
      </c>
      <c r="D1370" s="38" t="s">
        <v>1</v>
      </c>
      <c r="E1370" s="38" t="s">
        <v>1881</v>
      </c>
      <c r="J1370" s="38"/>
    </row>
    <row r="1371" spans="1:10" x14ac:dyDescent="0.2">
      <c r="A1371" s="37">
        <v>0</v>
      </c>
      <c r="B1371" s="38">
        <v>172</v>
      </c>
      <c r="C1371" s="37">
        <f t="shared" si="21"/>
        <v>1.5839712278625401E-6</v>
      </c>
      <c r="D1371" s="38" t="s">
        <v>514</v>
      </c>
      <c r="E1371" s="38" t="s">
        <v>1882</v>
      </c>
      <c r="J1371" s="38"/>
    </row>
    <row r="1372" spans="1:10" x14ac:dyDescent="0.2">
      <c r="A1372" s="37">
        <v>0</v>
      </c>
      <c r="B1372" s="38">
        <v>172</v>
      </c>
      <c r="C1372" s="37">
        <f t="shared" si="21"/>
        <v>1.5839712278625401E-6</v>
      </c>
      <c r="D1372" s="38" t="s">
        <v>516</v>
      </c>
      <c r="E1372" s="38" t="s">
        <v>1883</v>
      </c>
      <c r="J1372" s="38"/>
    </row>
    <row r="1373" spans="1:10" x14ac:dyDescent="0.2">
      <c r="A1373" s="37">
        <v>0</v>
      </c>
      <c r="B1373" s="38">
        <v>70</v>
      </c>
      <c r="C1373" s="37">
        <f t="shared" si="21"/>
        <v>6.4463945319987098E-7</v>
      </c>
      <c r="D1373" s="38" t="s">
        <v>514</v>
      </c>
      <c r="E1373" s="38" t="s">
        <v>1884</v>
      </c>
      <c r="J1373" s="38"/>
    </row>
    <row r="1374" spans="1:10" x14ac:dyDescent="0.2">
      <c r="A1374" s="37">
        <v>0</v>
      </c>
      <c r="B1374" s="38">
        <v>70</v>
      </c>
      <c r="C1374" s="37">
        <f t="shared" si="21"/>
        <v>6.4463945319987098E-7</v>
      </c>
      <c r="D1374" s="38" t="s">
        <v>535</v>
      </c>
      <c r="E1374" s="38" t="s">
        <v>1885</v>
      </c>
      <c r="J1374" s="38"/>
    </row>
    <row r="1375" spans="1:10" x14ac:dyDescent="0.2">
      <c r="A1375" s="37">
        <v>0</v>
      </c>
      <c r="B1375" s="38">
        <v>70</v>
      </c>
      <c r="C1375" s="37">
        <f t="shared" si="21"/>
        <v>6.4463945319987098E-7</v>
      </c>
      <c r="D1375" s="38" t="s">
        <v>516</v>
      </c>
      <c r="E1375" s="38" t="s">
        <v>1886</v>
      </c>
      <c r="J1375" s="38"/>
    </row>
    <row r="1376" spans="1:10" x14ac:dyDescent="0.2">
      <c r="A1376" s="37">
        <v>0</v>
      </c>
      <c r="B1376" s="38">
        <v>44</v>
      </c>
      <c r="C1376" s="37">
        <f t="shared" si="21"/>
        <v>4.0520194201134749E-7</v>
      </c>
      <c r="D1376" s="38" t="s">
        <v>514</v>
      </c>
      <c r="E1376" s="38" t="s">
        <v>1887</v>
      </c>
      <c r="J1376" s="38"/>
    </row>
    <row r="1377" spans="1:10" x14ac:dyDescent="0.2">
      <c r="A1377" s="37">
        <v>0</v>
      </c>
      <c r="B1377" s="38">
        <v>44</v>
      </c>
      <c r="C1377" s="37">
        <f t="shared" si="21"/>
        <v>4.0520194201134749E-7</v>
      </c>
      <c r="D1377" s="38" t="s">
        <v>516</v>
      </c>
      <c r="E1377" s="38" t="s">
        <v>1888</v>
      </c>
      <c r="J1377" s="38"/>
    </row>
    <row r="1378" spans="1:10" x14ac:dyDescent="0.2">
      <c r="A1378" s="37">
        <v>0</v>
      </c>
      <c r="B1378" s="38">
        <v>44</v>
      </c>
      <c r="C1378" s="37">
        <f t="shared" si="21"/>
        <v>4.0520194201134749E-7</v>
      </c>
      <c r="D1378" s="38" t="s">
        <v>0</v>
      </c>
      <c r="E1378" s="38" t="s">
        <v>1889</v>
      </c>
      <c r="J1378" s="38"/>
    </row>
    <row r="1379" spans="1:10" x14ac:dyDescent="0.2">
      <c r="A1379" s="37">
        <v>0</v>
      </c>
      <c r="B1379" s="38">
        <v>31</v>
      </c>
      <c r="C1379" s="37">
        <f t="shared" si="21"/>
        <v>2.8548318641708575E-7</v>
      </c>
      <c r="D1379" s="38" t="s">
        <v>514</v>
      </c>
      <c r="E1379" s="38" t="s">
        <v>1890</v>
      </c>
      <c r="J1379" s="38"/>
    </row>
    <row r="1380" spans="1:10" x14ac:dyDescent="0.2">
      <c r="A1380" s="37">
        <v>0</v>
      </c>
      <c r="B1380" s="38">
        <v>31</v>
      </c>
      <c r="C1380" s="37">
        <f t="shared" si="21"/>
        <v>2.8548318641708575E-7</v>
      </c>
      <c r="D1380" s="38" t="s">
        <v>516</v>
      </c>
      <c r="E1380" s="38" t="s">
        <v>1891</v>
      </c>
      <c r="J1380" s="38"/>
    </row>
    <row r="1381" spans="1:10" x14ac:dyDescent="0.2">
      <c r="A1381" s="37">
        <v>0</v>
      </c>
      <c r="B1381" s="38">
        <v>25</v>
      </c>
      <c r="C1381" s="37">
        <f t="shared" si="21"/>
        <v>2.3022837614281105E-7</v>
      </c>
      <c r="D1381" s="38" t="s">
        <v>514</v>
      </c>
      <c r="E1381" s="38" t="s">
        <v>1892</v>
      </c>
      <c r="J1381" s="38"/>
    </row>
    <row r="1382" spans="1:10" x14ac:dyDescent="0.2">
      <c r="A1382" s="37">
        <v>0</v>
      </c>
      <c r="B1382" s="38">
        <v>25</v>
      </c>
      <c r="C1382" s="37">
        <f t="shared" si="21"/>
        <v>2.3022837614281105E-7</v>
      </c>
      <c r="D1382" s="38" t="s">
        <v>535</v>
      </c>
      <c r="E1382" s="38" t="s">
        <v>1893</v>
      </c>
      <c r="J1382" s="38"/>
    </row>
    <row r="1383" spans="1:10" x14ac:dyDescent="0.2">
      <c r="A1383" s="37">
        <v>0</v>
      </c>
      <c r="B1383" s="38">
        <v>25</v>
      </c>
      <c r="C1383" s="37">
        <f t="shared" si="21"/>
        <v>2.3022837614281105E-7</v>
      </c>
      <c r="D1383" s="38" t="s">
        <v>516</v>
      </c>
      <c r="E1383" s="38" t="s">
        <v>1894</v>
      </c>
      <c r="J1383" s="38"/>
    </row>
    <row r="1384" spans="1:10" x14ac:dyDescent="0.2">
      <c r="A1384" s="37">
        <v>0</v>
      </c>
      <c r="B1384" s="38">
        <v>3</v>
      </c>
      <c r="C1384" s="37">
        <f t="shared" si="21"/>
        <v>2.7627405137137327E-8</v>
      </c>
      <c r="D1384" s="38" t="s">
        <v>514</v>
      </c>
      <c r="E1384" s="38" t="s">
        <v>1895</v>
      </c>
      <c r="J1384" s="38"/>
    </row>
    <row r="1385" spans="1:10" x14ac:dyDescent="0.2">
      <c r="A1385" s="37">
        <v>0</v>
      </c>
      <c r="B1385" s="38">
        <v>3</v>
      </c>
      <c r="C1385" s="37">
        <f t="shared" si="21"/>
        <v>2.7627405137137327E-8</v>
      </c>
      <c r="D1385" s="38" t="s">
        <v>516</v>
      </c>
      <c r="E1385" s="38" t="s">
        <v>1896</v>
      </c>
      <c r="J1385" s="38"/>
    </row>
    <row r="1386" spans="1:10" x14ac:dyDescent="0.2">
      <c r="A1386" s="37">
        <v>0</v>
      </c>
      <c r="B1386" s="38">
        <v>2</v>
      </c>
      <c r="C1386" s="37">
        <f t="shared" si="21"/>
        <v>1.8418270091424885E-8</v>
      </c>
      <c r="D1386" s="38" t="s">
        <v>514</v>
      </c>
      <c r="E1386" s="38" t="s">
        <v>1897</v>
      </c>
      <c r="J1386" s="38"/>
    </row>
    <row r="1387" spans="1:10" x14ac:dyDescent="0.2">
      <c r="A1387" s="37">
        <v>0</v>
      </c>
      <c r="B1387" s="38">
        <v>2</v>
      </c>
      <c r="C1387" s="37">
        <f t="shared" si="21"/>
        <v>1.8418270091424885E-8</v>
      </c>
      <c r="D1387" s="38" t="s">
        <v>516</v>
      </c>
      <c r="E1387" s="38" t="s">
        <v>1898</v>
      </c>
      <c r="J1387" s="38"/>
    </row>
    <row r="1388" spans="1:10" x14ac:dyDescent="0.2">
      <c r="A1388" s="37">
        <v>0</v>
      </c>
      <c r="B1388" s="38">
        <v>2</v>
      </c>
      <c r="C1388" s="37">
        <f t="shared" si="21"/>
        <v>1.8418270091424885E-8</v>
      </c>
      <c r="D1388" s="38" t="s">
        <v>0</v>
      </c>
      <c r="E1388" s="38" t="s">
        <v>1899</v>
      </c>
      <c r="J1388" s="38"/>
    </row>
    <row r="1389" spans="1:10" x14ac:dyDescent="0.2">
      <c r="A1389" s="37">
        <v>0</v>
      </c>
      <c r="B1389" s="38">
        <v>6348</v>
      </c>
      <c r="C1389" s="37">
        <f t="shared" si="21"/>
        <v>5.8459589270182587E-5</v>
      </c>
      <c r="D1389" s="38" t="s">
        <v>512</v>
      </c>
      <c r="E1389" s="38" t="s">
        <v>1900</v>
      </c>
      <c r="J1389" s="38"/>
    </row>
    <row r="1390" spans="1:10" x14ac:dyDescent="0.2">
      <c r="A1390" s="37">
        <v>0</v>
      </c>
      <c r="B1390" s="38">
        <v>4161</v>
      </c>
      <c r="C1390" s="37">
        <f t="shared" si="21"/>
        <v>3.8319210925209472E-5</v>
      </c>
      <c r="D1390" s="38" t="s">
        <v>514</v>
      </c>
      <c r="E1390" s="38" t="s">
        <v>1901</v>
      </c>
      <c r="J1390" s="38"/>
    </row>
    <row r="1391" spans="1:10" x14ac:dyDescent="0.2">
      <c r="A1391" s="37">
        <v>0</v>
      </c>
      <c r="B1391" s="38">
        <v>2080</v>
      </c>
      <c r="C1391" s="37">
        <f t="shared" si="21"/>
        <v>1.9155000895081879E-5</v>
      </c>
      <c r="D1391" s="38" t="s">
        <v>516</v>
      </c>
      <c r="E1391" s="38" t="s">
        <v>1902</v>
      </c>
      <c r="J1391" s="38"/>
    </row>
    <row r="1392" spans="1:10" x14ac:dyDescent="0.2">
      <c r="A1392" s="37">
        <v>0</v>
      </c>
      <c r="B1392" s="38">
        <v>36</v>
      </c>
      <c r="C1392" s="37">
        <f t="shared" si="21"/>
        <v>3.3152886164564795E-7</v>
      </c>
      <c r="D1392" s="38" t="s">
        <v>0</v>
      </c>
      <c r="E1392" s="38" t="s">
        <v>1903</v>
      </c>
      <c r="J1392" s="38"/>
    </row>
    <row r="1393" spans="1:10" x14ac:dyDescent="0.2">
      <c r="A1393" s="37">
        <v>0</v>
      </c>
      <c r="B1393" s="38">
        <v>24</v>
      </c>
      <c r="C1393" s="37">
        <f t="shared" si="21"/>
        <v>2.2101924109709862E-7</v>
      </c>
      <c r="D1393" s="38" t="s">
        <v>0</v>
      </c>
      <c r="E1393" s="38" t="s">
        <v>1904</v>
      </c>
      <c r="J1393" s="38"/>
    </row>
    <row r="1394" spans="1:10" x14ac:dyDescent="0.2">
      <c r="A1394" s="37">
        <v>0</v>
      </c>
      <c r="B1394" s="38">
        <v>10</v>
      </c>
      <c r="C1394" s="37">
        <f t="shared" si="21"/>
        <v>9.2091350457124424E-8</v>
      </c>
      <c r="D1394" s="38" t="s">
        <v>0</v>
      </c>
      <c r="E1394" s="38" t="s">
        <v>1905</v>
      </c>
      <c r="J1394" s="38"/>
    </row>
    <row r="1395" spans="1:10" x14ac:dyDescent="0.2">
      <c r="A1395" s="37">
        <v>0</v>
      </c>
      <c r="B1395" s="38">
        <v>3</v>
      </c>
      <c r="C1395" s="37">
        <f t="shared" si="21"/>
        <v>2.7627405137137327E-8</v>
      </c>
      <c r="D1395" s="38" t="s">
        <v>0</v>
      </c>
      <c r="E1395" s="38" t="s">
        <v>1906</v>
      </c>
      <c r="J1395" s="38"/>
    </row>
    <row r="1396" spans="1:10" x14ac:dyDescent="0.2">
      <c r="A1396" s="37">
        <v>0</v>
      </c>
      <c r="B1396" s="38">
        <v>2</v>
      </c>
      <c r="C1396" s="37">
        <f t="shared" si="21"/>
        <v>1.8418270091424885E-8</v>
      </c>
      <c r="D1396" s="38" t="s">
        <v>0</v>
      </c>
      <c r="E1396" s="38" t="s">
        <v>1907</v>
      </c>
      <c r="J1396" s="38"/>
    </row>
    <row r="1397" spans="1:10" x14ac:dyDescent="0.2">
      <c r="A1397" s="37">
        <v>0</v>
      </c>
      <c r="B1397" s="38">
        <v>1</v>
      </c>
      <c r="C1397" s="37">
        <f t="shared" si="21"/>
        <v>9.2091350457124424E-9</v>
      </c>
      <c r="D1397" s="38" t="s">
        <v>0</v>
      </c>
      <c r="E1397" s="38" t="s">
        <v>1908</v>
      </c>
      <c r="J1397" s="38"/>
    </row>
    <row r="1398" spans="1:10" x14ac:dyDescent="0.2">
      <c r="A1398" s="37">
        <v>0</v>
      </c>
      <c r="B1398" s="38">
        <v>1</v>
      </c>
      <c r="C1398" s="37">
        <f t="shared" si="21"/>
        <v>9.2091350457124424E-9</v>
      </c>
      <c r="D1398" s="38" t="s">
        <v>0</v>
      </c>
      <c r="E1398" s="38" t="s">
        <v>1909</v>
      </c>
      <c r="J1398" s="38"/>
    </row>
    <row r="1399" spans="1:10" x14ac:dyDescent="0.2">
      <c r="A1399" s="37">
        <v>0</v>
      </c>
      <c r="B1399" s="38">
        <v>192</v>
      </c>
      <c r="C1399" s="37">
        <f t="shared" si="21"/>
        <v>1.768153928776789E-6</v>
      </c>
      <c r="D1399" s="38" t="s">
        <v>516</v>
      </c>
      <c r="E1399" s="38" t="s">
        <v>1910</v>
      </c>
      <c r="J1399" s="38"/>
    </row>
    <row r="1400" spans="1:10" x14ac:dyDescent="0.2">
      <c r="A1400" s="37">
        <v>0</v>
      </c>
      <c r="B1400" s="38">
        <v>95</v>
      </c>
      <c r="C1400" s="37">
        <f t="shared" si="21"/>
        <v>8.7486782934268207E-7</v>
      </c>
      <c r="D1400" s="38" t="s">
        <v>516</v>
      </c>
      <c r="E1400" s="38" t="s">
        <v>1911</v>
      </c>
      <c r="J1400" s="38"/>
    </row>
    <row r="1401" spans="1:10" x14ac:dyDescent="0.2">
      <c r="A1401" s="37">
        <v>0</v>
      </c>
      <c r="B1401" s="38">
        <v>53</v>
      </c>
      <c r="C1401" s="37">
        <f t="shared" si="21"/>
        <v>4.880841574227595E-7</v>
      </c>
      <c r="D1401" s="38" t="s">
        <v>0</v>
      </c>
      <c r="E1401" s="38" t="s">
        <v>1912</v>
      </c>
      <c r="J1401" s="38"/>
    </row>
    <row r="1402" spans="1:10" x14ac:dyDescent="0.2">
      <c r="A1402" s="37">
        <v>0</v>
      </c>
      <c r="B1402" s="38">
        <v>10</v>
      </c>
      <c r="C1402" s="37">
        <f t="shared" si="21"/>
        <v>9.2091350457124424E-8</v>
      </c>
      <c r="D1402" s="38" t="s">
        <v>0</v>
      </c>
      <c r="E1402" s="38" t="s">
        <v>1913</v>
      </c>
      <c r="J1402" s="38"/>
    </row>
    <row r="1403" spans="1:10" x14ac:dyDescent="0.2">
      <c r="A1403" s="37">
        <v>0</v>
      </c>
      <c r="B1403" s="38">
        <v>1</v>
      </c>
      <c r="C1403" s="37">
        <f t="shared" si="21"/>
        <v>9.2091350457124424E-9</v>
      </c>
      <c r="D1403" s="38" t="s">
        <v>0</v>
      </c>
      <c r="E1403" s="38" t="s">
        <v>1914</v>
      </c>
      <c r="J1403" s="38"/>
    </row>
    <row r="1404" spans="1:10" x14ac:dyDescent="0.2">
      <c r="A1404" s="37">
        <v>0</v>
      </c>
      <c r="B1404" s="38">
        <v>89</v>
      </c>
      <c r="C1404" s="37">
        <f t="shared" si="21"/>
        <v>8.196130190684074E-7</v>
      </c>
      <c r="D1404" s="38" t="s">
        <v>516</v>
      </c>
      <c r="E1404" s="38" t="s">
        <v>1915</v>
      </c>
      <c r="J1404" s="38"/>
    </row>
    <row r="1405" spans="1:10" x14ac:dyDescent="0.2">
      <c r="A1405" s="37">
        <v>0</v>
      </c>
      <c r="B1405" s="38">
        <v>32</v>
      </c>
      <c r="C1405" s="37">
        <f t="shared" si="21"/>
        <v>2.9469232146279816E-7</v>
      </c>
      <c r="D1405" s="38" t="s">
        <v>0</v>
      </c>
      <c r="E1405" s="38" t="s">
        <v>1916</v>
      </c>
      <c r="J1405" s="38"/>
    </row>
    <row r="1406" spans="1:10" x14ac:dyDescent="0.2">
      <c r="A1406" s="37">
        <v>0</v>
      </c>
      <c r="B1406" s="38">
        <v>11</v>
      </c>
      <c r="C1406" s="37">
        <f t="shared" si="21"/>
        <v>1.0130048550283687E-7</v>
      </c>
      <c r="D1406" s="38" t="s">
        <v>0</v>
      </c>
      <c r="E1406" s="38" t="s">
        <v>1917</v>
      </c>
      <c r="J1406" s="38"/>
    </row>
    <row r="1407" spans="1:10" x14ac:dyDescent="0.2">
      <c r="A1407" s="37">
        <v>0</v>
      </c>
      <c r="B1407" s="38">
        <v>1</v>
      </c>
      <c r="C1407" s="37">
        <f t="shared" si="21"/>
        <v>9.2091350457124424E-9</v>
      </c>
      <c r="D1407" s="38" t="s">
        <v>0</v>
      </c>
      <c r="E1407" s="38" t="s">
        <v>1918</v>
      </c>
      <c r="J1407" s="38"/>
    </row>
    <row r="1408" spans="1:10" x14ac:dyDescent="0.2">
      <c r="A1408" s="37">
        <v>0</v>
      </c>
      <c r="B1408" s="38">
        <v>89</v>
      </c>
      <c r="C1408" s="37">
        <f t="shared" si="21"/>
        <v>8.196130190684074E-7</v>
      </c>
      <c r="D1408" s="38" t="s">
        <v>516</v>
      </c>
      <c r="E1408" s="38" t="s">
        <v>1919</v>
      </c>
      <c r="J1408" s="38"/>
    </row>
    <row r="1409" spans="1:10" x14ac:dyDescent="0.2">
      <c r="A1409" s="37">
        <v>0</v>
      </c>
      <c r="B1409" s="38">
        <v>13</v>
      </c>
      <c r="C1409" s="37">
        <f t="shared" si="21"/>
        <v>1.1971875559426175E-7</v>
      </c>
      <c r="D1409" s="38" t="s">
        <v>0</v>
      </c>
      <c r="E1409" s="38" t="s">
        <v>1920</v>
      </c>
      <c r="J1409" s="38"/>
    </row>
    <row r="1410" spans="1:10" x14ac:dyDescent="0.2">
      <c r="A1410" s="37">
        <v>0</v>
      </c>
      <c r="B1410" s="38">
        <v>13</v>
      </c>
      <c r="C1410" s="37">
        <f t="shared" si="21"/>
        <v>1.1971875559426175E-7</v>
      </c>
      <c r="D1410" s="38" t="s">
        <v>1</v>
      </c>
      <c r="E1410" s="38" t="s">
        <v>1921</v>
      </c>
      <c r="J1410" s="38"/>
    </row>
    <row r="1411" spans="1:10" x14ac:dyDescent="0.2">
      <c r="A1411" s="37">
        <v>0</v>
      </c>
      <c r="B1411" s="38">
        <v>6</v>
      </c>
      <c r="C1411" s="37">
        <f t="shared" si="21"/>
        <v>5.5254810274274655E-8</v>
      </c>
      <c r="D1411" s="38" t="s">
        <v>0</v>
      </c>
      <c r="E1411" s="38" t="s">
        <v>1922</v>
      </c>
      <c r="J1411" s="38"/>
    </row>
    <row r="1412" spans="1:10" x14ac:dyDescent="0.2">
      <c r="A1412" s="37">
        <v>0</v>
      </c>
      <c r="B1412" s="38">
        <v>83</v>
      </c>
      <c r="C1412" s="37">
        <f t="shared" si="21"/>
        <v>7.6435820879413273E-7</v>
      </c>
      <c r="D1412" s="38" t="s">
        <v>516</v>
      </c>
      <c r="E1412" s="38" t="s">
        <v>1923</v>
      </c>
      <c r="J1412" s="38"/>
    </row>
    <row r="1413" spans="1:10" x14ac:dyDescent="0.2">
      <c r="A1413" s="37">
        <v>0</v>
      </c>
      <c r="B1413" s="38">
        <v>83</v>
      </c>
      <c r="C1413" s="37">
        <f t="shared" si="21"/>
        <v>7.6435820879413273E-7</v>
      </c>
      <c r="D1413" s="38" t="s">
        <v>0</v>
      </c>
      <c r="E1413" s="38" t="s">
        <v>1924</v>
      </c>
      <c r="J1413" s="38"/>
    </row>
    <row r="1414" spans="1:10" x14ac:dyDescent="0.2">
      <c r="A1414" s="37">
        <v>0</v>
      </c>
      <c r="B1414" s="38">
        <v>36</v>
      </c>
      <c r="C1414" s="37">
        <f t="shared" si="21"/>
        <v>3.3152886164564795E-7</v>
      </c>
      <c r="D1414" s="38" t="s">
        <v>535</v>
      </c>
      <c r="E1414" s="38" t="s">
        <v>1925</v>
      </c>
      <c r="J1414" s="38"/>
    </row>
    <row r="1415" spans="1:10" x14ac:dyDescent="0.2">
      <c r="A1415" s="37">
        <v>0</v>
      </c>
      <c r="B1415" s="38">
        <v>15</v>
      </c>
      <c r="C1415" s="37">
        <f t="shared" si="21"/>
        <v>1.3813702568568664E-7</v>
      </c>
      <c r="D1415" s="38" t="s">
        <v>516</v>
      </c>
      <c r="E1415" s="38" t="s">
        <v>1926</v>
      </c>
      <c r="J1415" s="38"/>
    </row>
    <row r="1416" spans="1:10" x14ac:dyDescent="0.2">
      <c r="A1416" s="37">
        <v>0</v>
      </c>
      <c r="B1416" s="38">
        <v>5</v>
      </c>
      <c r="C1416" s="37">
        <f t="shared" si="21"/>
        <v>4.6045675228562212E-8</v>
      </c>
      <c r="D1416" s="38" t="s">
        <v>516</v>
      </c>
      <c r="E1416" s="38" t="s">
        <v>1927</v>
      </c>
      <c r="J1416" s="38"/>
    </row>
    <row r="1417" spans="1:10" x14ac:dyDescent="0.2">
      <c r="A1417" s="37">
        <v>0</v>
      </c>
      <c r="B1417" s="38">
        <v>3</v>
      </c>
      <c r="C1417" s="37">
        <f t="shared" ref="C1417:C1480" si="22">B1417/$B$8</f>
        <v>2.7627405137137327E-8</v>
      </c>
      <c r="D1417" s="38" t="s">
        <v>516</v>
      </c>
      <c r="E1417" s="38" t="s">
        <v>1928</v>
      </c>
      <c r="J1417" s="38"/>
    </row>
    <row r="1418" spans="1:10" x14ac:dyDescent="0.2">
      <c r="A1418" s="37">
        <v>0</v>
      </c>
      <c r="B1418" s="38">
        <v>35</v>
      </c>
      <c r="C1418" s="37">
        <f t="shared" si="22"/>
        <v>3.2231972659993549E-7</v>
      </c>
      <c r="D1418" s="38" t="s">
        <v>516</v>
      </c>
      <c r="E1418" s="38" t="s">
        <v>1929</v>
      </c>
      <c r="J1418" s="38"/>
    </row>
    <row r="1419" spans="1:10" x14ac:dyDescent="0.2">
      <c r="A1419" s="37">
        <v>0</v>
      </c>
      <c r="B1419" s="38">
        <v>1811</v>
      </c>
      <c r="C1419" s="37">
        <f t="shared" si="22"/>
        <v>1.6677743567785235E-5</v>
      </c>
      <c r="D1419" s="38" t="s">
        <v>514</v>
      </c>
      <c r="E1419" s="38" t="s">
        <v>1930</v>
      </c>
      <c r="J1419" s="38"/>
    </row>
    <row r="1420" spans="1:10" x14ac:dyDescent="0.2">
      <c r="A1420" s="37">
        <v>0</v>
      </c>
      <c r="B1420" s="38">
        <v>1186</v>
      </c>
      <c r="C1420" s="37">
        <f t="shared" si="22"/>
        <v>1.0922034164214956E-5</v>
      </c>
      <c r="D1420" s="38" t="s">
        <v>516</v>
      </c>
      <c r="E1420" s="38" t="s">
        <v>1931</v>
      </c>
      <c r="J1420" s="38"/>
    </row>
    <row r="1421" spans="1:10" x14ac:dyDescent="0.2">
      <c r="A1421" s="37">
        <v>0</v>
      </c>
      <c r="B1421" s="38">
        <v>4</v>
      </c>
      <c r="C1421" s="37">
        <f t="shared" si="22"/>
        <v>3.683654018284977E-8</v>
      </c>
      <c r="D1421" s="38" t="s">
        <v>0</v>
      </c>
      <c r="E1421" s="38" t="s">
        <v>1932</v>
      </c>
      <c r="J1421" s="38"/>
    </row>
    <row r="1422" spans="1:10" x14ac:dyDescent="0.2">
      <c r="A1422" s="37">
        <v>0</v>
      </c>
      <c r="B1422" s="38">
        <v>64</v>
      </c>
      <c r="C1422" s="37">
        <f t="shared" si="22"/>
        <v>5.8938464292559632E-7</v>
      </c>
      <c r="D1422" s="38" t="s">
        <v>516</v>
      </c>
      <c r="E1422" s="38" t="s">
        <v>1933</v>
      </c>
      <c r="J1422" s="38"/>
    </row>
    <row r="1423" spans="1:10" x14ac:dyDescent="0.2">
      <c r="A1423" s="37">
        <v>0</v>
      </c>
      <c r="B1423" s="38">
        <v>64</v>
      </c>
      <c r="C1423" s="37">
        <f t="shared" si="22"/>
        <v>5.8938464292559632E-7</v>
      </c>
      <c r="D1423" s="38" t="s">
        <v>0</v>
      </c>
      <c r="E1423" s="38" t="s">
        <v>1934</v>
      </c>
      <c r="J1423" s="38"/>
    </row>
    <row r="1424" spans="1:10" x14ac:dyDescent="0.2">
      <c r="A1424" s="37">
        <v>0</v>
      </c>
      <c r="B1424" s="38">
        <v>61</v>
      </c>
      <c r="C1424" s="37">
        <f t="shared" si="22"/>
        <v>5.6175723778845898E-7</v>
      </c>
      <c r="D1424" s="38" t="s">
        <v>516</v>
      </c>
      <c r="E1424" s="38" t="s">
        <v>1935</v>
      </c>
      <c r="J1424" s="38"/>
    </row>
    <row r="1425" spans="1:10" x14ac:dyDescent="0.2">
      <c r="A1425" s="37">
        <v>0</v>
      </c>
      <c r="B1425" s="38">
        <v>34</v>
      </c>
      <c r="C1425" s="37">
        <f t="shared" si="22"/>
        <v>3.1311059155422303E-7</v>
      </c>
      <c r="D1425" s="38" t="s">
        <v>516</v>
      </c>
      <c r="E1425" s="38" t="s">
        <v>1936</v>
      </c>
      <c r="J1425" s="38"/>
    </row>
    <row r="1426" spans="1:10" x14ac:dyDescent="0.2">
      <c r="A1426" s="37">
        <v>0</v>
      </c>
      <c r="B1426" s="38">
        <v>32</v>
      </c>
      <c r="C1426" s="37">
        <f t="shared" si="22"/>
        <v>2.9469232146279816E-7</v>
      </c>
      <c r="D1426" s="38" t="s">
        <v>516</v>
      </c>
      <c r="E1426" s="38" t="s">
        <v>1937</v>
      </c>
      <c r="J1426" s="38"/>
    </row>
    <row r="1427" spans="1:10" x14ac:dyDescent="0.2">
      <c r="A1427" s="37">
        <v>0</v>
      </c>
      <c r="B1427" s="38">
        <v>13</v>
      </c>
      <c r="C1427" s="37">
        <f t="shared" si="22"/>
        <v>1.1971875559426175E-7</v>
      </c>
      <c r="D1427" s="38" t="s">
        <v>0</v>
      </c>
      <c r="E1427" s="38" t="s">
        <v>1938</v>
      </c>
      <c r="J1427" s="38"/>
    </row>
    <row r="1428" spans="1:10" x14ac:dyDescent="0.2">
      <c r="A1428" s="37">
        <v>0</v>
      </c>
      <c r="B1428" s="38">
        <v>11</v>
      </c>
      <c r="C1428" s="37">
        <f t="shared" si="22"/>
        <v>1.0130048550283687E-7</v>
      </c>
      <c r="D1428" s="38" t="s">
        <v>1</v>
      </c>
      <c r="E1428" s="38" t="s">
        <v>1939</v>
      </c>
      <c r="J1428" s="38"/>
    </row>
    <row r="1429" spans="1:10" x14ac:dyDescent="0.2">
      <c r="A1429" s="37">
        <v>0</v>
      </c>
      <c r="B1429" s="38">
        <v>2</v>
      </c>
      <c r="C1429" s="37">
        <f t="shared" si="22"/>
        <v>1.8418270091424885E-8</v>
      </c>
      <c r="D1429" s="38" t="s">
        <v>1</v>
      </c>
      <c r="E1429" s="38" t="s">
        <v>1940</v>
      </c>
      <c r="J1429" s="38"/>
    </row>
    <row r="1430" spans="1:10" x14ac:dyDescent="0.2">
      <c r="A1430" s="37">
        <v>0</v>
      </c>
      <c r="B1430" s="38">
        <v>13</v>
      </c>
      <c r="C1430" s="37">
        <f t="shared" si="22"/>
        <v>1.1971875559426175E-7</v>
      </c>
      <c r="D1430" s="38" t="s">
        <v>516</v>
      </c>
      <c r="E1430" s="38" t="s">
        <v>1941</v>
      </c>
      <c r="J1430" s="38"/>
    </row>
    <row r="1431" spans="1:10" x14ac:dyDescent="0.2">
      <c r="A1431" s="37">
        <v>0</v>
      </c>
      <c r="B1431" s="38">
        <v>4</v>
      </c>
      <c r="C1431" s="37">
        <f t="shared" si="22"/>
        <v>3.683654018284977E-8</v>
      </c>
      <c r="D1431" s="38" t="s">
        <v>0</v>
      </c>
      <c r="E1431" s="38" t="s">
        <v>1942</v>
      </c>
      <c r="J1431" s="38"/>
    </row>
    <row r="1432" spans="1:10" x14ac:dyDescent="0.2">
      <c r="A1432" s="37">
        <v>0</v>
      </c>
      <c r="B1432" s="38">
        <v>295</v>
      </c>
      <c r="C1432" s="37">
        <f t="shared" si="22"/>
        <v>2.7166948384851706E-6</v>
      </c>
      <c r="D1432" s="38" t="s">
        <v>514</v>
      </c>
      <c r="E1432" s="38" t="s">
        <v>1943</v>
      </c>
      <c r="J1432" s="38"/>
    </row>
    <row r="1433" spans="1:10" x14ac:dyDescent="0.2">
      <c r="A1433" s="37">
        <v>0</v>
      </c>
      <c r="B1433" s="38">
        <v>187</v>
      </c>
      <c r="C1433" s="37">
        <f t="shared" si="22"/>
        <v>1.7221082535482268E-6</v>
      </c>
      <c r="D1433" s="38" t="s">
        <v>535</v>
      </c>
      <c r="E1433" s="38" t="s">
        <v>1944</v>
      </c>
      <c r="J1433" s="38"/>
    </row>
    <row r="1434" spans="1:10" x14ac:dyDescent="0.2">
      <c r="A1434" s="37">
        <v>0</v>
      </c>
      <c r="B1434" s="38">
        <v>187</v>
      </c>
      <c r="C1434" s="37">
        <f t="shared" si="22"/>
        <v>1.7221082535482268E-6</v>
      </c>
      <c r="D1434" s="38" t="s">
        <v>516</v>
      </c>
      <c r="E1434" s="38" t="s">
        <v>1945</v>
      </c>
      <c r="J1434" s="38"/>
    </row>
    <row r="1435" spans="1:10" x14ac:dyDescent="0.2">
      <c r="A1435" s="37">
        <v>0</v>
      </c>
      <c r="B1435" s="38">
        <v>108</v>
      </c>
      <c r="C1435" s="37">
        <f t="shared" si="22"/>
        <v>9.9458658493694381E-7</v>
      </c>
      <c r="D1435" s="38" t="s">
        <v>516</v>
      </c>
      <c r="E1435" s="38" t="s">
        <v>1946</v>
      </c>
      <c r="J1435" s="38"/>
    </row>
    <row r="1436" spans="1:10" x14ac:dyDescent="0.2">
      <c r="A1436" s="37">
        <v>0</v>
      </c>
      <c r="B1436" s="38">
        <v>53</v>
      </c>
      <c r="C1436" s="37">
        <f t="shared" si="22"/>
        <v>4.880841574227595E-7</v>
      </c>
      <c r="D1436" s="38" t="s">
        <v>514</v>
      </c>
      <c r="E1436" s="38" t="s">
        <v>1947</v>
      </c>
      <c r="J1436" s="38"/>
    </row>
    <row r="1437" spans="1:10" x14ac:dyDescent="0.2">
      <c r="A1437" s="37">
        <v>0</v>
      </c>
      <c r="B1437" s="38">
        <v>17</v>
      </c>
      <c r="C1437" s="37">
        <f t="shared" si="22"/>
        <v>1.5655529577711152E-7</v>
      </c>
      <c r="D1437" s="38" t="s">
        <v>516</v>
      </c>
      <c r="E1437" s="38" t="s">
        <v>1948</v>
      </c>
      <c r="J1437" s="38"/>
    </row>
    <row r="1438" spans="1:10" x14ac:dyDescent="0.2">
      <c r="A1438" s="37">
        <v>0</v>
      </c>
      <c r="B1438" s="38">
        <v>15</v>
      </c>
      <c r="C1438" s="37">
        <f t="shared" si="22"/>
        <v>1.3813702568568664E-7</v>
      </c>
      <c r="D1438" s="38" t="s">
        <v>516</v>
      </c>
      <c r="E1438" s="38" t="s">
        <v>1949</v>
      </c>
      <c r="J1438" s="38"/>
    </row>
    <row r="1439" spans="1:10" x14ac:dyDescent="0.2">
      <c r="A1439" s="37">
        <v>0</v>
      </c>
      <c r="B1439" s="38">
        <v>8</v>
      </c>
      <c r="C1439" s="37">
        <f t="shared" si="22"/>
        <v>7.367308036569954E-8</v>
      </c>
      <c r="D1439" s="38" t="s">
        <v>516</v>
      </c>
      <c r="E1439" s="38" t="s">
        <v>1950</v>
      </c>
      <c r="J1439" s="38"/>
    </row>
    <row r="1440" spans="1:10" x14ac:dyDescent="0.2">
      <c r="A1440" s="37">
        <v>0</v>
      </c>
      <c r="B1440" s="38">
        <v>8</v>
      </c>
      <c r="C1440" s="37">
        <f t="shared" si="22"/>
        <v>7.367308036569954E-8</v>
      </c>
      <c r="D1440" s="38" t="s">
        <v>0</v>
      </c>
      <c r="E1440" s="38" t="s">
        <v>1951</v>
      </c>
      <c r="J1440" s="38"/>
    </row>
    <row r="1441" spans="1:10" x14ac:dyDescent="0.2">
      <c r="A1441" s="37">
        <v>0</v>
      </c>
      <c r="B1441" s="38">
        <v>6</v>
      </c>
      <c r="C1441" s="37">
        <f t="shared" si="22"/>
        <v>5.5254810274274655E-8</v>
      </c>
      <c r="D1441" s="38" t="s">
        <v>516</v>
      </c>
      <c r="E1441" s="38" t="s">
        <v>1952</v>
      </c>
      <c r="J1441" s="38"/>
    </row>
    <row r="1442" spans="1:10" x14ac:dyDescent="0.2">
      <c r="A1442" s="37">
        <v>0</v>
      </c>
      <c r="B1442" s="38">
        <v>6</v>
      </c>
      <c r="C1442" s="37">
        <f t="shared" si="22"/>
        <v>5.5254810274274655E-8</v>
      </c>
      <c r="D1442" s="38" t="s">
        <v>0</v>
      </c>
      <c r="E1442" s="38" t="s">
        <v>1953</v>
      </c>
      <c r="J1442" s="38"/>
    </row>
    <row r="1443" spans="1:10" x14ac:dyDescent="0.2">
      <c r="A1443" s="37">
        <v>0</v>
      </c>
      <c r="B1443" s="38">
        <v>23</v>
      </c>
      <c r="C1443" s="37">
        <f t="shared" si="22"/>
        <v>2.1181010605138618E-7</v>
      </c>
      <c r="D1443" s="38" t="s">
        <v>514</v>
      </c>
      <c r="E1443" s="38" t="s">
        <v>1954</v>
      </c>
      <c r="J1443" s="38"/>
    </row>
    <row r="1444" spans="1:10" x14ac:dyDescent="0.2">
      <c r="A1444" s="37">
        <v>0</v>
      </c>
      <c r="B1444" s="38">
        <v>23</v>
      </c>
      <c r="C1444" s="37">
        <f t="shared" si="22"/>
        <v>2.1181010605138618E-7</v>
      </c>
      <c r="D1444" s="38" t="s">
        <v>516</v>
      </c>
      <c r="E1444" s="38" t="s">
        <v>1955</v>
      </c>
      <c r="J1444" s="38"/>
    </row>
    <row r="1445" spans="1:10" x14ac:dyDescent="0.2">
      <c r="A1445" s="37">
        <v>0</v>
      </c>
      <c r="B1445" s="38">
        <v>3808</v>
      </c>
      <c r="C1445" s="37">
        <f t="shared" si="22"/>
        <v>3.506838625407298E-5</v>
      </c>
      <c r="D1445" s="38" t="s">
        <v>512</v>
      </c>
      <c r="E1445" s="38" t="s">
        <v>1956</v>
      </c>
      <c r="J1445" s="38"/>
    </row>
    <row r="1446" spans="1:10" x14ac:dyDescent="0.2">
      <c r="A1446" s="37">
        <v>0</v>
      </c>
      <c r="B1446" s="38">
        <v>1841</v>
      </c>
      <c r="C1446" s="37">
        <f t="shared" si="22"/>
        <v>1.6954017619156606E-5</v>
      </c>
      <c r="D1446" s="38" t="s">
        <v>514</v>
      </c>
      <c r="E1446" s="38" t="s">
        <v>1957</v>
      </c>
      <c r="J1446" s="38"/>
    </row>
    <row r="1447" spans="1:10" x14ac:dyDescent="0.2">
      <c r="A1447" s="37">
        <v>0</v>
      </c>
      <c r="B1447" s="38">
        <v>149</v>
      </c>
      <c r="C1447" s="37">
        <f t="shared" si="22"/>
        <v>1.372161121811154E-6</v>
      </c>
      <c r="D1447" s="38" t="s">
        <v>516</v>
      </c>
      <c r="E1447" s="38" t="s">
        <v>1958</v>
      </c>
      <c r="J1447" s="38"/>
    </row>
    <row r="1448" spans="1:10" x14ac:dyDescent="0.2">
      <c r="A1448" s="37">
        <v>0</v>
      </c>
      <c r="B1448" s="38">
        <v>149</v>
      </c>
      <c r="C1448" s="37">
        <f t="shared" si="22"/>
        <v>1.372161121811154E-6</v>
      </c>
      <c r="D1448" s="38" t="s">
        <v>0</v>
      </c>
      <c r="E1448" s="38" t="s">
        <v>1959</v>
      </c>
      <c r="J1448" s="38"/>
    </row>
    <row r="1449" spans="1:10" x14ac:dyDescent="0.2">
      <c r="A1449" s="37">
        <v>0</v>
      </c>
      <c r="B1449" s="38">
        <v>98</v>
      </c>
      <c r="C1449" s="37">
        <f t="shared" si="22"/>
        <v>9.024952344798194E-7</v>
      </c>
      <c r="D1449" s="38" t="s">
        <v>516</v>
      </c>
      <c r="E1449" s="38" t="s">
        <v>1960</v>
      </c>
      <c r="J1449" s="38"/>
    </row>
    <row r="1450" spans="1:10" x14ac:dyDescent="0.2">
      <c r="A1450" s="37">
        <v>0</v>
      </c>
      <c r="B1450" s="38">
        <v>57</v>
      </c>
      <c r="C1450" s="37">
        <f t="shared" si="22"/>
        <v>5.2492069760560924E-7</v>
      </c>
      <c r="D1450" s="38" t="s">
        <v>516</v>
      </c>
      <c r="E1450" s="38" t="s">
        <v>1961</v>
      </c>
      <c r="J1450" s="38"/>
    </row>
    <row r="1451" spans="1:10" x14ac:dyDescent="0.2">
      <c r="A1451" s="37">
        <v>0</v>
      </c>
      <c r="B1451" s="38">
        <v>36</v>
      </c>
      <c r="C1451" s="37">
        <f t="shared" si="22"/>
        <v>3.3152886164564795E-7</v>
      </c>
      <c r="D1451" s="38" t="s">
        <v>516</v>
      </c>
      <c r="E1451" s="38" t="s">
        <v>1962</v>
      </c>
      <c r="J1451" s="38"/>
    </row>
    <row r="1452" spans="1:10" x14ac:dyDescent="0.2">
      <c r="A1452" s="37">
        <v>0</v>
      </c>
      <c r="B1452" s="38">
        <v>27</v>
      </c>
      <c r="C1452" s="37">
        <f t="shared" si="22"/>
        <v>2.4864664623423595E-7</v>
      </c>
      <c r="D1452" s="38" t="s">
        <v>516</v>
      </c>
      <c r="E1452" s="38" t="s">
        <v>1963</v>
      </c>
      <c r="J1452" s="38"/>
    </row>
    <row r="1453" spans="1:10" x14ac:dyDescent="0.2">
      <c r="A1453" s="37">
        <v>0</v>
      </c>
      <c r="B1453" s="38">
        <v>13</v>
      </c>
      <c r="C1453" s="37">
        <f t="shared" si="22"/>
        <v>1.1971875559426175E-7</v>
      </c>
      <c r="D1453" s="38" t="s">
        <v>516</v>
      </c>
      <c r="E1453" s="38" t="s">
        <v>1964</v>
      </c>
      <c r="J1453" s="38"/>
    </row>
    <row r="1454" spans="1:10" x14ac:dyDescent="0.2">
      <c r="A1454" s="37">
        <v>0</v>
      </c>
      <c r="B1454" s="38">
        <v>13</v>
      </c>
      <c r="C1454" s="37">
        <f t="shared" si="22"/>
        <v>1.1971875559426175E-7</v>
      </c>
      <c r="D1454" s="38" t="s">
        <v>0</v>
      </c>
      <c r="E1454" s="38" t="s">
        <v>1965</v>
      </c>
      <c r="J1454" s="38"/>
    </row>
    <row r="1455" spans="1:10" x14ac:dyDescent="0.2">
      <c r="A1455" s="37">
        <v>0</v>
      </c>
      <c r="B1455" s="38">
        <v>4</v>
      </c>
      <c r="C1455" s="37">
        <f t="shared" si="22"/>
        <v>3.683654018284977E-8</v>
      </c>
      <c r="D1455" s="38" t="s">
        <v>516</v>
      </c>
      <c r="E1455" s="38" t="s">
        <v>1966</v>
      </c>
      <c r="J1455" s="38"/>
    </row>
    <row r="1456" spans="1:10" x14ac:dyDescent="0.2">
      <c r="A1456" s="37">
        <v>0</v>
      </c>
      <c r="B1456" s="38">
        <v>1542</v>
      </c>
      <c r="C1456" s="37">
        <f t="shared" si="22"/>
        <v>1.4200486240488587E-5</v>
      </c>
      <c r="D1456" s="38" t="s">
        <v>514</v>
      </c>
      <c r="E1456" s="38" t="s">
        <v>1967</v>
      </c>
      <c r="J1456" s="38"/>
    </row>
    <row r="1457" spans="1:10" x14ac:dyDescent="0.2">
      <c r="A1457" s="37">
        <v>0</v>
      </c>
      <c r="B1457" s="38">
        <v>414</v>
      </c>
      <c r="C1457" s="37">
        <f t="shared" si="22"/>
        <v>3.8125819089249512E-6</v>
      </c>
      <c r="D1457" s="38" t="s">
        <v>516</v>
      </c>
      <c r="E1457" s="38" t="s">
        <v>1968</v>
      </c>
      <c r="J1457" s="38"/>
    </row>
    <row r="1458" spans="1:10" x14ac:dyDescent="0.2">
      <c r="A1458" s="37">
        <v>0</v>
      </c>
      <c r="B1458" s="38">
        <v>1</v>
      </c>
      <c r="C1458" s="37">
        <f t="shared" si="22"/>
        <v>9.2091350457124424E-9</v>
      </c>
      <c r="D1458" s="38" t="s">
        <v>0</v>
      </c>
      <c r="E1458" s="38" t="s">
        <v>1969</v>
      </c>
      <c r="J1458" s="38"/>
    </row>
    <row r="1459" spans="1:10" x14ac:dyDescent="0.2">
      <c r="A1459" s="37">
        <v>0</v>
      </c>
      <c r="B1459" s="38">
        <v>1</v>
      </c>
      <c r="C1459" s="37">
        <f t="shared" si="22"/>
        <v>9.2091350457124424E-9</v>
      </c>
      <c r="D1459" s="38" t="s">
        <v>0</v>
      </c>
      <c r="E1459" s="38" t="s">
        <v>1970</v>
      </c>
      <c r="J1459" s="38"/>
    </row>
    <row r="1460" spans="1:10" x14ac:dyDescent="0.2">
      <c r="A1460" s="37">
        <v>0</v>
      </c>
      <c r="B1460" s="38">
        <v>1</v>
      </c>
      <c r="C1460" s="37">
        <f t="shared" si="22"/>
        <v>9.2091350457124424E-9</v>
      </c>
      <c r="D1460" s="38" t="s">
        <v>0</v>
      </c>
      <c r="E1460" s="38" t="s">
        <v>1971</v>
      </c>
      <c r="J1460" s="38"/>
    </row>
    <row r="1461" spans="1:10" x14ac:dyDescent="0.2">
      <c r="A1461" s="37">
        <v>0</v>
      </c>
      <c r="B1461" s="38">
        <v>306</v>
      </c>
      <c r="C1461" s="37">
        <f t="shared" si="22"/>
        <v>2.8179953239880076E-6</v>
      </c>
      <c r="D1461" s="38" t="s">
        <v>535</v>
      </c>
      <c r="E1461" s="38" t="s">
        <v>1972</v>
      </c>
      <c r="J1461" s="38"/>
    </row>
    <row r="1462" spans="1:10" x14ac:dyDescent="0.2">
      <c r="A1462" s="37">
        <v>0</v>
      </c>
      <c r="B1462" s="38">
        <v>225</v>
      </c>
      <c r="C1462" s="37">
        <f t="shared" si="22"/>
        <v>2.0720553852852996E-6</v>
      </c>
      <c r="D1462" s="38" t="s">
        <v>516</v>
      </c>
      <c r="E1462" s="38" t="s">
        <v>1973</v>
      </c>
      <c r="J1462" s="38"/>
    </row>
    <row r="1463" spans="1:10" x14ac:dyDescent="0.2">
      <c r="A1463" s="37">
        <v>0</v>
      </c>
      <c r="B1463" s="38">
        <v>68</v>
      </c>
      <c r="C1463" s="37">
        <f t="shared" si="22"/>
        <v>6.2622118310844606E-7</v>
      </c>
      <c r="D1463" s="38" t="s">
        <v>516</v>
      </c>
      <c r="E1463" s="38" t="s">
        <v>1974</v>
      </c>
      <c r="J1463" s="38"/>
    </row>
    <row r="1464" spans="1:10" x14ac:dyDescent="0.2">
      <c r="A1464" s="37">
        <v>0</v>
      </c>
      <c r="B1464" s="38">
        <v>12</v>
      </c>
      <c r="C1464" s="37">
        <f t="shared" si="22"/>
        <v>1.1050962054854931E-7</v>
      </c>
      <c r="D1464" s="38" t="s">
        <v>516</v>
      </c>
      <c r="E1464" s="38" t="s">
        <v>1975</v>
      </c>
      <c r="J1464" s="38"/>
    </row>
    <row r="1465" spans="1:10" x14ac:dyDescent="0.2">
      <c r="A1465" s="37">
        <v>0</v>
      </c>
      <c r="B1465" s="38">
        <v>243</v>
      </c>
      <c r="C1465" s="37">
        <f t="shared" si="22"/>
        <v>2.2378198161081236E-6</v>
      </c>
      <c r="D1465" s="38" t="s">
        <v>516</v>
      </c>
      <c r="E1465" s="38" t="s">
        <v>1976</v>
      </c>
      <c r="J1465" s="38"/>
    </row>
    <row r="1466" spans="1:10" x14ac:dyDescent="0.2">
      <c r="A1466" s="37">
        <v>0</v>
      </c>
      <c r="B1466" s="38">
        <v>13</v>
      </c>
      <c r="C1466" s="37">
        <f t="shared" si="22"/>
        <v>1.1971875559426175E-7</v>
      </c>
      <c r="D1466" s="38" t="s">
        <v>0</v>
      </c>
      <c r="E1466" s="38" t="s">
        <v>1977</v>
      </c>
      <c r="J1466" s="38"/>
    </row>
    <row r="1467" spans="1:10" x14ac:dyDescent="0.2">
      <c r="A1467" s="37">
        <v>0</v>
      </c>
      <c r="B1467" s="38">
        <v>180</v>
      </c>
      <c r="C1467" s="37">
        <f t="shared" si="22"/>
        <v>1.6576443082282396E-6</v>
      </c>
      <c r="D1467" s="38" t="s">
        <v>516</v>
      </c>
      <c r="E1467" s="38" t="s">
        <v>1978</v>
      </c>
      <c r="J1467" s="38"/>
    </row>
    <row r="1468" spans="1:10" x14ac:dyDescent="0.2">
      <c r="A1468" s="37">
        <v>0</v>
      </c>
      <c r="B1468" s="38">
        <v>126</v>
      </c>
      <c r="C1468" s="37">
        <f t="shared" si="22"/>
        <v>1.1603510157597678E-6</v>
      </c>
      <c r="D1468" s="38" t="s">
        <v>516</v>
      </c>
      <c r="E1468" s="38" t="s">
        <v>1979</v>
      </c>
      <c r="J1468" s="38"/>
    </row>
    <row r="1469" spans="1:10" x14ac:dyDescent="0.2">
      <c r="A1469" s="37">
        <v>0</v>
      </c>
      <c r="B1469" s="38">
        <v>76</v>
      </c>
      <c r="C1469" s="37">
        <f t="shared" si="22"/>
        <v>6.9989426347414565E-7</v>
      </c>
      <c r="D1469" s="38" t="s">
        <v>535</v>
      </c>
      <c r="E1469" s="38" t="s">
        <v>1980</v>
      </c>
      <c r="J1469" s="38"/>
    </row>
    <row r="1470" spans="1:10" x14ac:dyDescent="0.2">
      <c r="A1470" s="37">
        <v>0</v>
      </c>
      <c r="B1470" s="38">
        <v>76</v>
      </c>
      <c r="C1470" s="37">
        <f t="shared" si="22"/>
        <v>6.9989426347414565E-7</v>
      </c>
      <c r="D1470" s="38" t="s">
        <v>516</v>
      </c>
      <c r="E1470" s="38" t="s">
        <v>1981</v>
      </c>
      <c r="J1470" s="38"/>
    </row>
    <row r="1471" spans="1:10" x14ac:dyDescent="0.2">
      <c r="A1471" s="37">
        <v>0</v>
      </c>
      <c r="B1471" s="38">
        <v>40</v>
      </c>
      <c r="C1471" s="37">
        <f t="shared" si="22"/>
        <v>3.683654018284977E-7</v>
      </c>
      <c r="D1471" s="38" t="s">
        <v>516</v>
      </c>
      <c r="E1471" s="38" t="s">
        <v>1982</v>
      </c>
      <c r="J1471" s="38"/>
    </row>
    <row r="1472" spans="1:10" x14ac:dyDescent="0.2">
      <c r="A1472" s="37">
        <v>0</v>
      </c>
      <c r="B1472" s="38">
        <v>40</v>
      </c>
      <c r="C1472" s="37">
        <f t="shared" si="22"/>
        <v>3.683654018284977E-7</v>
      </c>
      <c r="D1472" s="38" t="s">
        <v>0</v>
      </c>
      <c r="E1472" s="38" t="s">
        <v>1983</v>
      </c>
      <c r="J1472" s="38"/>
    </row>
    <row r="1473" spans="1:10" x14ac:dyDescent="0.2">
      <c r="A1473" s="37">
        <v>0</v>
      </c>
      <c r="B1473" s="38">
        <v>40</v>
      </c>
      <c r="C1473" s="37">
        <f t="shared" si="22"/>
        <v>3.683654018284977E-7</v>
      </c>
      <c r="D1473" s="38" t="s">
        <v>1</v>
      </c>
      <c r="E1473" s="38" t="s">
        <v>1984</v>
      </c>
      <c r="J1473" s="38"/>
    </row>
    <row r="1474" spans="1:10" x14ac:dyDescent="0.2">
      <c r="A1474" s="37">
        <v>0</v>
      </c>
      <c r="B1474" s="38">
        <v>10</v>
      </c>
      <c r="C1474" s="37">
        <f t="shared" si="22"/>
        <v>9.2091350457124424E-8</v>
      </c>
      <c r="D1474" s="38" t="s">
        <v>516</v>
      </c>
      <c r="E1474" s="38" t="s">
        <v>1985</v>
      </c>
      <c r="J1474" s="38"/>
    </row>
    <row r="1475" spans="1:10" x14ac:dyDescent="0.2">
      <c r="A1475" s="37">
        <v>0</v>
      </c>
      <c r="B1475" s="38">
        <v>114</v>
      </c>
      <c r="C1475" s="37">
        <f t="shared" si="22"/>
        <v>1.0498413952112185E-6</v>
      </c>
      <c r="D1475" s="38" t="s">
        <v>514</v>
      </c>
      <c r="E1475" s="38" t="s">
        <v>1986</v>
      </c>
      <c r="J1475" s="38"/>
    </row>
    <row r="1476" spans="1:10" x14ac:dyDescent="0.2">
      <c r="A1476" s="37">
        <v>0</v>
      </c>
      <c r="B1476" s="38">
        <v>106</v>
      </c>
      <c r="C1476" s="37">
        <f t="shared" si="22"/>
        <v>9.7616831484551899E-7</v>
      </c>
      <c r="D1476" s="38" t="s">
        <v>516</v>
      </c>
      <c r="E1476" s="38" t="s">
        <v>1987</v>
      </c>
      <c r="J1476" s="38"/>
    </row>
    <row r="1477" spans="1:10" x14ac:dyDescent="0.2">
      <c r="A1477" s="37">
        <v>0</v>
      </c>
      <c r="B1477" s="38">
        <v>8</v>
      </c>
      <c r="C1477" s="37">
        <f t="shared" si="22"/>
        <v>7.367308036569954E-8</v>
      </c>
      <c r="D1477" s="38" t="s">
        <v>516</v>
      </c>
      <c r="E1477" s="38" t="s">
        <v>1988</v>
      </c>
      <c r="J1477" s="38"/>
    </row>
    <row r="1478" spans="1:10" x14ac:dyDescent="0.2">
      <c r="A1478" s="37">
        <v>0</v>
      </c>
      <c r="B1478" s="38">
        <v>87</v>
      </c>
      <c r="C1478" s="37">
        <f t="shared" si="22"/>
        <v>8.0119474897698247E-7</v>
      </c>
      <c r="D1478" s="38" t="s">
        <v>514</v>
      </c>
      <c r="E1478" s="38" t="s">
        <v>1989</v>
      </c>
      <c r="J1478" s="38"/>
    </row>
    <row r="1479" spans="1:10" x14ac:dyDescent="0.2">
      <c r="A1479" s="37">
        <v>0</v>
      </c>
      <c r="B1479" s="38">
        <v>87</v>
      </c>
      <c r="C1479" s="37">
        <f t="shared" si="22"/>
        <v>8.0119474897698247E-7</v>
      </c>
      <c r="D1479" s="38" t="s">
        <v>516</v>
      </c>
      <c r="E1479" s="38" t="s">
        <v>1990</v>
      </c>
      <c r="J1479" s="38"/>
    </row>
    <row r="1480" spans="1:10" x14ac:dyDescent="0.2">
      <c r="A1480" s="37">
        <v>0</v>
      </c>
      <c r="B1480" s="38">
        <v>87</v>
      </c>
      <c r="C1480" s="37">
        <f t="shared" si="22"/>
        <v>8.0119474897698247E-7</v>
      </c>
      <c r="D1480" s="38" t="s">
        <v>0</v>
      </c>
      <c r="E1480" s="38" t="s">
        <v>1991</v>
      </c>
      <c r="J1480" s="38"/>
    </row>
    <row r="1481" spans="1:10" x14ac:dyDescent="0.2">
      <c r="A1481" s="37">
        <v>0</v>
      </c>
      <c r="B1481" s="38">
        <v>37</v>
      </c>
      <c r="C1481" s="37">
        <f t="shared" ref="C1481:C1544" si="23">B1481/$B$8</f>
        <v>3.4073799669136036E-7</v>
      </c>
      <c r="D1481" s="38" t="s">
        <v>514</v>
      </c>
      <c r="E1481" s="38" t="s">
        <v>1992</v>
      </c>
      <c r="J1481" s="38"/>
    </row>
    <row r="1482" spans="1:10" x14ac:dyDescent="0.2">
      <c r="A1482" s="37">
        <v>0</v>
      </c>
      <c r="B1482" s="38">
        <v>24</v>
      </c>
      <c r="C1482" s="37">
        <f t="shared" si="23"/>
        <v>2.2101924109709862E-7</v>
      </c>
      <c r="D1482" s="38" t="s">
        <v>516</v>
      </c>
      <c r="E1482" s="38" t="s">
        <v>1993</v>
      </c>
      <c r="J1482" s="38"/>
    </row>
    <row r="1483" spans="1:10" x14ac:dyDescent="0.2">
      <c r="A1483" s="37">
        <v>0</v>
      </c>
      <c r="B1483" s="38">
        <v>13</v>
      </c>
      <c r="C1483" s="37">
        <f t="shared" si="23"/>
        <v>1.1971875559426175E-7</v>
      </c>
      <c r="D1483" s="38" t="s">
        <v>516</v>
      </c>
      <c r="E1483" s="38" t="s">
        <v>1994</v>
      </c>
      <c r="J1483" s="38"/>
    </row>
    <row r="1484" spans="1:10" x14ac:dyDescent="0.2">
      <c r="A1484" s="37">
        <v>0</v>
      </c>
      <c r="B1484" s="38">
        <v>30</v>
      </c>
      <c r="C1484" s="37">
        <f t="shared" si="23"/>
        <v>2.7627405137137329E-7</v>
      </c>
      <c r="D1484" s="38" t="s">
        <v>514</v>
      </c>
      <c r="E1484" s="38" t="s">
        <v>1995</v>
      </c>
      <c r="J1484" s="38"/>
    </row>
    <row r="1485" spans="1:10" x14ac:dyDescent="0.2">
      <c r="A1485" s="37">
        <v>0</v>
      </c>
      <c r="B1485" s="38">
        <v>30</v>
      </c>
      <c r="C1485" s="37">
        <f t="shared" si="23"/>
        <v>2.7627405137137329E-7</v>
      </c>
      <c r="D1485" s="38" t="s">
        <v>516</v>
      </c>
      <c r="E1485" s="38" t="s">
        <v>1996</v>
      </c>
      <c r="J1485" s="38"/>
    </row>
    <row r="1486" spans="1:10" x14ac:dyDescent="0.2">
      <c r="A1486" s="37">
        <v>0</v>
      </c>
      <c r="B1486" s="38">
        <v>9</v>
      </c>
      <c r="C1486" s="37">
        <f t="shared" si="23"/>
        <v>8.2882215411411989E-8</v>
      </c>
      <c r="D1486" s="38" t="s">
        <v>0</v>
      </c>
      <c r="E1486" s="38" t="s">
        <v>1997</v>
      </c>
      <c r="J1486" s="38"/>
    </row>
    <row r="1487" spans="1:10" x14ac:dyDescent="0.2">
      <c r="A1487" s="37">
        <v>0</v>
      </c>
      <c r="B1487" s="38">
        <v>7</v>
      </c>
      <c r="C1487" s="37">
        <f t="shared" si="23"/>
        <v>6.4463945319987104E-8</v>
      </c>
      <c r="D1487" s="38" t="s">
        <v>0</v>
      </c>
      <c r="E1487" s="38" t="s">
        <v>1998</v>
      </c>
      <c r="J1487" s="38"/>
    </row>
    <row r="1488" spans="1:10" x14ac:dyDescent="0.2">
      <c r="A1488" s="37">
        <v>0</v>
      </c>
      <c r="B1488" s="38">
        <v>7</v>
      </c>
      <c r="C1488" s="37">
        <f t="shared" si="23"/>
        <v>6.4463945319987104E-8</v>
      </c>
      <c r="D1488" s="38" t="s">
        <v>1</v>
      </c>
      <c r="E1488" s="38" t="s">
        <v>1999</v>
      </c>
      <c r="J1488" s="38"/>
    </row>
    <row r="1489" spans="1:10" x14ac:dyDescent="0.2">
      <c r="A1489" s="37">
        <v>0</v>
      </c>
      <c r="B1489" s="38">
        <v>4</v>
      </c>
      <c r="C1489" s="37">
        <f t="shared" si="23"/>
        <v>3.683654018284977E-8</v>
      </c>
      <c r="D1489" s="38" t="s">
        <v>0</v>
      </c>
      <c r="E1489" s="38" t="s">
        <v>2000</v>
      </c>
      <c r="J1489" s="38"/>
    </row>
    <row r="1490" spans="1:10" x14ac:dyDescent="0.2">
      <c r="A1490" s="37">
        <v>0</v>
      </c>
      <c r="B1490" s="38">
        <v>4</v>
      </c>
      <c r="C1490" s="37">
        <f t="shared" si="23"/>
        <v>3.683654018284977E-8</v>
      </c>
      <c r="D1490" s="38" t="s">
        <v>1</v>
      </c>
      <c r="E1490" s="38" t="s">
        <v>2001</v>
      </c>
      <c r="J1490" s="38"/>
    </row>
    <row r="1491" spans="1:10" x14ac:dyDescent="0.2">
      <c r="A1491" s="37">
        <v>0</v>
      </c>
      <c r="B1491" s="38">
        <v>2</v>
      </c>
      <c r="C1491" s="37">
        <f t="shared" si="23"/>
        <v>1.8418270091424885E-8</v>
      </c>
      <c r="D1491" s="38" t="s">
        <v>0</v>
      </c>
      <c r="E1491" s="38" t="s">
        <v>2002</v>
      </c>
      <c r="J1491" s="38"/>
    </row>
    <row r="1492" spans="1:10" x14ac:dyDescent="0.2">
      <c r="A1492" s="37">
        <v>0</v>
      </c>
      <c r="B1492" s="38">
        <v>2</v>
      </c>
      <c r="C1492" s="37">
        <f t="shared" si="23"/>
        <v>1.8418270091424885E-8</v>
      </c>
      <c r="D1492" s="38" t="s">
        <v>0</v>
      </c>
      <c r="E1492" s="38" t="s">
        <v>2003</v>
      </c>
      <c r="J1492" s="38"/>
    </row>
    <row r="1493" spans="1:10" x14ac:dyDescent="0.2">
      <c r="A1493" s="37">
        <v>0</v>
      </c>
      <c r="B1493" s="38">
        <v>1</v>
      </c>
      <c r="C1493" s="37">
        <f t="shared" si="23"/>
        <v>9.2091350457124424E-9</v>
      </c>
      <c r="D1493" s="38" t="s">
        <v>0</v>
      </c>
      <c r="E1493" s="38" t="s">
        <v>2004</v>
      </c>
      <c r="J1493" s="38"/>
    </row>
    <row r="1494" spans="1:10" x14ac:dyDescent="0.2">
      <c r="A1494" s="37">
        <v>0</v>
      </c>
      <c r="B1494" s="38">
        <v>1</v>
      </c>
      <c r="C1494" s="37">
        <f t="shared" si="23"/>
        <v>9.2091350457124424E-9</v>
      </c>
      <c r="D1494" s="38" t="s">
        <v>0</v>
      </c>
      <c r="E1494" s="38" t="s">
        <v>2005</v>
      </c>
      <c r="J1494" s="38"/>
    </row>
    <row r="1495" spans="1:10" x14ac:dyDescent="0.2">
      <c r="A1495" s="37">
        <v>0</v>
      </c>
      <c r="B1495" s="38">
        <v>1</v>
      </c>
      <c r="C1495" s="37">
        <f t="shared" si="23"/>
        <v>9.2091350457124424E-9</v>
      </c>
      <c r="D1495" s="38" t="s">
        <v>1</v>
      </c>
      <c r="E1495" s="38" t="s">
        <v>2006</v>
      </c>
      <c r="J1495" s="38"/>
    </row>
    <row r="1496" spans="1:10" x14ac:dyDescent="0.2">
      <c r="A1496" s="37">
        <v>0</v>
      </c>
      <c r="B1496" s="38">
        <v>3754</v>
      </c>
      <c r="C1496" s="37">
        <f t="shared" si="23"/>
        <v>3.4571092961604511E-5</v>
      </c>
      <c r="D1496" s="38" t="s">
        <v>512</v>
      </c>
      <c r="E1496" s="38" t="s">
        <v>2007</v>
      </c>
      <c r="J1496" s="38"/>
    </row>
    <row r="1497" spans="1:10" x14ac:dyDescent="0.2">
      <c r="A1497" s="37">
        <v>0</v>
      </c>
      <c r="B1497" s="38">
        <v>2174</v>
      </c>
      <c r="C1497" s="37">
        <f t="shared" si="23"/>
        <v>2.0020659589378851E-5</v>
      </c>
      <c r="D1497" s="38" t="s">
        <v>514</v>
      </c>
      <c r="E1497" s="38" t="s">
        <v>2008</v>
      </c>
      <c r="J1497" s="38"/>
    </row>
    <row r="1498" spans="1:10" x14ac:dyDescent="0.2">
      <c r="A1498" s="37">
        <v>0</v>
      </c>
      <c r="B1498" s="38">
        <v>350</v>
      </c>
      <c r="C1498" s="37">
        <f t="shared" si="23"/>
        <v>3.2231972659993549E-6</v>
      </c>
      <c r="D1498" s="38" t="s">
        <v>516</v>
      </c>
      <c r="E1498" s="38" t="s">
        <v>2009</v>
      </c>
      <c r="J1498" s="38"/>
    </row>
    <row r="1499" spans="1:10" x14ac:dyDescent="0.2">
      <c r="A1499" s="37">
        <v>0</v>
      </c>
      <c r="B1499" s="38">
        <v>1</v>
      </c>
      <c r="C1499" s="37">
        <f t="shared" si="23"/>
        <v>9.2091350457124424E-9</v>
      </c>
      <c r="D1499" s="38" t="s">
        <v>0</v>
      </c>
      <c r="E1499" s="38" t="s">
        <v>2010</v>
      </c>
      <c r="J1499" s="38"/>
    </row>
    <row r="1500" spans="1:10" x14ac:dyDescent="0.2">
      <c r="A1500" s="37">
        <v>0</v>
      </c>
      <c r="B1500" s="38">
        <v>208</v>
      </c>
      <c r="C1500" s="37">
        <f t="shared" si="23"/>
        <v>1.9155000895081879E-6</v>
      </c>
      <c r="D1500" s="38" t="s">
        <v>535</v>
      </c>
      <c r="E1500" s="38" t="s">
        <v>2011</v>
      </c>
      <c r="J1500" s="38"/>
    </row>
    <row r="1501" spans="1:10" x14ac:dyDescent="0.2">
      <c r="A1501" s="37">
        <v>0</v>
      </c>
      <c r="B1501" s="38">
        <v>114</v>
      </c>
      <c r="C1501" s="37">
        <f t="shared" si="23"/>
        <v>1.0498413952112185E-6</v>
      </c>
      <c r="D1501" s="38" t="s">
        <v>516</v>
      </c>
      <c r="E1501" s="38" t="s">
        <v>2012</v>
      </c>
      <c r="J1501" s="38"/>
    </row>
    <row r="1502" spans="1:10" x14ac:dyDescent="0.2">
      <c r="A1502" s="37">
        <v>0</v>
      </c>
      <c r="B1502" s="38">
        <v>36</v>
      </c>
      <c r="C1502" s="37">
        <f t="shared" si="23"/>
        <v>3.3152886164564795E-7</v>
      </c>
      <c r="D1502" s="38" t="s">
        <v>516</v>
      </c>
      <c r="E1502" s="38" t="s">
        <v>2013</v>
      </c>
      <c r="J1502" s="38"/>
    </row>
    <row r="1503" spans="1:10" x14ac:dyDescent="0.2">
      <c r="A1503" s="37">
        <v>0</v>
      </c>
      <c r="B1503" s="38">
        <v>14</v>
      </c>
      <c r="C1503" s="37">
        <f t="shared" si="23"/>
        <v>1.2892789063997421E-7</v>
      </c>
      <c r="D1503" s="38" t="s">
        <v>516</v>
      </c>
      <c r="E1503" s="38" t="s">
        <v>2014</v>
      </c>
      <c r="J1503" s="38"/>
    </row>
    <row r="1504" spans="1:10" x14ac:dyDescent="0.2">
      <c r="A1504" s="37">
        <v>0</v>
      </c>
      <c r="B1504" s="38">
        <v>12</v>
      </c>
      <c r="C1504" s="37">
        <f t="shared" si="23"/>
        <v>1.1050962054854931E-7</v>
      </c>
      <c r="D1504" s="38" t="s">
        <v>516</v>
      </c>
      <c r="E1504" s="38" t="s">
        <v>2015</v>
      </c>
      <c r="J1504" s="38"/>
    </row>
    <row r="1505" spans="1:10" x14ac:dyDescent="0.2">
      <c r="A1505" s="37">
        <v>0</v>
      </c>
      <c r="B1505" s="38">
        <v>8</v>
      </c>
      <c r="C1505" s="37">
        <f t="shared" si="23"/>
        <v>7.367308036569954E-8</v>
      </c>
      <c r="D1505" s="38" t="s">
        <v>516</v>
      </c>
      <c r="E1505" s="38" t="s">
        <v>2016</v>
      </c>
      <c r="J1505" s="38"/>
    </row>
    <row r="1506" spans="1:10" x14ac:dyDescent="0.2">
      <c r="A1506" s="37">
        <v>0</v>
      </c>
      <c r="B1506" s="38">
        <v>7</v>
      </c>
      <c r="C1506" s="37">
        <f t="shared" si="23"/>
        <v>6.4463945319987104E-8</v>
      </c>
      <c r="D1506" s="38" t="s">
        <v>516</v>
      </c>
      <c r="E1506" s="38" t="s">
        <v>2017</v>
      </c>
      <c r="J1506" s="38"/>
    </row>
    <row r="1507" spans="1:10" x14ac:dyDescent="0.2">
      <c r="A1507" s="37">
        <v>0</v>
      </c>
      <c r="B1507" s="38">
        <v>6</v>
      </c>
      <c r="C1507" s="37">
        <f t="shared" si="23"/>
        <v>5.5254810274274655E-8</v>
      </c>
      <c r="D1507" s="38" t="s">
        <v>516</v>
      </c>
      <c r="E1507" s="38" t="s">
        <v>2018</v>
      </c>
      <c r="J1507" s="38"/>
    </row>
    <row r="1508" spans="1:10" x14ac:dyDescent="0.2">
      <c r="A1508" s="37">
        <v>0</v>
      </c>
      <c r="B1508" s="38">
        <v>6</v>
      </c>
      <c r="C1508" s="37">
        <f t="shared" si="23"/>
        <v>5.5254810274274655E-8</v>
      </c>
      <c r="D1508" s="38" t="s">
        <v>516</v>
      </c>
      <c r="E1508" s="38" t="s">
        <v>2019</v>
      </c>
      <c r="J1508" s="38"/>
    </row>
    <row r="1509" spans="1:10" x14ac:dyDescent="0.2">
      <c r="A1509" s="37">
        <v>0</v>
      </c>
      <c r="B1509" s="38">
        <v>4</v>
      </c>
      <c r="C1509" s="37">
        <f t="shared" si="23"/>
        <v>3.683654018284977E-8</v>
      </c>
      <c r="D1509" s="38" t="s">
        <v>516</v>
      </c>
      <c r="E1509" s="38" t="s">
        <v>2020</v>
      </c>
      <c r="J1509" s="38"/>
    </row>
    <row r="1510" spans="1:10" x14ac:dyDescent="0.2">
      <c r="A1510" s="37">
        <v>0</v>
      </c>
      <c r="B1510" s="38">
        <v>1</v>
      </c>
      <c r="C1510" s="37">
        <f t="shared" si="23"/>
        <v>9.2091350457124424E-9</v>
      </c>
      <c r="D1510" s="38" t="s">
        <v>516</v>
      </c>
      <c r="E1510" s="38" t="s">
        <v>2021</v>
      </c>
      <c r="J1510" s="38"/>
    </row>
    <row r="1511" spans="1:10" x14ac:dyDescent="0.2">
      <c r="A1511" s="37">
        <v>0</v>
      </c>
      <c r="B1511" s="38">
        <v>140</v>
      </c>
      <c r="C1511" s="37">
        <f t="shared" si="23"/>
        <v>1.289278906399742E-6</v>
      </c>
      <c r="D1511" s="38" t="s">
        <v>516</v>
      </c>
      <c r="E1511" s="38" t="s">
        <v>2022</v>
      </c>
      <c r="J1511" s="38"/>
    </row>
    <row r="1512" spans="1:10" x14ac:dyDescent="0.2">
      <c r="A1512" s="37">
        <v>0</v>
      </c>
      <c r="B1512" s="38">
        <v>112</v>
      </c>
      <c r="C1512" s="37">
        <f t="shared" si="23"/>
        <v>1.0314231251197937E-6</v>
      </c>
      <c r="D1512" s="38" t="s">
        <v>516</v>
      </c>
      <c r="E1512" s="38" t="s">
        <v>2023</v>
      </c>
      <c r="J1512" s="38"/>
    </row>
    <row r="1513" spans="1:10" x14ac:dyDescent="0.2">
      <c r="A1513" s="37">
        <v>0</v>
      </c>
      <c r="B1513" s="38">
        <v>25</v>
      </c>
      <c r="C1513" s="37">
        <f t="shared" si="23"/>
        <v>2.3022837614281105E-7</v>
      </c>
      <c r="D1513" s="38" t="s">
        <v>0</v>
      </c>
      <c r="E1513" s="38" t="s">
        <v>2024</v>
      </c>
      <c r="J1513" s="38"/>
    </row>
    <row r="1514" spans="1:10" x14ac:dyDescent="0.2">
      <c r="A1514" s="37">
        <v>0</v>
      </c>
      <c r="B1514" s="38">
        <v>1</v>
      </c>
      <c r="C1514" s="37">
        <f t="shared" si="23"/>
        <v>9.2091350457124424E-9</v>
      </c>
      <c r="D1514" s="38" t="s">
        <v>0</v>
      </c>
      <c r="E1514" s="38" t="s">
        <v>2025</v>
      </c>
      <c r="J1514" s="38"/>
    </row>
    <row r="1515" spans="1:10" x14ac:dyDescent="0.2">
      <c r="A1515" s="37">
        <v>0</v>
      </c>
      <c r="B1515" s="38">
        <v>78</v>
      </c>
      <c r="C1515" s="37">
        <f t="shared" si="23"/>
        <v>7.1831253356557058E-7</v>
      </c>
      <c r="D1515" s="38" t="s">
        <v>516</v>
      </c>
      <c r="E1515" s="38" t="s">
        <v>2026</v>
      </c>
      <c r="J1515" s="38"/>
    </row>
    <row r="1516" spans="1:10" x14ac:dyDescent="0.2">
      <c r="A1516" s="37">
        <v>0</v>
      </c>
      <c r="B1516" s="38">
        <v>41</v>
      </c>
      <c r="C1516" s="37">
        <f t="shared" si="23"/>
        <v>3.7757453687421016E-7</v>
      </c>
      <c r="D1516" s="38" t="s">
        <v>516</v>
      </c>
      <c r="E1516" s="38" t="s">
        <v>2027</v>
      </c>
      <c r="J1516" s="38"/>
    </row>
    <row r="1517" spans="1:10" x14ac:dyDescent="0.2">
      <c r="A1517" s="37">
        <v>0</v>
      </c>
      <c r="B1517" s="38">
        <v>41</v>
      </c>
      <c r="C1517" s="37">
        <f t="shared" si="23"/>
        <v>3.7757453687421016E-7</v>
      </c>
      <c r="D1517" s="38" t="s">
        <v>0</v>
      </c>
      <c r="E1517" s="38" t="s">
        <v>2028</v>
      </c>
      <c r="J1517" s="38"/>
    </row>
    <row r="1518" spans="1:10" x14ac:dyDescent="0.2">
      <c r="A1518" s="37">
        <v>0</v>
      </c>
      <c r="B1518" s="38">
        <v>33</v>
      </c>
      <c r="C1518" s="37">
        <f t="shared" si="23"/>
        <v>3.0390145650851062E-7</v>
      </c>
      <c r="D1518" s="38" t="s">
        <v>516</v>
      </c>
      <c r="E1518" s="38" t="s">
        <v>2029</v>
      </c>
      <c r="J1518" s="38"/>
    </row>
    <row r="1519" spans="1:10" x14ac:dyDescent="0.2">
      <c r="A1519" s="37">
        <v>0</v>
      </c>
      <c r="B1519" s="38">
        <v>7</v>
      </c>
      <c r="C1519" s="37">
        <f t="shared" si="23"/>
        <v>6.4463945319987104E-8</v>
      </c>
      <c r="D1519" s="38" t="s">
        <v>0</v>
      </c>
      <c r="E1519" s="38" t="s">
        <v>2030</v>
      </c>
      <c r="J1519" s="38"/>
    </row>
    <row r="1520" spans="1:10" x14ac:dyDescent="0.2">
      <c r="A1520" s="37">
        <v>0</v>
      </c>
      <c r="B1520" s="38">
        <v>6</v>
      </c>
      <c r="C1520" s="37">
        <f t="shared" si="23"/>
        <v>5.5254810274274655E-8</v>
      </c>
      <c r="D1520" s="38" t="s">
        <v>516</v>
      </c>
      <c r="E1520" s="38" t="s">
        <v>2031</v>
      </c>
      <c r="J1520" s="38"/>
    </row>
    <row r="1521" spans="1:10" x14ac:dyDescent="0.2">
      <c r="A1521" s="37">
        <v>0</v>
      </c>
      <c r="B1521" s="38">
        <v>905</v>
      </c>
      <c r="C1521" s="37">
        <f t="shared" si="23"/>
        <v>8.3342672163697609E-6</v>
      </c>
      <c r="D1521" s="38" t="s">
        <v>514</v>
      </c>
      <c r="E1521" s="38" t="s">
        <v>2032</v>
      </c>
      <c r="J1521" s="38"/>
    </row>
    <row r="1522" spans="1:10" x14ac:dyDescent="0.2">
      <c r="A1522" s="37">
        <v>0</v>
      </c>
      <c r="B1522" s="38">
        <v>394</v>
      </c>
      <c r="C1522" s="37">
        <f t="shared" si="23"/>
        <v>3.6283992080107022E-6</v>
      </c>
      <c r="D1522" s="38" t="s">
        <v>516</v>
      </c>
      <c r="E1522" s="38" t="s">
        <v>2033</v>
      </c>
      <c r="J1522" s="38"/>
    </row>
    <row r="1523" spans="1:10" x14ac:dyDescent="0.2">
      <c r="A1523" s="37">
        <v>0</v>
      </c>
      <c r="B1523" s="38">
        <v>253</v>
      </c>
      <c r="C1523" s="37">
        <f t="shared" si="23"/>
        <v>2.3299111665652479E-6</v>
      </c>
      <c r="D1523" s="38" t="s">
        <v>535</v>
      </c>
      <c r="E1523" s="38" t="s">
        <v>2034</v>
      </c>
      <c r="J1523" s="38"/>
    </row>
    <row r="1524" spans="1:10" x14ac:dyDescent="0.2">
      <c r="A1524" s="37">
        <v>0</v>
      </c>
      <c r="B1524" s="38">
        <v>227</v>
      </c>
      <c r="C1524" s="37">
        <f t="shared" si="23"/>
        <v>2.0904736553767247E-6</v>
      </c>
      <c r="D1524" s="38" t="s">
        <v>516</v>
      </c>
      <c r="E1524" s="38" t="s">
        <v>2035</v>
      </c>
      <c r="J1524" s="38"/>
    </row>
    <row r="1525" spans="1:10" x14ac:dyDescent="0.2">
      <c r="A1525" s="37">
        <v>0</v>
      </c>
      <c r="B1525" s="38">
        <v>1</v>
      </c>
      <c r="C1525" s="37">
        <f t="shared" si="23"/>
        <v>9.2091350457124424E-9</v>
      </c>
      <c r="D1525" s="38" t="s">
        <v>0</v>
      </c>
      <c r="E1525" s="38" t="s">
        <v>2036</v>
      </c>
      <c r="J1525" s="38"/>
    </row>
    <row r="1526" spans="1:10" x14ac:dyDescent="0.2">
      <c r="A1526" s="37">
        <v>0</v>
      </c>
      <c r="B1526" s="38">
        <v>14</v>
      </c>
      <c r="C1526" s="37">
        <f t="shared" si="23"/>
        <v>1.2892789063997421E-7</v>
      </c>
      <c r="D1526" s="38" t="s">
        <v>516</v>
      </c>
      <c r="E1526" s="38" t="s">
        <v>2037</v>
      </c>
      <c r="J1526" s="38"/>
    </row>
    <row r="1527" spans="1:10" x14ac:dyDescent="0.2">
      <c r="A1527" s="37">
        <v>0</v>
      </c>
      <c r="B1527" s="38">
        <v>5</v>
      </c>
      <c r="C1527" s="37">
        <f t="shared" si="23"/>
        <v>4.6045675228562212E-8</v>
      </c>
      <c r="D1527" s="38" t="s">
        <v>516</v>
      </c>
      <c r="E1527" s="38" t="s">
        <v>2038</v>
      </c>
      <c r="J1527" s="38"/>
    </row>
    <row r="1528" spans="1:10" x14ac:dyDescent="0.2">
      <c r="A1528" s="37">
        <v>0</v>
      </c>
      <c r="B1528" s="38">
        <v>1</v>
      </c>
      <c r="C1528" s="37">
        <f t="shared" si="23"/>
        <v>9.2091350457124424E-9</v>
      </c>
      <c r="D1528" s="38" t="s">
        <v>0</v>
      </c>
      <c r="E1528" s="38" t="s">
        <v>2039</v>
      </c>
      <c r="J1528" s="38"/>
    </row>
    <row r="1529" spans="1:10" x14ac:dyDescent="0.2">
      <c r="A1529" s="37">
        <v>0</v>
      </c>
      <c r="B1529" s="38">
        <v>1</v>
      </c>
      <c r="C1529" s="37">
        <f t="shared" si="23"/>
        <v>9.2091350457124424E-9</v>
      </c>
      <c r="D1529" s="38" t="s">
        <v>0</v>
      </c>
      <c r="E1529" s="38" t="s">
        <v>2040</v>
      </c>
      <c r="J1529" s="38"/>
    </row>
    <row r="1530" spans="1:10" x14ac:dyDescent="0.2">
      <c r="A1530" s="37">
        <v>0</v>
      </c>
      <c r="B1530" s="38">
        <v>1</v>
      </c>
      <c r="C1530" s="37">
        <f t="shared" si="23"/>
        <v>9.2091350457124424E-9</v>
      </c>
      <c r="D1530" s="38" t="s">
        <v>0</v>
      </c>
      <c r="E1530" s="38" t="s">
        <v>2041</v>
      </c>
      <c r="J1530" s="38"/>
    </row>
    <row r="1531" spans="1:10" x14ac:dyDescent="0.2">
      <c r="A1531" s="37">
        <v>0</v>
      </c>
      <c r="B1531" s="38">
        <v>79</v>
      </c>
      <c r="C1531" s="37">
        <f t="shared" si="23"/>
        <v>7.2752166861128299E-7</v>
      </c>
      <c r="D1531" s="38" t="s">
        <v>516</v>
      </c>
      <c r="E1531" s="38" t="s">
        <v>2042</v>
      </c>
      <c r="J1531" s="38"/>
    </row>
    <row r="1532" spans="1:10" x14ac:dyDescent="0.2">
      <c r="A1532" s="37">
        <v>0</v>
      </c>
      <c r="B1532" s="38">
        <v>63</v>
      </c>
      <c r="C1532" s="37">
        <f t="shared" si="23"/>
        <v>5.8017550787988391E-7</v>
      </c>
      <c r="D1532" s="38" t="s">
        <v>0</v>
      </c>
      <c r="E1532" s="38" t="s">
        <v>2043</v>
      </c>
      <c r="J1532" s="38"/>
    </row>
    <row r="1533" spans="1:10" x14ac:dyDescent="0.2">
      <c r="A1533" s="37">
        <v>0</v>
      </c>
      <c r="B1533" s="38">
        <v>53</v>
      </c>
      <c r="C1533" s="37">
        <f t="shared" si="23"/>
        <v>4.880841574227595E-7</v>
      </c>
      <c r="D1533" s="38" t="s">
        <v>516</v>
      </c>
      <c r="E1533" s="38" t="s">
        <v>2044</v>
      </c>
      <c r="J1533" s="38"/>
    </row>
    <row r="1534" spans="1:10" x14ac:dyDescent="0.2">
      <c r="A1534" s="37">
        <v>0</v>
      </c>
      <c r="B1534" s="38">
        <v>1</v>
      </c>
      <c r="C1534" s="37">
        <f t="shared" si="23"/>
        <v>9.2091350457124424E-9</v>
      </c>
      <c r="D1534" s="38" t="s">
        <v>0</v>
      </c>
      <c r="E1534" s="38" t="s">
        <v>2045</v>
      </c>
      <c r="J1534" s="38"/>
    </row>
    <row r="1535" spans="1:10" x14ac:dyDescent="0.2">
      <c r="A1535" s="37">
        <v>0</v>
      </c>
      <c r="B1535" s="38">
        <v>44</v>
      </c>
      <c r="C1535" s="37">
        <f t="shared" si="23"/>
        <v>4.0520194201134749E-7</v>
      </c>
      <c r="D1535" s="38" t="s">
        <v>516</v>
      </c>
      <c r="E1535" s="38" t="s">
        <v>2046</v>
      </c>
      <c r="J1535" s="38"/>
    </row>
    <row r="1536" spans="1:10" x14ac:dyDescent="0.2">
      <c r="A1536" s="37">
        <v>0</v>
      </c>
      <c r="B1536" s="38">
        <v>36</v>
      </c>
      <c r="C1536" s="37">
        <f t="shared" si="23"/>
        <v>3.3152886164564795E-7</v>
      </c>
      <c r="D1536" s="38" t="s">
        <v>516</v>
      </c>
      <c r="E1536" s="38" t="s">
        <v>2047</v>
      </c>
      <c r="J1536" s="38"/>
    </row>
    <row r="1537" spans="1:10" x14ac:dyDescent="0.2">
      <c r="A1537" s="37">
        <v>0</v>
      </c>
      <c r="B1537" s="38">
        <v>36</v>
      </c>
      <c r="C1537" s="37">
        <f t="shared" si="23"/>
        <v>3.3152886164564795E-7</v>
      </c>
      <c r="D1537" s="38" t="s">
        <v>0</v>
      </c>
      <c r="E1537" s="38" t="s">
        <v>2048</v>
      </c>
      <c r="J1537" s="38"/>
    </row>
    <row r="1538" spans="1:10" x14ac:dyDescent="0.2">
      <c r="A1538" s="37">
        <v>0</v>
      </c>
      <c r="B1538" s="38">
        <v>11</v>
      </c>
      <c r="C1538" s="37">
        <f t="shared" si="23"/>
        <v>1.0130048550283687E-7</v>
      </c>
      <c r="D1538" s="38" t="s">
        <v>516</v>
      </c>
      <c r="E1538" s="38" t="s">
        <v>2049</v>
      </c>
      <c r="J1538" s="38"/>
    </row>
    <row r="1539" spans="1:10" x14ac:dyDescent="0.2">
      <c r="A1539" s="37">
        <v>0</v>
      </c>
      <c r="B1539" s="38">
        <v>4</v>
      </c>
      <c r="C1539" s="37">
        <f t="shared" si="23"/>
        <v>3.683654018284977E-8</v>
      </c>
      <c r="D1539" s="38" t="s">
        <v>516</v>
      </c>
      <c r="E1539" s="38" t="s">
        <v>2050</v>
      </c>
      <c r="J1539" s="38"/>
    </row>
    <row r="1540" spans="1:10" x14ac:dyDescent="0.2">
      <c r="A1540" s="37">
        <v>0</v>
      </c>
      <c r="B1540" s="38">
        <v>1</v>
      </c>
      <c r="C1540" s="37">
        <f t="shared" si="23"/>
        <v>9.2091350457124424E-9</v>
      </c>
      <c r="D1540" s="38" t="s">
        <v>516</v>
      </c>
      <c r="E1540" s="38" t="s">
        <v>2051</v>
      </c>
      <c r="J1540" s="38"/>
    </row>
    <row r="1541" spans="1:10" x14ac:dyDescent="0.2">
      <c r="A1541" s="37">
        <v>0</v>
      </c>
      <c r="B1541" s="38">
        <v>371</v>
      </c>
      <c r="C1541" s="37">
        <f t="shared" si="23"/>
        <v>3.4165891019593163E-6</v>
      </c>
      <c r="D1541" s="38" t="s">
        <v>514</v>
      </c>
      <c r="E1541" s="38" t="s">
        <v>2052</v>
      </c>
      <c r="J1541" s="38"/>
    </row>
    <row r="1542" spans="1:10" x14ac:dyDescent="0.2">
      <c r="A1542" s="37">
        <v>0</v>
      </c>
      <c r="B1542" s="38">
        <v>221</v>
      </c>
      <c r="C1542" s="37">
        <f t="shared" si="23"/>
        <v>2.03521884510245E-6</v>
      </c>
      <c r="D1542" s="38" t="s">
        <v>516</v>
      </c>
      <c r="E1542" s="38" t="s">
        <v>2053</v>
      </c>
      <c r="J1542" s="38"/>
    </row>
    <row r="1543" spans="1:10" x14ac:dyDescent="0.2">
      <c r="A1543" s="37">
        <v>0</v>
      </c>
      <c r="B1543" s="38">
        <v>216</v>
      </c>
      <c r="C1543" s="37">
        <f t="shared" si="23"/>
        <v>1.9891731698738876E-6</v>
      </c>
      <c r="D1543" s="38" t="s">
        <v>0</v>
      </c>
      <c r="E1543" s="38" t="s">
        <v>2054</v>
      </c>
      <c r="J1543" s="38"/>
    </row>
    <row r="1544" spans="1:10" x14ac:dyDescent="0.2">
      <c r="A1544" s="37">
        <v>0</v>
      </c>
      <c r="B1544" s="38">
        <v>1</v>
      </c>
      <c r="C1544" s="37">
        <f t="shared" si="23"/>
        <v>9.2091350457124424E-9</v>
      </c>
      <c r="D1544" s="38" t="s">
        <v>0</v>
      </c>
      <c r="E1544" s="38" t="s">
        <v>2055</v>
      </c>
      <c r="J1544" s="38"/>
    </row>
    <row r="1545" spans="1:10" x14ac:dyDescent="0.2">
      <c r="A1545" s="37">
        <v>0</v>
      </c>
      <c r="B1545" s="38">
        <v>42</v>
      </c>
      <c r="C1545" s="37">
        <f t="shared" ref="C1545:C1608" si="24">B1545/$B$8</f>
        <v>3.8678367191992257E-7</v>
      </c>
      <c r="D1545" s="38" t="s">
        <v>535</v>
      </c>
      <c r="E1545" s="38" t="s">
        <v>2056</v>
      </c>
      <c r="J1545" s="38"/>
    </row>
    <row r="1546" spans="1:10" x14ac:dyDescent="0.2">
      <c r="A1546" s="37">
        <v>0</v>
      </c>
      <c r="B1546" s="38">
        <v>42</v>
      </c>
      <c r="C1546" s="37">
        <f t="shared" si="24"/>
        <v>3.8678367191992257E-7</v>
      </c>
      <c r="D1546" s="38" t="s">
        <v>516</v>
      </c>
      <c r="E1546" s="38" t="s">
        <v>2057</v>
      </c>
      <c r="J1546" s="38"/>
    </row>
    <row r="1547" spans="1:10" x14ac:dyDescent="0.2">
      <c r="A1547" s="37">
        <v>0</v>
      </c>
      <c r="B1547" s="38">
        <v>247</v>
      </c>
      <c r="C1547" s="37">
        <f t="shared" si="24"/>
        <v>2.2746563562909733E-6</v>
      </c>
      <c r="D1547" s="38" t="s">
        <v>514</v>
      </c>
      <c r="E1547" s="38" t="s">
        <v>2058</v>
      </c>
      <c r="J1547" s="38"/>
    </row>
    <row r="1548" spans="1:10" x14ac:dyDescent="0.2">
      <c r="A1548" s="37">
        <v>0</v>
      </c>
      <c r="B1548" s="38">
        <v>247</v>
      </c>
      <c r="C1548" s="37">
        <f t="shared" si="24"/>
        <v>2.2746563562909733E-6</v>
      </c>
      <c r="D1548" s="38" t="s">
        <v>516</v>
      </c>
      <c r="E1548" s="38" t="s">
        <v>2059</v>
      </c>
      <c r="J1548" s="38"/>
    </row>
    <row r="1549" spans="1:10" x14ac:dyDescent="0.2">
      <c r="A1549" s="37">
        <v>0</v>
      </c>
      <c r="B1549" s="38">
        <v>247</v>
      </c>
      <c r="C1549" s="37">
        <f t="shared" si="24"/>
        <v>2.2746563562909733E-6</v>
      </c>
      <c r="D1549" s="38" t="s">
        <v>0</v>
      </c>
      <c r="E1549" s="38" t="s">
        <v>2060</v>
      </c>
      <c r="J1549" s="38"/>
    </row>
    <row r="1550" spans="1:10" x14ac:dyDescent="0.2">
      <c r="A1550" s="37">
        <v>0</v>
      </c>
      <c r="B1550" s="38">
        <v>11</v>
      </c>
      <c r="C1550" s="37">
        <f t="shared" si="24"/>
        <v>1.0130048550283687E-7</v>
      </c>
      <c r="D1550" s="38" t="s">
        <v>514</v>
      </c>
      <c r="E1550" s="38" t="s">
        <v>2061</v>
      </c>
      <c r="J1550" s="38"/>
    </row>
    <row r="1551" spans="1:10" x14ac:dyDescent="0.2">
      <c r="A1551" s="37">
        <v>0</v>
      </c>
      <c r="B1551" s="38">
        <v>11</v>
      </c>
      <c r="C1551" s="37">
        <f t="shared" si="24"/>
        <v>1.0130048550283687E-7</v>
      </c>
      <c r="D1551" s="38" t="s">
        <v>516</v>
      </c>
      <c r="E1551" s="38" t="s">
        <v>2062</v>
      </c>
      <c r="J1551" s="38"/>
    </row>
    <row r="1552" spans="1:10" x14ac:dyDescent="0.2">
      <c r="A1552" s="37">
        <v>0</v>
      </c>
      <c r="B1552" s="38">
        <v>1677</v>
      </c>
      <c r="C1552" s="37">
        <f t="shared" si="24"/>
        <v>1.5443719471659768E-5</v>
      </c>
      <c r="D1552" s="38" t="s">
        <v>512</v>
      </c>
      <c r="E1552" s="38" t="s">
        <v>2063</v>
      </c>
      <c r="J1552" s="38"/>
    </row>
    <row r="1553" spans="1:10" x14ac:dyDescent="0.2">
      <c r="A1553" s="37">
        <v>0</v>
      </c>
      <c r="B1553" s="38">
        <v>544</v>
      </c>
      <c r="C1553" s="37">
        <f t="shared" si="24"/>
        <v>5.0097694648675685E-6</v>
      </c>
      <c r="D1553" s="38" t="s">
        <v>514</v>
      </c>
      <c r="E1553" s="38" t="s">
        <v>2064</v>
      </c>
      <c r="J1553" s="38"/>
    </row>
    <row r="1554" spans="1:10" x14ac:dyDescent="0.2">
      <c r="A1554" s="37">
        <v>0</v>
      </c>
      <c r="B1554" s="38">
        <v>306</v>
      </c>
      <c r="C1554" s="37">
        <f t="shared" si="24"/>
        <v>2.8179953239880076E-6</v>
      </c>
      <c r="D1554" s="38" t="s">
        <v>535</v>
      </c>
      <c r="E1554" s="38" t="s">
        <v>2065</v>
      </c>
      <c r="J1554" s="38"/>
    </row>
    <row r="1555" spans="1:10" x14ac:dyDescent="0.2">
      <c r="A1555" s="37">
        <v>0</v>
      </c>
      <c r="B1555" s="38">
        <v>306</v>
      </c>
      <c r="C1555" s="37">
        <f t="shared" si="24"/>
        <v>2.8179953239880076E-6</v>
      </c>
      <c r="D1555" s="38" t="s">
        <v>516</v>
      </c>
      <c r="E1555" s="38" t="s">
        <v>2066</v>
      </c>
      <c r="J1555" s="38"/>
    </row>
    <row r="1556" spans="1:10" x14ac:dyDescent="0.2">
      <c r="A1556" s="37">
        <v>0</v>
      </c>
      <c r="B1556" s="38">
        <v>130</v>
      </c>
      <c r="C1556" s="37">
        <f t="shared" si="24"/>
        <v>1.1971875559426175E-6</v>
      </c>
      <c r="D1556" s="38" t="s">
        <v>516</v>
      </c>
      <c r="E1556" s="38" t="s">
        <v>2067</v>
      </c>
      <c r="J1556" s="38"/>
    </row>
    <row r="1557" spans="1:10" x14ac:dyDescent="0.2">
      <c r="A1557" s="37">
        <v>0</v>
      </c>
      <c r="B1557" s="38">
        <v>42</v>
      </c>
      <c r="C1557" s="37">
        <f t="shared" si="24"/>
        <v>3.8678367191992257E-7</v>
      </c>
      <c r="D1557" s="38" t="s">
        <v>516</v>
      </c>
      <c r="E1557" s="38" t="s">
        <v>2068</v>
      </c>
      <c r="J1557" s="38"/>
    </row>
    <row r="1558" spans="1:10" x14ac:dyDescent="0.2">
      <c r="A1558" s="37">
        <v>0</v>
      </c>
      <c r="B1558" s="38">
        <v>42</v>
      </c>
      <c r="C1558" s="37">
        <f t="shared" si="24"/>
        <v>3.8678367191992257E-7</v>
      </c>
      <c r="D1558" s="38" t="s">
        <v>0</v>
      </c>
      <c r="E1558" s="38" t="s">
        <v>2069</v>
      </c>
      <c r="J1558" s="38"/>
    </row>
    <row r="1559" spans="1:10" x14ac:dyDescent="0.2">
      <c r="A1559" s="37">
        <v>0</v>
      </c>
      <c r="B1559" s="38">
        <v>31</v>
      </c>
      <c r="C1559" s="37">
        <f t="shared" si="24"/>
        <v>2.8548318641708575E-7</v>
      </c>
      <c r="D1559" s="38" t="s">
        <v>516</v>
      </c>
      <c r="E1559" s="38" t="s">
        <v>2070</v>
      </c>
      <c r="J1559" s="38"/>
    </row>
    <row r="1560" spans="1:10" x14ac:dyDescent="0.2">
      <c r="A1560" s="37">
        <v>0</v>
      </c>
      <c r="B1560" s="38">
        <v>18</v>
      </c>
      <c r="C1560" s="37">
        <f t="shared" si="24"/>
        <v>1.6576443082282398E-7</v>
      </c>
      <c r="D1560" s="38" t="s">
        <v>516</v>
      </c>
      <c r="E1560" s="38" t="s">
        <v>2071</v>
      </c>
      <c r="J1560" s="38"/>
    </row>
    <row r="1561" spans="1:10" x14ac:dyDescent="0.2">
      <c r="A1561" s="37">
        <v>0</v>
      </c>
      <c r="B1561" s="38">
        <v>16</v>
      </c>
      <c r="C1561" s="37">
        <f t="shared" si="24"/>
        <v>1.4734616073139908E-7</v>
      </c>
      <c r="D1561" s="38" t="s">
        <v>516</v>
      </c>
      <c r="E1561" s="38" t="s">
        <v>2072</v>
      </c>
      <c r="J1561" s="38"/>
    </row>
    <row r="1562" spans="1:10" x14ac:dyDescent="0.2">
      <c r="A1562" s="37">
        <v>0</v>
      </c>
      <c r="B1562" s="38">
        <v>530</v>
      </c>
      <c r="C1562" s="37">
        <f t="shared" si="24"/>
        <v>4.8808415742275945E-6</v>
      </c>
      <c r="D1562" s="38" t="s">
        <v>514</v>
      </c>
      <c r="E1562" s="38" t="s">
        <v>2073</v>
      </c>
      <c r="J1562" s="38"/>
    </row>
    <row r="1563" spans="1:10" x14ac:dyDescent="0.2">
      <c r="A1563" s="37">
        <v>0</v>
      </c>
      <c r="B1563" s="38">
        <v>494</v>
      </c>
      <c r="C1563" s="37">
        <f t="shared" si="24"/>
        <v>4.5493127125819465E-6</v>
      </c>
      <c r="D1563" s="38" t="s">
        <v>516</v>
      </c>
      <c r="E1563" s="38" t="s">
        <v>2074</v>
      </c>
      <c r="J1563" s="38"/>
    </row>
    <row r="1564" spans="1:10" x14ac:dyDescent="0.2">
      <c r="A1564" s="37">
        <v>0</v>
      </c>
      <c r="B1564" s="38">
        <v>31</v>
      </c>
      <c r="C1564" s="37">
        <f t="shared" si="24"/>
        <v>2.8548318641708575E-7</v>
      </c>
      <c r="D1564" s="38" t="s">
        <v>516</v>
      </c>
      <c r="E1564" s="38" t="s">
        <v>2075</v>
      </c>
      <c r="J1564" s="38"/>
    </row>
    <row r="1565" spans="1:10" x14ac:dyDescent="0.2">
      <c r="A1565" s="37">
        <v>0</v>
      </c>
      <c r="B1565" s="38">
        <v>4</v>
      </c>
      <c r="C1565" s="37">
        <f t="shared" si="24"/>
        <v>3.683654018284977E-8</v>
      </c>
      <c r="D1565" s="38" t="s">
        <v>516</v>
      </c>
      <c r="E1565" s="38" t="s">
        <v>2076</v>
      </c>
      <c r="J1565" s="38"/>
    </row>
    <row r="1566" spans="1:10" x14ac:dyDescent="0.2">
      <c r="A1566" s="37">
        <v>0</v>
      </c>
      <c r="B1566" s="38">
        <v>4</v>
      </c>
      <c r="C1566" s="37">
        <f t="shared" si="24"/>
        <v>3.683654018284977E-8</v>
      </c>
      <c r="D1566" s="38" t="s">
        <v>0</v>
      </c>
      <c r="E1566" s="38" t="s">
        <v>2077</v>
      </c>
      <c r="J1566" s="38"/>
    </row>
    <row r="1567" spans="1:10" x14ac:dyDescent="0.2">
      <c r="A1567" s="37">
        <v>0</v>
      </c>
      <c r="B1567" s="38">
        <v>456</v>
      </c>
      <c r="C1567" s="37">
        <f t="shared" si="24"/>
        <v>4.1993655808448739E-6</v>
      </c>
      <c r="D1567" s="38" t="s">
        <v>514</v>
      </c>
      <c r="E1567" s="38" t="s">
        <v>2078</v>
      </c>
      <c r="J1567" s="38"/>
    </row>
    <row r="1568" spans="1:10" x14ac:dyDescent="0.2">
      <c r="A1568" s="37">
        <v>0</v>
      </c>
      <c r="B1568" s="38">
        <v>304</v>
      </c>
      <c r="C1568" s="37">
        <f t="shared" si="24"/>
        <v>2.7995770538965826E-6</v>
      </c>
      <c r="D1568" s="38" t="s">
        <v>516</v>
      </c>
      <c r="E1568" s="38" t="s">
        <v>2079</v>
      </c>
      <c r="J1568" s="38"/>
    </row>
    <row r="1569" spans="1:10" x14ac:dyDescent="0.2">
      <c r="A1569" s="37">
        <v>0</v>
      </c>
      <c r="B1569" s="38">
        <v>35</v>
      </c>
      <c r="C1569" s="37">
        <f t="shared" si="24"/>
        <v>3.2231972659993549E-7</v>
      </c>
      <c r="D1569" s="38" t="s">
        <v>0</v>
      </c>
      <c r="E1569" s="38" t="s">
        <v>2080</v>
      </c>
      <c r="J1569" s="38"/>
    </row>
    <row r="1570" spans="1:10" x14ac:dyDescent="0.2">
      <c r="A1570" s="37">
        <v>0</v>
      </c>
      <c r="B1570" s="38">
        <v>96</v>
      </c>
      <c r="C1570" s="37">
        <f t="shared" si="24"/>
        <v>8.8407696438839448E-7</v>
      </c>
      <c r="D1570" s="38" t="s">
        <v>516</v>
      </c>
      <c r="E1570" s="38" t="s">
        <v>2081</v>
      </c>
      <c r="J1570" s="38"/>
    </row>
    <row r="1571" spans="1:10" x14ac:dyDescent="0.2">
      <c r="A1571" s="37">
        <v>0</v>
      </c>
      <c r="B1571" s="38">
        <v>27</v>
      </c>
      <c r="C1571" s="37">
        <f t="shared" si="24"/>
        <v>2.4864664623423595E-7</v>
      </c>
      <c r="D1571" s="38" t="s">
        <v>516</v>
      </c>
      <c r="E1571" s="38" t="s">
        <v>2082</v>
      </c>
      <c r="J1571" s="38"/>
    </row>
    <row r="1572" spans="1:10" x14ac:dyDescent="0.2">
      <c r="A1572" s="37">
        <v>0</v>
      </c>
      <c r="B1572" s="38">
        <v>12</v>
      </c>
      <c r="C1572" s="37">
        <f t="shared" si="24"/>
        <v>1.1050962054854931E-7</v>
      </c>
      <c r="D1572" s="38" t="s">
        <v>516</v>
      </c>
      <c r="E1572" s="38" t="s">
        <v>2083</v>
      </c>
      <c r="J1572" s="38"/>
    </row>
    <row r="1573" spans="1:10" x14ac:dyDescent="0.2">
      <c r="A1573" s="37">
        <v>0</v>
      </c>
      <c r="B1573" s="38">
        <v>8</v>
      </c>
      <c r="C1573" s="37">
        <f t="shared" si="24"/>
        <v>7.367308036569954E-8</v>
      </c>
      <c r="D1573" s="38" t="s">
        <v>516</v>
      </c>
      <c r="E1573" s="38" t="s">
        <v>2084</v>
      </c>
      <c r="J1573" s="38"/>
    </row>
    <row r="1574" spans="1:10" x14ac:dyDescent="0.2">
      <c r="A1574" s="37">
        <v>0</v>
      </c>
      <c r="B1574" s="38">
        <v>8</v>
      </c>
      <c r="C1574" s="37">
        <f t="shared" si="24"/>
        <v>7.367308036569954E-8</v>
      </c>
      <c r="D1574" s="38" t="s">
        <v>0</v>
      </c>
      <c r="E1574" s="38" t="s">
        <v>2085</v>
      </c>
      <c r="J1574" s="38"/>
    </row>
    <row r="1575" spans="1:10" x14ac:dyDescent="0.2">
      <c r="A1575" s="37">
        <v>0</v>
      </c>
      <c r="B1575" s="38">
        <v>115</v>
      </c>
      <c r="C1575" s="37">
        <f t="shared" si="24"/>
        <v>1.059050530256931E-6</v>
      </c>
      <c r="D1575" s="38" t="s">
        <v>514</v>
      </c>
      <c r="E1575" s="38" t="s">
        <v>2086</v>
      </c>
      <c r="J1575" s="38"/>
    </row>
    <row r="1576" spans="1:10" x14ac:dyDescent="0.2">
      <c r="A1576" s="37">
        <v>0</v>
      </c>
      <c r="B1576" s="38">
        <v>115</v>
      </c>
      <c r="C1576" s="37">
        <f t="shared" si="24"/>
        <v>1.059050530256931E-6</v>
      </c>
      <c r="D1576" s="38" t="s">
        <v>516</v>
      </c>
      <c r="E1576" s="38" t="s">
        <v>2087</v>
      </c>
      <c r="J1576" s="38"/>
    </row>
    <row r="1577" spans="1:10" x14ac:dyDescent="0.2">
      <c r="A1577" s="37">
        <v>0</v>
      </c>
      <c r="B1577" s="38">
        <v>29</v>
      </c>
      <c r="C1577" s="37">
        <f t="shared" si="24"/>
        <v>2.6706491632566082E-7</v>
      </c>
      <c r="D1577" s="38" t="s">
        <v>514</v>
      </c>
      <c r="E1577" s="38" t="s">
        <v>2088</v>
      </c>
      <c r="J1577" s="38"/>
    </row>
    <row r="1578" spans="1:10" x14ac:dyDescent="0.2">
      <c r="A1578" s="37">
        <v>0</v>
      </c>
      <c r="B1578" s="38">
        <v>17</v>
      </c>
      <c r="C1578" s="37">
        <f t="shared" si="24"/>
        <v>1.5655529577711152E-7</v>
      </c>
      <c r="D1578" s="38" t="s">
        <v>516</v>
      </c>
      <c r="E1578" s="38" t="s">
        <v>2089</v>
      </c>
      <c r="J1578" s="38"/>
    </row>
    <row r="1579" spans="1:10" x14ac:dyDescent="0.2">
      <c r="A1579" s="37">
        <v>0</v>
      </c>
      <c r="B1579" s="38">
        <v>2</v>
      </c>
      <c r="C1579" s="37">
        <f t="shared" si="24"/>
        <v>1.8418270091424885E-8</v>
      </c>
      <c r="D1579" s="38" t="s">
        <v>0</v>
      </c>
      <c r="E1579" s="38" t="s">
        <v>2090</v>
      </c>
      <c r="J1579" s="38"/>
    </row>
    <row r="1580" spans="1:10" x14ac:dyDescent="0.2">
      <c r="A1580" s="37">
        <v>0</v>
      </c>
      <c r="B1580" s="38">
        <v>8</v>
      </c>
      <c r="C1580" s="37">
        <f t="shared" si="24"/>
        <v>7.367308036569954E-8</v>
      </c>
      <c r="D1580" s="38" t="s">
        <v>516</v>
      </c>
      <c r="E1580" s="38" t="s">
        <v>2091</v>
      </c>
      <c r="J1580" s="38"/>
    </row>
    <row r="1581" spans="1:10" x14ac:dyDescent="0.2">
      <c r="A1581" s="37">
        <v>0</v>
      </c>
      <c r="B1581" s="38">
        <v>1</v>
      </c>
      <c r="C1581" s="37">
        <f t="shared" si="24"/>
        <v>9.2091350457124424E-9</v>
      </c>
      <c r="D1581" s="38" t="s">
        <v>514</v>
      </c>
      <c r="E1581" s="38" t="s">
        <v>2092</v>
      </c>
      <c r="J1581" s="38"/>
    </row>
    <row r="1582" spans="1:10" x14ac:dyDescent="0.2">
      <c r="A1582" s="37">
        <v>0</v>
      </c>
      <c r="B1582" s="38">
        <v>1</v>
      </c>
      <c r="C1582" s="37">
        <f t="shared" si="24"/>
        <v>9.2091350457124424E-9</v>
      </c>
      <c r="D1582" s="38" t="s">
        <v>516</v>
      </c>
      <c r="E1582" s="38" t="s">
        <v>2093</v>
      </c>
      <c r="J1582" s="38"/>
    </row>
    <row r="1583" spans="1:10" x14ac:dyDescent="0.2">
      <c r="A1583" s="37">
        <v>0</v>
      </c>
      <c r="B1583" s="38">
        <v>693</v>
      </c>
      <c r="C1583" s="37">
        <f t="shared" si="24"/>
        <v>6.3819305866787229E-6</v>
      </c>
      <c r="D1583" s="38" t="s">
        <v>512</v>
      </c>
      <c r="E1583" s="38" t="s">
        <v>2094</v>
      </c>
      <c r="J1583" s="38"/>
    </row>
    <row r="1584" spans="1:10" x14ac:dyDescent="0.2">
      <c r="A1584" s="37">
        <v>0</v>
      </c>
      <c r="B1584" s="38">
        <v>607</v>
      </c>
      <c r="C1584" s="37">
        <f t="shared" si="24"/>
        <v>5.5899449727474529E-6</v>
      </c>
      <c r="D1584" s="38" t="s">
        <v>514</v>
      </c>
      <c r="E1584" s="38" t="s">
        <v>2095</v>
      </c>
      <c r="J1584" s="38"/>
    </row>
    <row r="1585" spans="1:10" x14ac:dyDescent="0.2">
      <c r="A1585" s="37">
        <v>0</v>
      </c>
      <c r="B1585" s="38">
        <v>517</v>
      </c>
      <c r="C1585" s="37">
        <f t="shared" si="24"/>
        <v>4.7611228186333329E-6</v>
      </c>
      <c r="D1585" s="38" t="s">
        <v>516</v>
      </c>
      <c r="E1585" s="38" t="s">
        <v>2096</v>
      </c>
      <c r="J1585" s="38"/>
    </row>
    <row r="1586" spans="1:10" x14ac:dyDescent="0.2">
      <c r="A1586" s="37">
        <v>0</v>
      </c>
      <c r="B1586" s="38">
        <v>23</v>
      </c>
      <c r="C1586" s="37">
        <f t="shared" si="24"/>
        <v>2.1181010605138618E-7</v>
      </c>
      <c r="D1586" s="38" t="s">
        <v>516</v>
      </c>
      <c r="E1586" s="38" t="s">
        <v>2097</v>
      </c>
      <c r="J1586" s="38"/>
    </row>
    <row r="1587" spans="1:10" x14ac:dyDescent="0.2">
      <c r="A1587" s="37">
        <v>0</v>
      </c>
      <c r="B1587" s="38">
        <v>19</v>
      </c>
      <c r="C1587" s="37">
        <f t="shared" si="24"/>
        <v>1.7497356586853641E-7</v>
      </c>
      <c r="D1587" s="38" t="s">
        <v>516</v>
      </c>
      <c r="E1587" s="38" t="s">
        <v>2098</v>
      </c>
      <c r="J1587" s="38"/>
    </row>
    <row r="1588" spans="1:10" x14ac:dyDescent="0.2">
      <c r="A1588" s="37">
        <v>0</v>
      </c>
      <c r="B1588" s="38">
        <v>16</v>
      </c>
      <c r="C1588" s="37">
        <f t="shared" si="24"/>
        <v>1.4734616073139908E-7</v>
      </c>
      <c r="D1588" s="38" t="s">
        <v>516</v>
      </c>
      <c r="E1588" s="38" t="s">
        <v>2099</v>
      </c>
      <c r="J1588" s="38"/>
    </row>
    <row r="1589" spans="1:10" x14ac:dyDescent="0.2">
      <c r="A1589" s="37">
        <v>0</v>
      </c>
      <c r="B1589" s="38">
        <v>63</v>
      </c>
      <c r="C1589" s="37">
        <f t="shared" si="24"/>
        <v>5.8017550787988391E-7</v>
      </c>
      <c r="D1589" s="38" t="s">
        <v>514</v>
      </c>
      <c r="E1589" s="38" t="s">
        <v>2100</v>
      </c>
      <c r="J1589" s="38"/>
    </row>
    <row r="1590" spans="1:10" x14ac:dyDescent="0.2">
      <c r="A1590" s="37">
        <v>0</v>
      </c>
      <c r="B1590" s="38">
        <v>45</v>
      </c>
      <c r="C1590" s="37">
        <f t="shared" si="24"/>
        <v>4.144110770570599E-7</v>
      </c>
      <c r="D1590" s="38" t="s">
        <v>516</v>
      </c>
      <c r="E1590" s="38" t="s">
        <v>2101</v>
      </c>
      <c r="J1590" s="38"/>
    </row>
    <row r="1591" spans="1:10" x14ac:dyDescent="0.2">
      <c r="A1591" s="37">
        <v>0</v>
      </c>
      <c r="B1591" s="38">
        <v>1</v>
      </c>
      <c r="C1591" s="37">
        <f t="shared" si="24"/>
        <v>9.2091350457124424E-9</v>
      </c>
      <c r="D1591" s="38" t="s">
        <v>0</v>
      </c>
      <c r="E1591" s="38" t="s">
        <v>2102</v>
      </c>
      <c r="J1591" s="38"/>
    </row>
    <row r="1592" spans="1:10" x14ac:dyDescent="0.2">
      <c r="A1592" s="37">
        <v>0</v>
      </c>
      <c r="B1592" s="38">
        <v>13</v>
      </c>
      <c r="C1592" s="37">
        <f t="shared" si="24"/>
        <v>1.1971875559426175E-7</v>
      </c>
      <c r="D1592" s="38" t="s">
        <v>516</v>
      </c>
      <c r="E1592" s="38" t="s">
        <v>2103</v>
      </c>
      <c r="J1592" s="38"/>
    </row>
    <row r="1593" spans="1:10" x14ac:dyDescent="0.2">
      <c r="A1593" s="37">
        <v>0</v>
      </c>
      <c r="B1593" s="38">
        <v>3</v>
      </c>
      <c r="C1593" s="37">
        <f t="shared" si="24"/>
        <v>2.7627405137137327E-8</v>
      </c>
      <c r="D1593" s="38" t="s">
        <v>535</v>
      </c>
      <c r="E1593" s="38" t="s">
        <v>2104</v>
      </c>
      <c r="J1593" s="38"/>
    </row>
    <row r="1594" spans="1:10" x14ac:dyDescent="0.2">
      <c r="A1594" s="37">
        <v>0</v>
      </c>
      <c r="B1594" s="38">
        <v>3</v>
      </c>
      <c r="C1594" s="37">
        <f t="shared" si="24"/>
        <v>2.7627405137137327E-8</v>
      </c>
      <c r="D1594" s="38" t="s">
        <v>516</v>
      </c>
      <c r="E1594" s="38" t="s">
        <v>2105</v>
      </c>
      <c r="J1594" s="38"/>
    </row>
    <row r="1595" spans="1:10" x14ac:dyDescent="0.2">
      <c r="A1595" s="37">
        <v>0</v>
      </c>
      <c r="B1595" s="38">
        <v>19</v>
      </c>
      <c r="C1595" s="37">
        <f t="shared" si="24"/>
        <v>1.7497356586853641E-7</v>
      </c>
      <c r="D1595" s="38" t="s">
        <v>514</v>
      </c>
      <c r="E1595" s="38" t="s">
        <v>2106</v>
      </c>
      <c r="J1595" s="38"/>
    </row>
    <row r="1596" spans="1:10" x14ac:dyDescent="0.2">
      <c r="A1596" s="37">
        <v>0</v>
      </c>
      <c r="B1596" s="38">
        <v>19</v>
      </c>
      <c r="C1596" s="37">
        <f t="shared" si="24"/>
        <v>1.7497356586853641E-7</v>
      </c>
      <c r="D1596" s="38" t="s">
        <v>516</v>
      </c>
      <c r="E1596" s="38" t="s">
        <v>2107</v>
      </c>
      <c r="J1596" s="38"/>
    </row>
    <row r="1597" spans="1:10" x14ac:dyDescent="0.2">
      <c r="A1597" s="37">
        <v>0</v>
      </c>
      <c r="B1597" s="38">
        <v>215</v>
      </c>
      <c r="C1597" s="37">
        <f t="shared" si="24"/>
        <v>1.9799640348281753E-6</v>
      </c>
      <c r="D1597" s="38" t="s">
        <v>959</v>
      </c>
      <c r="E1597" s="38" t="s">
        <v>2108</v>
      </c>
      <c r="J1597" s="38"/>
    </row>
    <row r="1598" spans="1:10" x14ac:dyDescent="0.2">
      <c r="A1598" s="37">
        <v>0</v>
      </c>
      <c r="B1598" s="38">
        <v>116</v>
      </c>
      <c r="C1598" s="37">
        <f t="shared" si="24"/>
        <v>1.0682596653026433E-6</v>
      </c>
      <c r="D1598" s="38" t="s">
        <v>514</v>
      </c>
      <c r="E1598" s="38" t="s">
        <v>2109</v>
      </c>
      <c r="J1598" s="38"/>
    </row>
    <row r="1599" spans="1:10" x14ac:dyDescent="0.2">
      <c r="A1599" s="37">
        <v>0</v>
      </c>
      <c r="B1599" s="38">
        <v>116</v>
      </c>
      <c r="C1599" s="37">
        <f t="shared" si="24"/>
        <v>1.0682596653026433E-6</v>
      </c>
      <c r="D1599" s="38" t="s">
        <v>516</v>
      </c>
      <c r="E1599" s="38" t="s">
        <v>2110</v>
      </c>
      <c r="J1599" s="38"/>
    </row>
    <row r="1600" spans="1:10" x14ac:dyDescent="0.2">
      <c r="A1600" s="37">
        <v>0</v>
      </c>
      <c r="B1600" s="38">
        <v>99</v>
      </c>
      <c r="C1600" s="37">
        <f t="shared" si="24"/>
        <v>9.1170436952553181E-7</v>
      </c>
      <c r="D1600" s="38" t="s">
        <v>514</v>
      </c>
      <c r="E1600" s="38" t="s">
        <v>2111</v>
      </c>
      <c r="J1600" s="38"/>
    </row>
    <row r="1601" spans="1:10" x14ac:dyDescent="0.2">
      <c r="A1601" s="37">
        <v>0</v>
      </c>
      <c r="B1601" s="38">
        <v>91</v>
      </c>
      <c r="C1601" s="37">
        <f t="shared" si="24"/>
        <v>8.3803128915983232E-7</v>
      </c>
      <c r="D1601" s="38" t="s">
        <v>516</v>
      </c>
      <c r="E1601" s="38" t="s">
        <v>2112</v>
      </c>
      <c r="J1601" s="38"/>
    </row>
    <row r="1602" spans="1:10" x14ac:dyDescent="0.2">
      <c r="A1602" s="37">
        <v>0</v>
      </c>
      <c r="B1602" s="38">
        <v>8</v>
      </c>
      <c r="C1602" s="37">
        <f t="shared" si="24"/>
        <v>7.367308036569954E-8</v>
      </c>
      <c r="D1602" s="38" t="s">
        <v>535</v>
      </c>
      <c r="E1602" s="38" t="s">
        <v>2113</v>
      </c>
      <c r="J1602" s="38"/>
    </row>
    <row r="1603" spans="1:10" x14ac:dyDescent="0.2">
      <c r="A1603" s="37">
        <v>0</v>
      </c>
      <c r="B1603" s="38">
        <v>8</v>
      </c>
      <c r="C1603" s="37">
        <f t="shared" si="24"/>
        <v>7.367308036569954E-8</v>
      </c>
      <c r="D1603" s="38" t="s">
        <v>516</v>
      </c>
      <c r="E1603" s="38" t="s">
        <v>2114</v>
      </c>
      <c r="J1603" s="38"/>
    </row>
    <row r="1604" spans="1:10" x14ac:dyDescent="0.2">
      <c r="A1604" s="37">
        <v>0</v>
      </c>
      <c r="B1604" s="38">
        <v>22</v>
      </c>
      <c r="C1604" s="37">
        <f t="shared" si="24"/>
        <v>2.0260097100567375E-7</v>
      </c>
      <c r="D1604" s="38" t="s">
        <v>512</v>
      </c>
      <c r="E1604" s="38" t="s">
        <v>2115</v>
      </c>
      <c r="J1604" s="38"/>
    </row>
    <row r="1605" spans="1:10" x14ac:dyDescent="0.2">
      <c r="A1605" s="37">
        <v>0</v>
      </c>
      <c r="B1605" s="38">
        <v>13</v>
      </c>
      <c r="C1605" s="37">
        <f t="shared" si="24"/>
        <v>1.1971875559426175E-7</v>
      </c>
      <c r="D1605" s="38" t="s">
        <v>514</v>
      </c>
      <c r="E1605" s="38" t="s">
        <v>2116</v>
      </c>
      <c r="J1605" s="38"/>
    </row>
    <row r="1606" spans="1:10" x14ac:dyDescent="0.2">
      <c r="A1606" s="37">
        <v>0</v>
      </c>
      <c r="B1606" s="38">
        <v>13</v>
      </c>
      <c r="C1606" s="37">
        <f t="shared" si="24"/>
        <v>1.1971875559426175E-7</v>
      </c>
      <c r="D1606" s="38" t="s">
        <v>516</v>
      </c>
      <c r="E1606" s="38" t="s">
        <v>2117</v>
      </c>
      <c r="J1606" s="38"/>
    </row>
    <row r="1607" spans="1:10" x14ac:dyDescent="0.2">
      <c r="A1607" s="37">
        <v>0</v>
      </c>
      <c r="B1607" s="38">
        <v>9</v>
      </c>
      <c r="C1607" s="37">
        <f t="shared" si="24"/>
        <v>8.2882215411411989E-8</v>
      </c>
      <c r="D1607" s="38" t="s">
        <v>514</v>
      </c>
      <c r="E1607" s="38" t="s">
        <v>2118</v>
      </c>
      <c r="J1607" s="38"/>
    </row>
    <row r="1608" spans="1:10" x14ac:dyDescent="0.2">
      <c r="A1608" s="37">
        <v>0</v>
      </c>
      <c r="B1608" s="38">
        <v>9</v>
      </c>
      <c r="C1608" s="37">
        <f t="shared" si="24"/>
        <v>8.2882215411411989E-8</v>
      </c>
      <c r="D1608" s="38" t="s">
        <v>516</v>
      </c>
      <c r="E1608" s="38" t="s">
        <v>2119</v>
      </c>
      <c r="J1608" s="38"/>
    </row>
    <row r="1609" spans="1:10" x14ac:dyDescent="0.2">
      <c r="A1609" s="37">
        <v>0.19</v>
      </c>
      <c r="B1609" s="38">
        <v>335930</v>
      </c>
      <c r="C1609" s="37">
        <f t="shared" ref="C1609:C1672" si="25">B1609/$B$8</f>
        <v>3.0936247359061807E-3</v>
      </c>
      <c r="D1609" s="38" t="s">
        <v>510</v>
      </c>
      <c r="E1609" s="38" t="s">
        <v>2120</v>
      </c>
      <c r="J1609" s="38"/>
    </row>
    <row r="1610" spans="1:10" x14ac:dyDescent="0.2">
      <c r="A1610" s="37">
        <v>0.19</v>
      </c>
      <c r="B1610" s="38">
        <v>332021</v>
      </c>
      <c r="C1610" s="37">
        <f t="shared" si="25"/>
        <v>3.0576262270124908E-3</v>
      </c>
      <c r="D1610" s="38" t="s">
        <v>512</v>
      </c>
      <c r="E1610" s="38" t="s">
        <v>2121</v>
      </c>
      <c r="J1610" s="38"/>
    </row>
    <row r="1611" spans="1:10" x14ac:dyDescent="0.2">
      <c r="A1611" s="37">
        <v>0.19</v>
      </c>
      <c r="B1611" s="38">
        <v>328728</v>
      </c>
      <c r="C1611" s="37">
        <f t="shared" si="25"/>
        <v>3.0273005453069599E-3</v>
      </c>
      <c r="D1611" s="38" t="s">
        <v>514</v>
      </c>
      <c r="E1611" s="38" t="s">
        <v>2122</v>
      </c>
      <c r="J1611" s="38"/>
    </row>
    <row r="1612" spans="1:10" x14ac:dyDescent="0.2">
      <c r="A1612" s="37">
        <v>0.16</v>
      </c>
      <c r="B1612" s="38">
        <v>278022</v>
      </c>
      <c r="C1612" s="37">
        <f t="shared" si="25"/>
        <v>2.5603421436790649E-3</v>
      </c>
      <c r="D1612" s="38" t="s">
        <v>535</v>
      </c>
      <c r="E1612" s="38" t="s">
        <v>2123</v>
      </c>
      <c r="J1612" s="38"/>
    </row>
    <row r="1613" spans="1:10" x14ac:dyDescent="0.2">
      <c r="A1613" s="37">
        <v>0.16</v>
      </c>
      <c r="B1613" s="38">
        <v>275788</v>
      </c>
      <c r="C1613" s="37">
        <f t="shared" si="25"/>
        <v>2.5397689359869433E-3</v>
      </c>
      <c r="D1613" s="38" t="s">
        <v>516</v>
      </c>
      <c r="E1613" s="38" t="s">
        <v>2124</v>
      </c>
      <c r="J1613" s="38"/>
    </row>
    <row r="1614" spans="1:10" x14ac:dyDescent="0.2">
      <c r="A1614" s="37">
        <v>0</v>
      </c>
      <c r="B1614" s="38">
        <v>312</v>
      </c>
      <c r="C1614" s="37">
        <f t="shared" si="25"/>
        <v>2.8732501342622823E-6</v>
      </c>
      <c r="D1614" s="38" t="s">
        <v>0</v>
      </c>
      <c r="E1614" s="38" t="s">
        <v>2125</v>
      </c>
      <c r="J1614" s="38"/>
    </row>
    <row r="1615" spans="1:10" x14ac:dyDescent="0.2">
      <c r="A1615" s="37">
        <v>0</v>
      </c>
      <c r="B1615" s="38">
        <v>312</v>
      </c>
      <c r="C1615" s="37">
        <f t="shared" si="25"/>
        <v>2.8732501342622823E-6</v>
      </c>
      <c r="D1615" s="38" t="s">
        <v>1</v>
      </c>
      <c r="E1615" s="38" t="s">
        <v>2126</v>
      </c>
      <c r="J1615" s="38"/>
    </row>
    <row r="1616" spans="1:10" x14ac:dyDescent="0.2">
      <c r="A1616" s="37">
        <v>0</v>
      </c>
      <c r="B1616" s="38">
        <v>256</v>
      </c>
      <c r="C1616" s="37">
        <f t="shared" si="25"/>
        <v>2.3575385717023853E-6</v>
      </c>
      <c r="D1616" s="38" t="s">
        <v>0</v>
      </c>
      <c r="E1616" s="38" t="s">
        <v>2127</v>
      </c>
      <c r="J1616" s="38"/>
    </row>
    <row r="1617" spans="1:10" x14ac:dyDescent="0.2">
      <c r="A1617" s="37">
        <v>0</v>
      </c>
      <c r="B1617" s="38">
        <v>237</v>
      </c>
      <c r="C1617" s="37">
        <f t="shared" si="25"/>
        <v>2.182565005833849E-6</v>
      </c>
      <c r="D1617" s="38" t="s">
        <v>0</v>
      </c>
      <c r="E1617" s="38" t="s">
        <v>2128</v>
      </c>
      <c r="J1617" s="38"/>
    </row>
    <row r="1618" spans="1:10" x14ac:dyDescent="0.2">
      <c r="A1618" s="37">
        <v>0</v>
      </c>
      <c r="B1618" s="38">
        <v>129</v>
      </c>
      <c r="C1618" s="37">
        <f t="shared" si="25"/>
        <v>1.1879784208969051E-6</v>
      </c>
      <c r="D1618" s="38" t="s">
        <v>0</v>
      </c>
      <c r="E1618" s="38" t="s">
        <v>2129</v>
      </c>
      <c r="J1618" s="38"/>
    </row>
    <row r="1619" spans="1:10" x14ac:dyDescent="0.2">
      <c r="A1619" s="37">
        <v>0</v>
      </c>
      <c r="B1619" s="38">
        <v>118</v>
      </c>
      <c r="C1619" s="37">
        <f t="shared" si="25"/>
        <v>1.0866779353940683E-6</v>
      </c>
      <c r="D1619" s="38" t="s">
        <v>0</v>
      </c>
      <c r="E1619" s="38" t="s">
        <v>2130</v>
      </c>
      <c r="J1619" s="38"/>
    </row>
    <row r="1620" spans="1:10" x14ac:dyDescent="0.2">
      <c r="A1620" s="37">
        <v>0</v>
      </c>
      <c r="B1620" s="38">
        <v>118</v>
      </c>
      <c r="C1620" s="37">
        <f t="shared" si="25"/>
        <v>1.0866779353940683E-6</v>
      </c>
      <c r="D1620" s="38" t="s">
        <v>0</v>
      </c>
      <c r="E1620" s="38" t="s">
        <v>2131</v>
      </c>
      <c r="J1620" s="38"/>
    </row>
    <row r="1621" spans="1:10" x14ac:dyDescent="0.2">
      <c r="A1621" s="37">
        <v>0</v>
      </c>
      <c r="B1621" s="38">
        <v>112</v>
      </c>
      <c r="C1621" s="37">
        <f t="shared" si="25"/>
        <v>1.0314231251197937E-6</v>
      </c>
      <c r="D1621" s="38" t="s">
        <v>0</v>
      </c>
      <c r="E1621" s="38" t="s">
        <v>2132</v>
      </c>
      <c r="J1621" s="38"/>
    </row>
    <row r="1622" spans="1:10" x14ac:dyDescent="0.2">
      <c r="A1622" s="37">
        <v>0</v>
      </c>
      <c r="B1622" s="38">
        <v>99</v>
      </c>
      <c r="C1622" s="37">
        <f t="shared" si="25"/>
        <v>9.1170436952553181E-7</v>
      </c>
      <c r="D1622" s="38" t="s">
        <v>0</v>
      </c>
      <c r="E1622" s="38" t="s">
        <v>2133</v>
      </c>
      <c r="J1622" s="38"/>
    </row>
    <row r="1623" spans="1:10" x14ac:dyDescent="0.2">
      <c r="A1623" s="37">
        <v>0</v>
      </c>
      <c r="B1623" s="38">
        <v>88</v>
      </c>
      <c r="C1623" s="37">
        <f t="shared" si="25"/>
        <v>8.1040388402269499E-7</v>
      </c>
      <c r="D1623" s="38" t="s">
        <v>0</v>
      </c>
      <c r="E1623" s="38" t="s">
        <v>2134</v>
      </c>
      <c r="J1623" s="38"/>
    </row>
    <row r="1624" spans="1:10" x14ac:dyDescent="0.2">
      <c r="A1624" s="37">
        <v>0</v>
      </c>
      <c r="B1624" s="38">
        <v>82</v>
      </c>
      <c r="C1624" s="37">
        <f t="shared" si="25"/>
        <v>7.5514907374842032E-7</v>
      </c>
      <c r="D1624" s="38" t="s">
        <v>0</v>
      </c>
      <c r="E1624" s="38" t="s">
        <v>2135</v>
      </c>
      <c r="J1624" s="38"/>
    </row>
    <row r="1625" spans="1:10" x14ac:dyDescent="0.2">
      <c r="A1625" s="37">
        <v>0</v>
      </c>
      <c r="B1625" s="38">
        <v>79</v>
      </c>
      <c r="C1625" s="37">
        <f t="shared" si="25"/>
        <v>7.2752166861128299E-7</v>
      </c>
      <c r="D1625" s="38" t="s">
        <v>0</v>
      </c>
      <c r="E1625" s="38" t="s">
        <v>2136</v>
      </c>
      <c r="J1625" s="38"/>
    </row>
    <row r="1626" spans="1:10" x14ac:dyDescent="0.2">
      <c r="A1626" s="37">
        <v>0</v>
      </c>
      <c r="B1626" s="38">
        <v>57</v>
      </c>
      <c r="C1626" s="37">
        <f t="shared" si="25"/>
        <v>5.2492069760560924E-7</v>
      </c>
      <c r="D1626" s="38" t="s">
        <v>0</v>
      </c>
      <c r="E1626" s="38" t="s">
        <v>2137</v>
      </c>
      <c r="J1626" s="38"/>
    </row>
    <row r="1627" spans="1:10" x14ac:dyDescent="0.2">
      <c r="A1627" s="37">
        <v>0</v>
      </c>
      <c r="B1627" s="38">
        <v>43</v>
      </c>
      <c r="C1627" s="37">
        <f t="shared" si="25"/>
        <v>3.9599280696563503E-7</v>
      </c>
      <c r="D1627" s="38" t="s">
        <v>0</v>
      </c>
      <c r="E1627" s="38" t="s">
        <v>2138</v>
      </c>
      <c r="J1627" s="38"/>
    </row>
    <row r="1628" spans="1:10" x14ac:dyDescent="0.2">
      <c r="A1628" s="37">
        <v>0</v>
      </c>
      <c r="B1628" s="38">
        <v>24</v>
      </c>
      <c r="C1628" s="37">
        <f t="shared" si="25"/>
        <v>2.2101924109709862E-7</v>
      </c>
      <c r="D1628" s="38" t="s">
        <v>0</v>
      </c>
      <c r="E1628" s="38" t="s">
        <v>2139</v>
      </c>
      <c r="J1628" s="38"/>
    </row>
    <row r="1629" spans="1:10" x14ac:dyDescent="0.2">
      <c r="A1629" s="37">
        <v>0</v>
      </c>
      <c r="B1629" s="38">
        <v>13</v>
      </c>
      <c r="C1629" s="37">
        <f t="shared" si="25"/>
        <v>1.1971875559426175E-7</v>
      </c>
      <c r="D1629" s="38" t="s">
        <v>0</v>
      </c>
      <c r="E1629" s="38" t="s">
        <v>2140</v>
      </c>
      <c r="J1629" s="38"/>
    </row>
    <row r="1630" spans="1:10" x14ac:dyDescent="0.2">
      <c r="A1630" s="37">
        <v>0</v>
      </c>
      <c r="B1630" s="38">
        <v>12</v>
      </c>
      <c r="C1630" s="37">
        <f t="shared" si="25"/>
        <v>1.1050962054854931E-7</v>
      </c>
      <c r="D1630" s="38" t="s">
        <v>0</v>
      </c>
      <c r="E1630" s="38" t="s">
        <v>2141</v>
      </c>
      <c r="J1630" s="38"/>
    </row>
    <row r="1631" spans="1:10" x14ac:dyDescent="0.2">
      <c r="A1631" s="37">
        <v>0</v>
      </c>
      <c r="B1631" s="38">
        <v>3</v>
      </c>
      <c r="C1631" s="37">
        <f t="shared" si="25"/>
        <v>2.7627405137137327E-8</v>
      </c>
      <c r="D1631" s="38" t="s">
        <v>0</v>
      </c>
      <c r="E1631" s="38" t="s">
        <v>2142</v>
      </c>
      <c r="J1631" s="38"/>
    </row>
    <row r="1632" spans="1:10" x14ac:dyDescent="0.2">
      <c r="A1632" s="37">
        <v>0</v>
      </c>
      <c r="B1632" s="38">
        <v>1</v>
      </c>
      <c r="C1632" s="37">
        <f t="shared" si="25"/>
        <v>9.2091350457124424E-9</v>
      </c>
      <c r="D1632" s="38" t="s">
        <v>0</v>
      </c>
      <c r="E1632" s="38" t="s">
        <v>2143</v>
      </c>
      <c r="J1632" s="38"/>
    </row>
    <row r="1633" spans="1:10" x14ac:dyDescent="0.2">
      <c r="A1633" s="37">
        <v>0</v>
      </c>
      <c r="B1633" s="38">
        <v>1</v>
      </c>
      <c r="C1633" s="37">
        <f t="shared" si="25"/>
        <v>9.2091350457124424E-9</v>
      </c>
      <c r="D1633" s="38" t="s">
        <v>0</v>
      </c>
      <c r="E1633" s="38" t="s">
        <v>2144</v>
      </c>
      <c r="J1633" s="38"/>
    </row>
    <row r="1634" spans="1:10" x14ac:dyDescent="0.2">
      <c r="A1634" s="37">
        <v>0</v>
      </c>
      <c r="B1634" s="38">
        <v>1</v>
      </c>
      <c r="C1634" s="37">
        <f t="shared" si="25"/>
        <v>9.2091350457124424E-9</v>
      </c>
      <c r="D1634" s="38" t="s">
        <v>0</v>
      </c>
      <c r="E1634" s="38" t="s">
        <v>2145</v>
      </c>
      <c r="J1634" s="38"/>
    </row>
    <row r="1635" spans="1:10" x14ac:dyDescent="0.2">
      <c r="A1635" s="37">
        <v>0</v>
      </c>
      <c r="B1635" s="38">
        <v>1275</v>
      </c>
      <c r="C1635" s="37">
        <f t="shared" si="25"/>
        <v>1.1741647183283364E-5</v>
      </c>
      <c r="D1635" s="38" t="s">
        <v>516</v>
      </c>
      <c r="E1635" s="38" t="s">
        <v>2146</v>
      </c>
      <c r="J1635" s="38"/>
    </row>
    <row r="1636" spans="1:10" x14ac:dyDescent="0.2">
      <c r="A1636" s="37">
        <v>0</v>
      </c>
      <c r="B1636" s="38">
        <v>450</v>
      </c>
      <c r="C1636" s="37">
        <f t="shared" si="25"/>
        <v>4.1441107705705992E-6</v>
      </c>
      <c r="D1636" s="38" t="s">
        <v>516</v>
      </c>
      <c r="E1636" s="38" t="s">
        <v>2147</v>
      </c>
      <c r="J1636" s="38"/>
    </row>
    <row r="1637" spans="1:10" x14ac:dyDescent="0.2">
      <c r="A1637" s="37">
        <v>0</v>
      </c>
      <c r="B1637" s="38">
        <v>28</v>
      </c>
      <c r="C1637" s="37">
        <f t="shared" si="25"/>
        <v>2.5785578127994842E-7</v>
      </c>
      <c r="D1637" s="38" t="s">
        <v>0</v>
      </c>
      <c r="E1637" s="38" t="s">
        <v>2148</v>
      </c>
      <c r="J1637" s="38"/>
    </row>
    <row r="1638" spans="1:10" x14ac:dyDescent="0.2">
      <c r="A1638" s="37">
        <v>0</v>
      </c>
      <c r="B1638" s="38">
        <v>14</v>
      </c>
      <c r="C1638" s="37">
        <f t="shared" si="25"/>
        <v>1.2892789063997421E-7</v>
      </c>
      <c r="D1638" s="38" t="s">
        <v>0</v>
      </c>
      <c r="E1638" s="38" t="s">
        <v>2149</v>
      </c>
      <c r="J1638" s="38"/>
    </row>
    <row r="1639" spans="1:10" x14ac:dyDescent="0.2">
      <c r="A1639" s="37">
        <v>0</v>
      </c>
      <c r="B1639" s="38">
        <v>13</v>
      </c>
      <c r="C1639" s="37">
        <f t="shared" si="25"/>
        <v>1.1971875559426175E-7</v>
      </c>
      <c r="D1639" s="38" t="s">
        <v>0</v>
      </c>
      <c r="E1639" s="38" t="s">
        <v>2150</v>
      </c>
      <c r="J1639" s="38"/>
    </row>
    <row r="1640" spans="1:10" x14ac:dyDescent="0.2">
      <c r="A1640" s="37">
        <v>0</v>
      </c>
      <c r="B1640" s="38">
        <v>97</v>
      </c>
      <c r="C1640" s="37">
        <f t="shared" si="25"/>
        <v>8.9328609943410699E-7</v>
      </c>
      <c r="D1640" s="38" t="s">
        <v>516</v>
      </c>
      <c r="E1640" s="38" t="s">
        <v>2151</v>
      </c>
      <c r="J1640" s="38"/>
    </row>
    <row r="1641" spans="1:10" x14ac:dyDescent="0.2">
      <c r="A1641" s="37">
        <v>0</v>
      </c>
      <c r="B1641" s="38">
        <v>97</v>
      </c>
      <c r="C1641" s="37">
        <f t="shared" si="25"/>
        <v>8.9328609943410699E-7</v>
      </c>
      <c r="D1641" s="38" t="s">
        <v>0</v>
      </c>
      <c r="E1641" s="38" t="s">
        <v>2152</v>
      </c>
      <c r="J1641" s="38"/>
    </row>
    <row r="1642" spans="1:10" x14ac:dyDescent="0.2">
      <c r="A1642" s="37">
        <v>0</v>
      </c>
      <c r="B1642" s="38">
        <v>75</v>
      </c>
      <c r="C1642" s="37">
        <f t="shared" si="25"/>
        <v>6.9068512842843324E-7</v>
      </c>
      <c r="D1642" s="38" t="s">
        <v>2153</v>
      </c>
      <c r="E1642" s="38" t="s">
        <v>2154</v>
      </c>
      <c r="J1642" s="38"/>
    </row>
    <row r="1643" spans="1:10" x14ac:dyDescent="0.2">
      <c r="A1643" s="37">
        <v>0</v>
      </c>
      <c r="B1643" s="38">
        <v>66</v>
      </c>
      <c r="C1643" s="37">
        <f t="shared" si="25"/>
        <v>6.0780291301702124E-7</v>
      </c>
      <c r="D1643" s="38" t="s">
        <v>516</v>
      </c>
      <c r="E1643" s="38" t="s">
        <v>2155</v>
      </c>
      <c r="J1643" s="38"/>
    </row>
    <row r="1644" spans="1:10" x14ac:dyDescent="0.2">
      <c r="A1644" s="37">
        <v>0</v>
      </c>
      <c r="B1644" s="38">
        <v>9</v>
      </c>
      <c r="C1644" s="37">
        <f t="shared" si="25"/>
        <v>8.2882215411411989E-8</v>
      </c>
      <c r="D1644" s="38" t="s">
        <v>516</v>
      </c>
      <c r="E1644" s="38" t="s">
        <v>2156</v>
      </c>
      <c r="J1644" s="38"/>
    </row>
    <row r="1645" spans="1:10" x14ac:dyDescent="0.2">
      <c r="A1645" s="37">
        <v>0</v>
      </c>
      <c r="B1645" s="38">
        <v>9</v>
      </c>
      <c r="C1645" s="37">
        <f t="shared" si="25"/>
        <v>8.2882215411411989E-8</v>
      </c>
      <c r="D1645" s="38" t="s">
        <v>0</v>
      </c>
      <c r="E1645" s="38" t="s">
        <v>2157</v>
      </c>
      <c r="J1645" s="38"/>
    </row>
    <row r="1646" spans="1:10" x14ac:dyDescent="0.2">
      <c r="A1646" s="37">
        <v>0</v>
      </c>
      <c r="B1646" s="38">
        <v>31</v>
      </c>
      <c r="C1646" s="37">
        <f t="shared" si="25"/>
        <v>2.8548318641708575E-7</v>
      </c>
      <c r="D1646" s="38" t="s">
        <v>516</v>
      </c>
      <c r="E1646" s="38" t="s">
        <v>2158</v>
      </c>
      <c r="J1646" s="38"/>
    </row>
    <row r="1647" spans="1:10" x14ac:dyDescent="0.2">
      <c r="A1647" s="37">
        <v>0.01</v>
      </c>
      <c r="B1647" s="38">
        <v>10449</v>
      </c>
      <c r="C1647" s="37">
        <f t="shared" si="25"/>
        <v>9.622625209264931E-5</v>
      </c>
      <c r="D1647" s="38" t="s">
        <v>535</v>
      </c>
      <c r="E1647" s="38" t="s">
        <v>2159</v>
      </c>
      <c r="J1647" s="38"/>
    </row>
    <row r="1648" spans="1:10" x14ac:dyDescent="0.2">
      <c r="A1648" s="37">
        <v>0</v>
      </c>
      <c r="B1648" s="38">
        <v>2803</v>
      </c>
      <c r="C1648" s="37">
        <f t="shared" si="25"/>
        <v>2.5813205533131975E-5</v>
      </c>
      <c r="D1648" s="38" t="s">
        <v>516</v>
      </c>
      <c r="E1648" s="38" t="s">
        <v>2160</v>
      </c>
      <c r="J1648" s="38"/>
    </row>
    <row r="1649" spans="1:10" x14ac:dyDescent="0.2">
      <c r="A1649" s="37">
        <v>0</v>
      </c>
      <c r="B1649" s="38">
        <v>1083</v>
      </c>
      <c r="C1649" s="37">
        <f t="shared" si="25"/>
        <v>9.9734932545065746E-6</v>
      </c>
      <c r="D1649" s="38" t="s">
        <v>516</v>
      </c>
      <c r="E1649" s="38" t="s">
        <v>2161</v>
      </c>
      <c r="J1649" s="38"/>
    </row>
    <row r="1650" spans="1:10" x14ac:dyDescent="0.2">
      <c r="A1650" s="37">
        <v>0</v>
      </c>
      <c r="B1650" s="38">
        <v>1079</v>
      </c>
      <c r="C1650" s="37">
        <f t="shared" si="25"/>
        <v>9.9366567143237254E-6</v>
      </c>
      <c r="D1650" s="38" t="s">
        <v>516</v>
      </c>
      <c r="E1650" s="38" t="s">
        <v>2162</v>
      </c>
      <c r="J1650" s="38"/>
    </row>
    <row r="1651" spans="1:10" x14ac:dyDescent="0.2">
      <c r="A1651" s="37">
        <v>0</v>
      </c>
      <c r="B1651" s="38">
        <v>865</v>
      </c>
      <c r="C1651" s="37">
        <f t="shared" si="25"/>
        <v>7.9659018145412636E-6</v>
      </c>
      <c r="D1651" s="38" t="s">
        <v>516</v>
      </c>
      <c r="E1651" s="38" t="s">
        <v>2163</v>
      </c>
      <c r="J1651" s="38"/>
    </row>
    <row r="1652" spans="1:10" x14ac:dyDescent="0.2">
      <c r="A1652" s="37">
        <v>0</v>
      </c>
      <c r="B1652" s="38">
        <v>675</v>
      </c>
      <c r="C1652" s="37">
        <f t="shared" si="25"/>
        <v>6.2161661558558989E-6</v>
      </c>
      <c r="D1652" s="38" t="s">
        <v>516</v>
      </c>
      <c r="E1652" s="38" t="s">
        <v>2164</v>
      </c>
      <c r="J1652" s="38"/>
    </row>
    <row r="1653" spans="1:10" x14ac:dyDescent="0.2">
      <c r="A1653" s="37">
        <v>0</v>
      </c>
      <c r="B1653" s="38">
        <v>359</v>
      </c>
      <c r="C1653" s="37">
        <f t="shared" si="25"/>
        <v>3.3060794814107669E-6</v>
      </c>
      <c r="D1653" s="38" t="s">
        <v>516</v>
      </c>
      <c r="E1653" s="38" t="s">
        <v>2165</v>
      </c>
      <c r="J1653" s="38"/>
    </row>
    <row r="1654" spans="1:10" x14ac:dyDescent="0.2">
      <c r="A1654" s="37">
        <v>0</v>
      </c>
      <c r="B1654" s="38">
        <v>299</v>
      </c>
      <c r="C1654" s="37">
        <f t="shared" si="25"/>
        <v>2.7535313786680202E-6</v>
      </c>
      <c r="D1654" s="38" t="s">
        <v>516</v>
      </c>
      <c r="E1654" s="38" t="s">
        <v>2166</v>
      </c>
      <c r="J1654" s="38"/>
    </row>
    <row r="1655" spans="1:10" x14ac:dyDescent="0.2">
      <c r="A1655" s="37">
        <v>0</v>
      </c>
      <c r="B1655" s="38">
        <v>292</v>
      </c>
      <c r="C1655" s="37">
        <f t="shared" si="25"/>
        <v>2.6890674333480333E-6</v>
      </c>
      <c r="D1655" s="38" t="s">
        <v>516</v>
      </c>
      <c r="E1655" s="38" t="s">
        <v>2167</v>
      </c>
      <c r="J1655" s="38"/>
    </row>
    <row r="1656" spans="1:10" x14ac:dyDescent="0.2">
      <c r="A1656" s="37">
        <v>0</v>
      </c>
      <c r="B1656" s="38">
        <v>246</v>
      </c>
      <c r="C1656" s="37">
        <f t="shared" si="25"/>
        <v>2.265447221245261E-6</v>
      </c>
      <c r="D1656" s="38" t="s">
        <v>516</v>
      </c>
      <c r="E1656" s="38" t="s">
        <v>2168</v>
      </c>
      <c r="J1656" s="38"/>
    </row>
    <row r="1657" spans="1:10" x14ac:dyDescent="0.2">
      <c r="A1657" s="37">
        <v>0</v>
      </c>
      <c r="B1657" s="38">
        <v>210</v>
      </c>
      <c r="C1657" s="37">
        <f t="shared" si="25"/>
        <v>1.933918359599613E-6</v>
      </c>
      <c r="D1657" s="38" t="s">
        <v>516</v>
      </c>
      <c r="E1657" s="38" t="s">
        <v>2169</v>
      </c>
      <c r="J1657" s="38"/>
    </row>
    <row r="1658" spans="1:10" x14ac:dyDescent="0.2">
      <c r="A1658" s="37">
        <v>0</v>
      </c>
      <c r="B1658" s="38">
        <v>197</v>
      </c>
      <c r="C1658" s="37">
        <f t="shared" si="25"/>
        <v>1.8141996040053511E-6</v>
      </c>
      <c r="D1658" s="38" t="s">
        <v>516</v>
      </c>
      <c r="E1658" s="38" t="s">
        <v>2170</v>
      </c>
      <c r="J1658" s="38"/>
    </row>
    <row r="1659" spans="1:10" x14ac:dyDescent="0.2">
      <c r="A1659" s="37">
        <v>0</v>
      </c>
      <c r="B1659" s="38">
        <v>181</v>
      </c>
      <c r="C1659" s="37">
        <f t="shared" si="25"/>
        <v>1.6668534432739521E-6</v>
      </c>
      <c r="D1659" s="38" t="s">
        <v>516</v>
      </c>
      <c r="E1659" s="38" t="s">
        <v>2171</v>
      </c>
      <c r="J1659" s="38"/>
    </row>
    <row r="1660" spans="1:10" x14ac:dyDescent="0.2">
      <c r="A1660" s="37">
        <v>0</v>
      </c>
      <c r="B1660" s="38">
        <v>139</v>
      </c>
      <c r="C1660" s="37">
        <f t="shared" si="25"/>
        <v>1.2800697713540295E-6</v>
      </c>
      <c r="D1660" s="38" t="s">
        <v>516</v>
      </c>
      <c r="E1660" s="38" t="s">
        <v>2172</v>
      </c>
      <c r="J1660" s="38"/>
    </row>
    <row r="1661" spans="1:10" x14ac:dyDescent="0.2">
      <c r="A1661" s="37">
        <v>0</v>
      </c>
      <c r="B1661" s="38">
        <v>132</v>
      </c>
      <c r="C1661" s="37">
        <f t="shared" si="25"/>
        <v>1.2156058260340425E-6</v>
      </c>
      <c r="D1661" s="38" t="s">
        <v>516</v>
      </c>
      <c r="E1661" s="38" t="s">
        <v>2173</v>
      </c>
      <c r="J1661" s="38"/>
    </row>
    <row r="1662" spans="1:10" x14ac:dyDescent="0.2">
      <c r="A1662" s="37">
        <v>0</v>
      </c>
      <c r="B1662" s="38">
        <v>104</v>
      </c>
      <c r="C1662" s="37">
        <f t="shared" si="25"/>
        <v>9.5775004475409396E-7</v>
      </c>
      <c r="D1662" s="38" t="s">
        <v>516</v>
      </c>
      <c r="E1662" s="38" t="s">
        <v>2174</v>
      </c>
      <c r="J1662" s="38"/>
    </row>
    <row r="1663" spans="1:10" x14ac:dyDescent="0.2">
      <c r="A1663" s="37">
        <v>0</v>
      </c>
      <c r="B1663" s="38">
        <v>101</v>
      </c>
      <c r="C1663" s="37">
        <f t="shared" si="25"/>
        <v>9.3012263961695673E-7</v>
      </c>
      <c r="D1663" s="38" t="s">
        <v>516</v>
      </c>
      <c r="E1663" s="38" t="s">
        <v>2175</v>
      </c>
      <c r="J1663" s="38"/>
    </row>
    <row r="1664" spans="1:10" x14ac:dyDescent="0.2">
      <c r="A1664" s="37">
        <v>0</v>
      </c>
      <c r="B1664" s="38">
        <v>81</v>
      </c>
      <c r="C1664" s="37">
        <f t="shared" si="25"/>
        <v>7.4593993870270781E-7</v>
      </c>
      <c r="D1664" s="38" t="s">
        <v>516</v>
      </c>
      <c r="E1664" s="38" t="s">
        <v>2176</v>
      </c>
      <c r="J1664" s="38"/>
    </row>
    <row r="1665" spans="1:10" x14ac:dyDescent="0.2">
      <c r="A1665" s="37">
        <v>0</v>
      </c>
      <c r="B1665" s="38">
        <v>80</v>
      </c>
      <c r="C1665" s="37">
        <f t="shared" si="25"/>
        <v>7.367308036569954E-7</v>
      </c>
      <c r="D1665" s="38" t="s">
        <v>516</v>
      </c>
      <c r="E1665" s="38" t="s">
        <v>2177</v>
      </c>
      <c r="J1665" s="38"/>
    </row>
    <row r="1666" spans="1:10" x14ac:dyDescent="0.2">
      <c r="A1666" s="37">
        <v>0</v>
      </c>
      <c r="B1666" s="38">
        <v>73</v>
      </c>
      <c r="C1666" s="37">
        <f t="shared" si="25"/>
        <v>6.7226685833700832E-7</v>
      </c>
      <c r="D1666" s="38" t="s">
        <v>516</v>
      </c>
      <c r="E1666" s="38" t="s">
        <v>2178</v>
      </c>
      <c r="J1666" s="38"/>
    </row>
    <row r="1667" spans="1:10" x14ac:dyDescent="0.2">
      <c r="A1667" s="37">
        <v>0</v>
      </c>
      <c r="B1667" s="38">
        <v>72</v>
      </c>
      <c r="C1667" s="37">
        <f t="shared" si="25"/>
        <v>6.6305772329129591E-7</v>
      </c>
      <c r="D1667" s="38" t="s">
        <v>516</v>
      </c>
      <c r="E1667" s="38" t="s">
        <v>2179</v>
      </c>
      <c r="J1667" s="38"/>
    </row>
    <row r="1668" spans="1:10" x14ac:dyDescent="0.2">
      <c r="A1668" s="37">
        <v>0</v>
      </c>
      <c r="B1668" s="38">
        <v>70</v>
      </c>
      <c r="C1668" s="37">
        <f t="shared" si="25"/>
        <v>6.4463945319987098E-7</v>
      </c>
      <c r="D1668" s="38" t="s">
        <v>516</v>
      </c>
      <c r="E1668" s="38" t="s">
        <v>2180</v>
      </c>
      <c r="J1668" s="38"/>
    </row>
    <row r="1669" spans="1:10" x14ac:dyDescent="0.2">
      <c r="A1669" s="37">
        <v>0</v>
      </c>
      <c r="B1669" s="38">
        <v>66</v>
      </c>
      <c r="C1669" s="37">
        <f t="shared" si="25"/>
        <v>6.0780291301702124E-7</v>
      </c>
      <c r="D1669" s="38" t="s">
        <v>516</v>
      </c>
      <c r="E1669" s="38" t="s">
        <v>2181</v>
      </c>
      <c r="J1669" s="38"/>
    </row>
    <row r="1670" spans="1:10" x14ac:dyDescent="0.2">
      <c r="A1670" s="37">
        <v>0</v>
      </c>
      <c r="B1670" s="38">
        <v>60</v>
      </c>
      <c r="C1670" s="37">
        <f t="shared" si="25"/>
        <v>5.5254810274274657E-7</v>
      </c>
      <c r="D1670" s="38" t="s">
        <v>516</v>
      </c>
      <c r="E1670" s="38" t="s">
        <v>2182</v>
      </c>
      <c r="J1670" s="38"/>
    </row>
    <row r="1671" spans="1:10" x14ac:dyDescent="0.2">
      <c r="A1671" s="37">
        <v>0</v>
      </c>
      <c r="B1671" s="38">
        <v>51</v>
      </c>
      <c r="C1671" s="37">
        <f t="shared" si="25"/>
        <v>4.6966588733133457E-7</v>
      </c>
      <c r="D1671" s="38" t="s">
        <v>516</v>
      </c>
      <c r="E1671" s="38" t="s">
        <v>2183</v>
      </c>
      <c r="J1671" s="38"/>
    </row>
    <row r="1672" spans="1:10" x14ac:dyDescent="0.2">
      <c r="A1672" s="37">
        <v>0</v>
      </c>
      <c r="B1672" s="38">
        <v>49</v>
      </c>
      <c r="C1672" s="37">
        <f t="shared" si="25"/>
        <v>4.512476172399097E-7</v>
      </c>
      <c r="D1672" s="38" t="s">
        <v>516</v>
      </c>
      <c r="E1672" s="38" t="s">
        <v>2184</v>
      </c>
      <c r="J1672" s="38"/>
    </row>
    <row r="1673" spans="1:10" x14ac:dyDescent="0.2">
      <c r="A1673" s="37">
        <v>0</v>
      </c>
      <c r="B1673" s="38">
        <v>44</v>
      </c>
      <c r="C1673" s="37">
        <f t="shared" ref="C1673:C1736" si="26">B1673/$B$8</f>
        <v>4.0520194201134749E-7</v>
      </c>
      <c r="D1673" s="38" t="s">
        <v>516</v>
      </c>
      <c r="E1673" s="38" t="s">
        <v>2185</v>
      </c>
      <c r="J1673" s="38"/>
    </row>
    <row r="1674" spans="1:10" x14ac:dyDescent="0.2">
      <c r="A1674" s="37">
        <v>0</v>
      </c>
      <c r="B1674" s="38">
        <v>35</v>
      </c>
      <c r="C1674" s="37">
        <f t="shared" si="26"/>
        <v>3.2231972659993549E-7</v>
      </c>
      <c r="D1674" s="38" t="s">
        <v>516</v>
      </c>
      <c r="E1674" s="38" t="s">
        <v>2186</v>
      </c>
      <c r="J1674" s="38"/>
    </row>
    <row r="1675" spans="1:10" x14ac:dyDescent="0.2">
      <c r="A1675" s="37">
        <v>0</v>
      </c>
      <c r="B1675" s="38">
        <v>35</v>
      </c>
      <c r="C1675" s="37">
        <f t="shared" si="26"/>
        <v>3.2231972659993549E-7</v>
      </c>
      <c r="D1675" s="38" t="s">
        <v>516</v>
      </c>
      <c r="E1675" s="38" t="s">
        <v>2187</v>
      </c>
      <c r="J1675" s="38"/>
    </row>
    <row r="1676" spans="1:10" x14ac:dyDescent="0.2">
      <c r="A1676" s="37">
        <v>0</v>
      </c>
      <c r="B1676" s="38">
        <v>35</v>
      </c>
      <c r="C1676" s="37">
        <f t="shared" si="26"/>
        <v>3.2231972659993549E-7</v>
      </c>
      <c r="D1676" s="38" t="s">
        <v>516</v>
      </c>
      <c r="E1676" s="38" t="s">
        <v>2188</v>
      </c>
      <c r="J1676" s="38"/>
    </row>
    <row r="1677" spans="1:10" x14ac:dyDescent="0.2">
      <c r="A1677" s="37">
        <v>0</v>
      </c>
      <c r="B1677" s="38">
        <v>34</v>
      </c>
      <c r="C1677" s="37">
        <f t="shared" si="26"/>
        <v>3.1311059155422303E-7</v>
      </c>
      <c r="D1677" s="38" t="s">
        <v>516</v>
      </c>
      <c r="E1677" s="38" t="s">
        <v>2189</v>
      </c>
      <c r="J1677" s="38"/>
    </row>
    <row r="1678" spans="1:10" x14ac:dyDescent="0.2">
      <c r="A1678" s="37">
        <v>0</v>
      </c>
      <c r="B1678" s="38">
        <v>33</v>
      </c>
      <c r="C1678" s="37">
        <f t="shared" si="26"/>
        <v>3.0390145650851062E-7</v>
      </c>
      <c r="D1678" s="38" t="s">
        <v>516</v>
      </c>
      <c r="E1678" s="38" t="s">
        <v>2190</v>
      </c>
      <c r="J1678" s="38"/>
    </row>
    <row r="1679" spans="1:10" x14ac:dyDescent="0.2">
      <c r="A1679" s="37">
        <v>0</v>
      </c>
      <c r="B1679" s="38">
        <v>32</v>
      </c>
      <c r="C1679" s="37">
        <f t="shared" si="26"/>
        <v>2.9469232146279816E-7</v>
      </c>
      <c r="D1679" s="38" t="s">
        <v>516</v>
      </c>
      <c r="E1679" s="38" t="s">
        <v>2191</v>
      </c>
      <c r="J1679" s="38"/>
    </row>
    <row r="1680" spans="1:10" x14ac:dyDescent="0.2">
      <c r="A1680" s="37">
        <v>0</v>
      </c>
      <c r="B1680" s="38">
        <v>30</v>
      </c>
      <c r="C1680" s="37">
        <f t="shared" si="26"/>
        <v>2.7627405137137329E-7</v>
      </c>
      <c r="D1680" s="38" t="s">
        <v>516</v>
      </c>
      <c r="E1680" s="38" t="s">
        <v>2192</v>
      </c>
      <c r="J1680" s="38"/>
    </row>
    <row r="1681" spans="1:10" x14ac:dyDescent="0.2">
      <c r="A1681" s="37">
        <v>0</v>
      </c>
      <c r="B1681" s="38">
        <v>25</v>
      </c>
      <c r="C1681" s="37">
        <f t="shared" si="26"/>
        <v>2.3022837614281105E-7</v>
      </c>
      <c r="D1681" s="38" t="s">
        <v>516</v>
      </c>
      <c r="E1681" s="38" t="s">
        <v>2193</v>
      </c>
      <c r="J1681" s="38"/>
    </row>
    <row r="1682" spans="1:10" x14ac:dyDescent="0.2">
      <c r="A1682" s="37">
        <v>0</v>
      </c>
      <c r="B1682" s="38">
        <v>23</v>
      </c>
      <c r="C1682" s="37">
        <f t="shared" si="26"/>
        <v>2.1181010605138618E-7</v>
      </c>
      <c r="D1682" s="38" t="s">
        <v>516</v>
      </c>
      <c r="E1682" s="38" t="s">
        <v>2194</v>
      </c>
      <c r="J1682" s="38"/>
    </row>
    <row r="1683" spans="1:10" x14ac:dyDescent="0.2">
      <c r="A1683" s="37">
        <v>0</v>
      </c>
      <c r="B1683" s="38">
        <v>20</v>
      </c>
      <c r="C1683" s="37">
        <f t="shared" si="26"/>
        <v>1.8418270091424885E-7</v>
      </c>
      <c r="D1683" s="38" t="s">
        <v>516</v>
      </c>
      <c r="E1683" s="38" t="s">
        <v>2195</v>
      </c>
      <c r="J1683" s="38"/>
    </row>
    <row r="1684" spans="1:10" x14ac:dyDescent="0.2">
      <c r="A1684" s="37">
        <v>0</v>
      </c>
      <c r="B1684" s="38">
        <v>20</v>
      </c>
      <c r="C1684" s="37">
        <f t="shared" si="26"/>
        <v>1.8418270091424885E-7</v>
      </c>
      <c r="D1684" s="38" t="s">
        <v>516</v>
      </c>
      <c r="E1684" s="38" t="s">
        <v>2196</v>
      </c>
      <c r="J1684" s="38"/>
    </row>
    <row r="1685" spans="1:10" x14ac:dyDescent="0.2">
      <c r="A1685" s="37">
        <v>0</v>
      </c>
      <c r="B1685" s="38">
        <v>16</v>
      </c>
      <c r="C1685" s="37">
        <f t="shared" si="26"/>
        <v>1.4734616073139908E-7</v>
      </c>
      <c r="D1685" s="38" t="s">
        <v>516</v>
      </c>
      <c r="E1685" s="38" t="s">
        <v>2197</v>
      </c>
      <c r="J1685" s="38"/>
    </row>
    <row r="1686" spans="1:10" x14ac:dyDescent="0.2">
      <c r="A1686" s="37">
        <v>0</v>
      </c>
      <c r="B1686" s="38">
        <v>16</v>
      </c>
      <c r="C1686" s="37">
        <f t="shared" si="26"/>
        <v>1.4734616073139908E-7</v>
      </c>
      <c r="D1686" s="38" t="s">
        <v>516</v>
      </c>
      <c r="E1686" s="38" t="s">
        <v>2198</v>
      </c>
      <c r="J1686" s="38"/>
    </row>
    <row r="1687" spans="1:10" x14ac:dyDescent="0.2">
      <c r="A1687" s="37">
        <v>0</v>
      </c>
      <c r="B1687" s="38">
        <v>15</v>
      </c>
      <c r="C1687" s="37">
        <f t="shared" si="26"/>
        <v>1.3813702568568664E-7</v>
      </c>
      <c r="D1687" s="38" t="s">
        <v>516</v>
      </c>
      <c r="E1687" s="38" t="s">
        <v>2199</v>
      </c>
      <c r="J1687" s="38"/>
    </row>
    <row r="1688" spans="1:10" x14ac:dyDescent="0.2">
      <c r="A1688" s="37">
        <v>0</v>
      </c>
      <c r="B1688" s="38">
        <v>15</v>
      </c>
      <c r="C1688" s="37">
        <f t="shared" si="26"/>
        <v>1.3813702568568664E-7</v>
      </c>
      <c r="D1688" s="38" t="s">
        <v>516</v>
      </c>
      <c r="E1688" s="38" t="s">
        <v>2200</v>
      </c>
      <c r="J1688" s="38"/>
    </row>
    <row r="1689" spans="1:10" x14ac:dyDescent="0.2">
      <c r="A1689" s="37">
        <v>0</v>
      </c>
      <c r="B1689" s="38">
        <v>15</v>
      </c>
      <c r="C1689" s="37">
        <f t="shared" si="26"/>
        <v>1.3813702568568664E-7</v>
      </c>
      <c r="D1689" s="38" t="s">
        <v>516</v>
      </c>
      <c r="E1689" s="38" t="s">
        <v>2201</v>
      </c>
      <c r="J1689" s="38"/>
    </row>
    <row r="1690" spans="1:10" x14ac:dyDescent="0.2">
      <c r="A1690" s="37">
        <v>0</v>
      </c>
      <c r="B1690" s="38">
        <v>14</v>
      </c>
      <c r="C1690" s="37">
        <f t="shared" si="26"/>
        <v>1.2892789063997421E-7</v>
      </c>
      <c r="D1690" s="38" t="s">
        <v>516</v>
      </c>
      <c r="E1690" s="38" t="s">
        <v>2202</v>
      </c>
      <c r="J1690" s="38"/>
    </row>
    <row r="1691" spans="1:10" x14ac:dyDescent="0.2">
      <c r="A1691" s="37">
        <v>0</v>
      </c>
      <c r="B1691" s="38">
        <v>12</v>
      </c>
      <c r="C1691" s="37">
        <f t="shared" si="26"/>
        <v>1.1050962054854931E-7</v>
      </c>
      <c r="D1691" s="38" t="s">
        <v>516</v>
      </c>
      <c r="E1691" s="38" t="s">
        <v>2203</v>
      </c>
      <c r="J1691" s="38"/>
    </row>
    <row r="1692" spans="1:10" x14ac:dyDescent="0.2">
      <c r="A1692" s="37">
        <v>0</v>
      </c>
      <c r="B1692" s="38">
        <v>9</v>
      </c>
      <c r="C1692" s="37">
        <f t="shared" si="26"/>
        <v>8.2882215411411989E-8</v>
      </c>
      <c r="D1692" s="38" t="s">
        <v>516</v>
      </c>
      <c r="E1692" s="38" t="s">
        <v>2204</v>
      </c>
      <c r="J1692" s="38"/>
    </row>
    <row r="1693" spans="1:10" x14ac:dyDescent="0.2">
      <c r="A1693" s="37">
        <v>0</v>
      </c>
      <c r="B1693" s="38">
        <v>9</v>
      </c>
      <c r="C1693" s="37">
        <f t="shared" si="26"/>
        <v>8.2882215411411989E-8</v>
      </c>
      <c r="D1693" s="38" t="s">
        <v>516</v>
      </c>
      <c r="E1693" s="38" t="s">
        <v>2205</v>
      </c>
      <c r="J1693" s="38"/>
    </row>
    <row r="1694" spans="1:10" x14ac:dyDescent="0.2">
      <c r="A1694" s="37">
        <v>0</v>
      </c>
      <c r="B1694" s="38">
        <v>8</v>
      </c>
      <c r="C1694" s="37">
        <f t="shared" si="26"/>
        <v>7.367308036569954E-8</v>
      </c>
      <c r="D1694" s="38" t="s">
        <v>516</v>
      </c>
      <c r="E1694" s="38" t="s">
        <v>2206</v>
      </c>
      <c r="J1694" s="38"/>
    </row>
    <row r="1695" spans="1:10" x14ac:dyDescent="0.2">
      <c r="A1695" s="37">
        <v>0</v>
      </c>
      <c r="B1695" s="38">
        <v>8</v>
      </c>
      <c r="C1695" s="37">
        <f t="shared" si="26"/>
        <v>7.367308036569954E-8</v>
      </c>
      <c r="D1695" s="38" t="s">
        <v>516</v>
      </c>
      <c r="E1695" s="38" t="s">
        <v>2207</v>
      </c>
      <c r="J1695" s="38"/>
    </row>
    <row r="1696" spans="1:10" x14ac:dyDescent="0.2">
      <c r="A1696" s="37">
        <v>0</v>
      </c>
      <c r="B1696" s="38">
        <v>6</v>
      </c>
      <c r="C1696" s="37">
        <f t="shared" si="26"/>
        <v>5.5254810274274655E-8</v>
      </c>
      <c r="D1696" s="38" t="s">
        <v>516</v>
      </c>
      <c r="E1696" s="38" t="s">
        <v>2208</v>
      </c>
      <c r="J1696" s="38"/>
    </row>
    <row r="1697" spans="1:10" x14ac:dyDescent="0.2">
      <c r="A1697" s="37">
        <v>0</v>
      </c>
      <c r="B1697" s="38">
        <v>6</v>
      </c>
      <c r="C1697" s="37">
        <f t="shared" si="26"/>
        <v>5.5254810274274655E-8</v>
      </c>
      <c r="D1697" s="38" t="s">
        <v>516</v>
      </c>
      <c r="E1697" s="38" t="s">
        <v>2209</v>
      </c>
      <c r="J1697" s="38"/>
    </row>
    <row r="1698" spans="1:10" x14ac:dyDescent="0.2">
      <c r="A1698" s="37">
        <v>0</v>
      </c>
      <c r="B1698" s="38">
        <v>3</v>
      </c>
      <c r="C1698" s="37">
        <f t="shared" si="26"/>
        <v>2.7627405137137327E-8</v>
      </c>
      <c r="D1698" s="38" t="s">
        <v>516</v>
      </c>
      <c r="E1698" s="38" t="s">
        <v>2210</v>
      </c>
      <c r="J1698" s="38"/>
    </row>
    <row r="1699" spans="1:10" x14ac:dyDescent="0.2">
      <c r="A1699" s="37">
        <v>0</v>
      </c>
      <c r="B1699" s="38">
        <v>3</v>
      </c>
      <c r="C1699" s="37">
        <f t="shared" si="26"/>
        <v>2.7627405137137327E-8</v>
      </c>
      <c r="D1699" s="38" t="s">
        <v>516</v>
      </c>
      <c r="E1699" s="38" t="s">
        <v>2211</v>
      </c>
      <c r="J1699" s="38"/>
    </row>
    <row r="1700" spans="1:10" x14ac:dyDescent="0.2">
      <c r="A1700" s="37">
        <v>0</v>
      </c>
      <c r="B1700" s="38">
        <v>3</v>
      </c>
      <c r="C1700" s="37">
        <f t="shared" si="26"/>
        <v>2.7627405137137327E-8</v>
      </c>
      <c r="D1700" s="38" t="s">
        <v>516</v>
      </c>
      <c r="E1700" s="38" t="s">
        <v>2212</v>
      </c>
      <c r="J1700" s="38"/>
    </row>
    <row r="1701" spans="1:10" x14ac:dyDescent="0.2">
      <c r="A1701" s="37">
        <v>0</v>
      </c>
      <c r="B1701" s="38">
        <v>2</v>
      </c>
      <c r="C1701" s="37">
        <f t="shared" si="26"/>
        <v>1.8418270091424885E-8</v>
      </c>
      <c r="D1701" s="38" t="s">
        <v>516</v>
      </c>
      <c r="E1701" s="38" t="s">
        <v>2213</v>
      </c>
      <c r="J1701" s="38"/>
    </row>
    <row r="1702" spans="1:10" x14ac:dyDescent="0.2">
      <c r="A1702" s="37">
        <v>0</v>
      </c>
      <c r="B1702" s="38">
        <v>2</v>
      </c>
      <c r="C1702" s="37">
        <f t="shared" si="26"/>
        <v>1.8418270091424885E-8</v>
      </c>
      <c r="D1702" s="38" t="s">
        <v>516</v>
      </c>
      <c r="E1702" s="38" t="s">
        <v>2214</v>
      </c>
      <c r="J1702" s="38"/>
    </row>
    <row r="1703" spans="1:10" x14ac:dyDescent="0.2">
      <c r="A1703" s="37">
        <v>0</v>
      </c>
      <c r="B1703" s="38">
        <v>2</v>
      </c>
      <c r="C1703" s="37">
        <f t="shared" si="26"/>
        <v>1.8418270091424885E-8</v>
      </c>
      <c r="D1703" s="38" t="s">
        <v>516</v>
      </c>
      <c r="E1703" s="38" t="s">
        <v>2215</v>
      </c>
      <c r="J1703" s="38"/>
    </row>
    <row r="1704" spans="1:10" x14ac:dyDescent="0.2">
      <c r="A1704" s="37">
        <v>0</v>
      </c>
      <c r="B1704" s="38">
        <v>1</v>
      </c>
      <c r="C1704" s="37">
        <f t="shared" si="26"/>
        <v>9.2091350457124424E-9</v>
      </c>
      <c r="D1704" s="38" t="s">
        <v>516</v>
      </c>
      <c r="E1704" s="38" t="s">
        <v>2216</v>
      </c>
      <c r="J1704" s="38"/>
    </row>
    <row r="1705" spans="1:10" x14ac:dyDescent="0.2">
      <c r="A1705" s="37">
        <v>0</v>
      </c>
      <c r="B1705" s="38">
        <v>8594</v>
      </c>
      <c r="C1705" s="37">
        <f t="shared" si="26"/>
        <v>7.914330658285273E-5</v>
      </c>
      <c r="D1705" s="38" t="s">
        <v>535</v>
      </c>
      <c r="E1705" s="38" t="s">
        <v>2217</v>
      </c>
      <c r="J1705" s="38"/>
    </row>
    <row r="1706" spans="1:10" x14ac:dyDescent="0.2">
      <c r="A1706" s="37">
        <v>0</v>
      </c>
      <c r="B1706" s="38">
        <v>2889</v>
      </c>
      <c r="C1706" s="37">
        <f t="shared" si="26"/>
        <v>2.6605191147063245E-5</v>
      </c>
      <c r="D1706" s="38" t="s">
        <v>516</v>
      </c>
      <c r="E1706" s="38" t="s">
        <v>2218</v>
      </c>
      <c r="J1706" s="38"/>
    </row>
    <row r="1707" spans="1:10" x14ac:dyDescent="0.2">
      <c r="A1707" s="37">
        <v>0</v>
      </c>
      <c r="B1707" s="38">
        <v>1390</v>
      </c>
      <c r="C1707" s="37">
        <f t="shared" si="26"/>
        <v>1.2800697713540295E-5</v>
      </c>
      <c r="D1707" s="38" t="s">
        <v>516</v>
      </c>
      <c r="E1707" s="38" t="s">
        <v>2219</v>
      </c>
      <c r="J1707" s="38"/>
    </row>
    <row r="1708" spans="1:10" x14ac:dyDescent="0.2">
      <c r="A1708" s="37">
        <v>0</v>
      </c>
      <c r="B1708" s="38">
        <v>1167</v>
      </c>
      <c r="C1708" s="37">
        <f t="shared" si="26"/>
        <v>1.074706059834642E-5</v>
      </c>
      <c r="D1708" s="38" t="s">
        <v>516</v>
      </c>
      <c r="E1708" s="38" t="s">
        <v>2220</v>
      </c>
      <c r="J1708" s="38"/>
    </row>
    <row r="1709" spans="1:10" x14ac:dyDescent="0.2">
      <c r="A1709" s="37">
        <v>0</v>
      </c>
      <c r="B1709" s="38">
        <v>934</v>
      </c>
      <c r="C1709" s="37">
        <f t="shared" si="26"/>
        <v>8.6013321326954219E-6</v>
      </c>
      <c r="D1709" s="38" t="s">
        <v>516</v>
      </c>
      <c r="E1709" s="38" t="s">
        <v>2221</v>
      </c>
      <c r="J1709" s="38"/>
    </row>
    <row r="1710" spans="1:10" x14ac:dyDescent="0.2">
      <c r="A1710" s="37">
        <v>0</v>
      </c>
      <c r="B1710" s="38">
        <v>216</v>
      </c>
      <c r="C1710" s="37">
        <f t="shared" si="26"/>
        <v>1.9891731698738876E-6</v>
      </c>
      <c r="D1710" s="38" t="s">
        <v>0</v>
      </c>
      <c r="E1710" s="38" t="s">
        <v>2222</v>
      </c>
      <c r="J1710" s="38"/>
    </row>
    <row r="1711" spans="1:10" x14ac:dyDescent="0.2">
      <c r="A1711" s="37">
        <v>0</v>
      </c>
      <c r="B1711" s="38">
        <v>51</v>
      </c>
      <c r="C1711" s="37">
        <f t="shared" si="26"/>
        <v>4.6966588733133457E-7</v>
      </c>
      <c r="D1711" s="38" t="s">
        <v>0</v>
      </c>
      <c r="E1711" s="38" t="s">
        <v>2223</v>
      </c>
      <c r="J1711" s="38"/>
    </row>
    <row r="1712" spans="1:10" x14ac:dyDescent="0.2">
      <c r="A1712" s="37">
        <v>0</v>
      </c>
      <c r="B1712" s="38">
        <v>39</v>
      </c>
      <c r="C1712" s="37">
        <f t="shared" si="26"/>
        <v>3.5915626678278529E-7</v>
      </c>
      <c r="D1712" s="38" t="s">
        <v>0</v>
      </c>
      <c r="E1712" s="38" t="s">
        <v>2224</v>
      </c>
      <c r="J1712" s="38"/>
    </row>
    <row r="1713" spans="1:10" x14ac:dyDescent="0.2">
      <c r="A1713" s="37">
        <v>0</v>
      </c>
      <c r="B1713" s="38">
        <v>26</v>
      </c>
      <c r="C1713" s="37">
        <f t="shared" si="26"/>
        <v>2.3943751118852349E-7</v>
      </c>
      <c r="D1713" s="38" t="s">
        <v>0</v>
      </c>
      <c r="E1713" s="38" t="s">
        <v>2225</v>
      </c>
      <c r="J1713" s="38"/>
    </row>
    <row r="1714" spans="1:10" x14ac:dyDescent="0.2">
      <c r="A1714" s="37">
        <v>0</v>
      </c>
      <c r="B1714" s="38">
        <v>8</v>
      </c>
      <c r="C1714" s="37">
        <f t="shared" si="26"/>
        <v>7.367308036569954E-8</v>
      </c>
      <c r="D1714" s="38" t="s">
        <v>0</v>
      </c>
      <c r="E1714" s="38" t="s">
        <v>2226</v>
      </c>
      <c r="J1714" s="38"/>
    </row>
    <row r="1715" spans="1:10" x14ac:dyDescent="0.2">
      <c r="A1715" s="37">
        <v>0</v>
      </c>
      <c r="B1715" s="38">
        <v>7</v>
      </c>
      <c r="C1715" s="37">
        <f t="shared" si="26"/>
        <v>6.4463945319987104E-8</v>
      </c>
      <c r="D1715" s="38" t="s">
        <v>0</v>
      </c>
      <c r="E1715" s="38" t="s">
        <v>2227</v>
      </c>
      <c r="J1715" s="38"/>
    </row>
    <row r="1716" spans="1:10" x14ac:dyDescent="0.2">
      <c r="A1716" s="37">
        <v>0</v>
      </c>
      <c r="B1716" s="38">
        <v>6</v>
      </c>
      <c r="C1716" s="37">
        <f t="shared" si="26"/>
        <v>5.5254810274274655E-8</v>
      </c>
      <c r="D1716" s="38" t="s">
        <v>0</v>
      </c>
      <c r="E1716" s="38" t="s">
        <v>2228</v>
      </c>
      <c r="J1716" s="38"/>
    </row>
    <row r="1717" spans="1:10" x14ac:dyDescent="0.2">
      <c r="A1717" s="37">
        <v>0</v>
      </c>
      <c r="B1717" s="38">
        <v>881</v>
      </c>
      <c r="C1717" s="37">
        <f t="shared" si="26"/>
        <v>8.1132479752726622E-6</v>
      </c>
      <c r="D1717" s="38" t="s">
        <v>516</v>
      </c>
      <c r="E1717" s="38" t="s">
        <v>2229</v>
      </c>
      <c r="J1717" s="38"/>
    </row>
    <row r="1718" spans="1:10" x14ac:dyDescent="0.2">
      <c r="A1718" s="37">
        <v>0</v>
      </c>
      <c r="B1718" s="38">
        <v>279</v>
      </c>
      <c r="C1718" s="37">
        <f t="shared" si="26"/>
        <v>2.5693486777537716E-6</v>
      </c>
      <c r="D1718" s="38" t="s">
        <v>516</v>
      </c>
      <c r="E1718" s="38" t="s">
        <v>2230</v>
      </c>
      <c r="J1718" s="38"/>
    </row>
    <row r="1719" spans="1:10" x14ac:dyDescent="0.2">
      <c r="A1719" s="37">
        <v>0</v>
      </c>
      <c r="B1719" s="38">
        <v>258</v>
      </c>
      <c r="C1719" s="37">
        <f t="shared" si="26"/>
        <v>2.3759568417938103E-6</v>
      </c>
      <c r="D1719" s="38" t="s">
        <v>516</v>
      </c>
      <c r="E1719" s="38" t="s">
        <v>2231</v>
      </c>
      <c r="J1719" s="38"/>
    </row>
    <row r="1720" spans="1:10" x14ac:dyDescent="0.2">
      <c r="A1720" s="37">
        <v>0</v>
      </c>
      <c r="B1720" s="38">
        <v>138</v>
      </c>
      <c r="C1720" s="37">
        <f t="shared" si="26"/>
        <v>1.2708606363083172E-6</v>
      </c>
      <c r="D1720" s="38" t="s">
        <v>516</v>
      </c>
      <c r="E1720" s="38" t="s">
        <v>2232</v>
      </c>
      <c r="J1720" s="38"/>
    </row>
    <row r="1721" spans="1:10" x14ac:dyDescent="0.2">
      <c r="A1721" s="37">
        <v>0</v>
      </c>
      <c r="B1721" s="38">
        <v>37</v>
      </c>
      <c r="C1721" s="37">
        <f t="shared" si="26"/>
        <v>3.4073799669136036E-7</v>
      </c>
      <c r="D1721" s="38" t="s">
        <v>0</v>
      </c>
      <c r="E1721" s="38" t="s">
        <v>2233</v>
      </c>
      <c r="J1721" s="38"/>
    </row>
    <row r="1722" spans="1:10" x14ac:dyDescent="0.2">
      <c r="A1722" s="37">
        <v>0</v>
      </c>
      <c r="B1722" s="38">
        <v>136</v>
      </c>
      <c r="C1722" s="37">
        <f t="shared" si="26"/>
        <v>1.2524423662168921E-6</v>
      </c>
      <c r="D1722" s="38" t="s">
        <v>516</v>
      </c>
      <c r="E1722" s="38" t="s">
        <v>2234</v>
      </c>
      <c r="J1722" s="38"/>
    </row>
    <row r="1723" spans="1:10" x14ac:dyDescent="0.2">
      <c r="A1723" s="37">
        <v>0</v>
      </c>
      <c r="B1723" s="38">
        <v>7</v>
      </c>
      <c r="C1723" s="37">
        <f t="shared" si="26"/>
        <v>6.4463945319987104E-8</v>
      </c>
      <c r="D1723" s="38" t="s">
        <v>0</v>
      </c>
      <c r="E1723" s="38" t="s">
        <v>2235</v>
      </c>
      <c r="J1723" s="38"/>
    </row>
    <row r="1724" spans="1:10" x14ac:dyDescent="0.2">
      <c r="A1724" s="37">
        <v>0</v>
      </c>
      <c r="B1724" s="38">
        <v>6</v>
      </c>
      <c r="C1724" s="37">
        <f t="shared" si="26"/>
        <v>5.5254810274274655E-8</v>
      </c>
      <c r="D1724" s="38" t="s">
        <v>0</v>
      </c>
      <c r="E1724" s="38" t="s">
        <v>2236</v>
      </c>
      <c r="J1724" s="38"/>
    </row>
    <row r="1725" spans="1:10" x14ac:dyDescent="0.2">
      <c r="A1725" s="37">
        <v>0</v>
      </c>
      <c r="B1725" s="38">
        <v>59</v>
      </c>
      <c r="C1725" s="37">
        <f t="shared" si="26"/>
        <v>5.4333896769703416E-7</v>
      </c>
      <c r="D1725" s="38" t="s">
        <v>516</v>
      </c>
      <c r="E1725" s="38" t="s">
        <v>2237</v>
      </c>
      <c r="J1725" s="38"/>
    </row>
    <row r="1726" spans="1:10" x14ac:dyDescent="0.2">
      <c r="A1726" s="37">
        <v>0</v>
      </c>
      <c r="B1726" s="38">
        <v>46</v>
      </c>
      <c r="C1726" s="37">
        <f t="shared" si="26"/>
        <v>4.2362021210277237E-7</v>
      </c>
      <c r="D1726" s="38" t="s">
        <v>516</v>
      </c>
      <c r="E1726" s="38" t="s">
        <v>2238</v>
      </c>
      <c r="J1726" s="38"/>
    </row>
    <row r="1727" spans="1:10" x14ac:dyDescent="0.2">
      <c r="A1727" s="37">
        <v>0</v>
      </c>
      <c r="B1727" s="38">
        <v>31</v>
      </c>
      <c r="C1727" s="37">
        <f t="shared" si="26"/>
        <v>2.8548318641708575E-7</v>
      </c>
      <c r="D1727" s="38" t="s">
        <v>516</v>
      </c>
      <c r="E1727" s="38" t="s">
        <v>2239</v>
      </c>
      <c r="J1727" s="38"/>
    </row>
    <row r="1728" spans="1:10" x14ac:dyDescent="0.2">
      <c r="A1728" s="37">
        <v>0</v>
      </c>
      <c r="B1728" s="38">
        <v>19</v>
      </c>
      <c r="C1728" s="37">
        <f t="shared" si="26"/>
        <v>1.7497356586853641E-7</v>
      </c>
      <c r="D1728" s="38" t="s">
        <v>516</v>
      </c>
      <c r="E1728" s="38" t="s">
        <v>2240</v>
      </c>
      <c r="J1728" s="38"/>
    </row>
    <row r="1729" spans="1:10" x14ac:dyDescent="0.2">
      <c r="A1729" s="37">
        <v>0</v>
      </c>
      <c r="B1729" s="38">
        <v>11</v>
      </c>
      <c r="C1729" s="37">
        <f t="shared" si="26"/>
        <v>1.0130048550283687E-7</v>
      </c>
      <c r="D1729" s="38" t="s">
        <v>516</v>
      </c>
      <c r="E1729" s="38" t="s">
        <v>2241</v>
      </c>
      <c r="J1729" s="38"/>
    </row>
    <row r="1730" spans="1:10" x14ac:dyDescent="0.2">
      <c r="A1730" s="37">
        <v>0</v>
      </c>
      <c r="B1730" s="38">
        <v>11</v>
      </c>
      <c r="C1730" s="37">
        <f t="shared" si="26"/>
        <v>1.0130048550283687E-7</v>
      </c>
      <c r="D1730" s="38" t="s">
        <v>516</v>
      </c>
      <c r="E1730" s="38" t="s">
        <v>2242</v>
      </c>
      <c r="J1730" s="38"/>
    </row>
    <row r="1731" spans="1:10" x14ac:dyDescent="0.2">
      <c r="A1731" s="37">
        <v>0</v>
      </c>
      <c r="B1731" s="38">
        <v>8</v>
      </c>
      <c r="C1731" s="37">
        <f t="shared" si="26"/>
        <v>7.367308036569954E-8</v>
      </c>
      <c r="D1731" s="38" t="s">
        <v>516</v>
      </c>
      <c r="E1731" s="38" t="s">
        <v>2243</v>
      </c>
      <c r="J1731" s="38"/>
    </row>
    <row r="1732" spans="1:10" x14ac:dyDescent="0.2">
      <c r="A1732" s="37">
        <v>0</v>
      </c>
      <c r="B1732" s="38">
        <v>6</v>
      </c>
      <c r="C1732" s="37">
        <f t="shared" si="26"/>
        <v>5.5254810274274655E-8</v>
      </c>
      <c r="D1732" s="38" t="s">
        <v>516</v>
      </c>
      <c r="E1732" s="38" t="s">
        <v>2244</v>
      </c>
      <c r="J1732" s="38"/>
    </row>
    <row r="1733" spans="1:10" x14ac:dyDescent="0.2">
      <c r="A1733" s="37">
        <v>0</v>
      </c>
      <c r="B1733" s="38">
        <v>3</v>
      </c>
      <c r="C1733" s="37">
        <f t="shared" si="26"/>
        <v>2.7627405137137327E-8</v>
      </c>
      <c r="D1733" s="38" t="s">
        <v>516</v>
      </c>
      <c r="E1733" s="38" t="s">
        <v>2245</v>
      </c>
      <c r="J1733" s="38"/>
    </row>
    <row r="1734" spans="1:10" x14ac:dyDescent="0.2">
      <c r="A1734" s="37">
        <v>0</v>
      </c>
      <c r="B1734" s="38">
        <v>4710</v>
      </c>
      <c r="C1734" s="37">
        <f t="shared" si="26"/>
        <v>4.3375026065305605E-5</v>
      </c>
      <c r="D1734" s="38" t="s">
        <v>535</v>
      </c>
      <c r="E1734" s="38" t="s">
        <v>2246</v>
      </c>
      <c r="J1734" s="38"/>
    </row>
    <row r="1735" spans="1:10" x14ac:dyDescent="0.2">
      <c r="A1735" s="37">
        <v>0</v>
      </c>
      <c r="B1735" s="38">
        <v>2504</v>
      </c>
      <c r="C1735" s="37">
        <f t="shared" si="26"/>
        <v>2.3059674154463957E-5</v>
      </c>
      <c r="D1735" s="38" t="s">
        <v>2153</v>
      </c>
      <c r="E1735" s="38" t="s">
        <v>2247</v>
      </c>
      <c r="J1735" s="38"/>
    </row>
    <row r="1736" spans="1:10" x14ac:dyDescent="0.2">
      <c r="A1736" s="37">
        <v>0</v>
      </c>
      <c r="B1736" s="38">
        <v>2504</v>
      </c>
      <c r="C1736" s="37">
        <f t="shared" si="26"/>
        <v>2.3059674154463957E-5</v>
      </c>
      <c r="D1736" s="38" t="s">
        <v>516</v>
      </c>
      <c r="E1736" s="38" t="s">
        <v>2248</v>
      </c>
      <c r="J1736" s="38"/>
    </row>
    <row r="1737" spans="1:10" x14ac:dyDescent="0.2">
      <c r="A1737" s="37">
        <v>0</v>
      </c>
      <c r="B1737" s="38">
        <v>1215</v>
      </c>
      <c r="C1737" s="37">
        <f t="shared" ref="C1737:C1800" si="27">B1737/$B$8</f>
        <v>1.1189099080540617E-5</v>
      </c>
      <c r="D1737" s="38" t="s">
        <v>0</v>
      </c>
      <c r="E1737" s="38" t="s">
        <v>2249</v>
      </c>
      <c r="J1737" s="38"/>
    </row>
    <row r="1738" spans="1:10" x14ac:dyDescent="0.2">
      <c r="A1738" s="37">
        <v>0</v>
      </c>
      <c r="B1738" s="38">
        <v>1213</v>
      </c>
      <c r="C1738" s="37">
        <f t="shared" si="27"/>
        <v>1.1170680810449193E-5</v>
      </c>
      <c r="D1738" s="38" t="s">
        <v>1</v>
      </c>
      <c r="E1738" s="38" t="s">
        <v>2250</v>
      </c>
      <c r="J1738" s="38"/>
    </row>
    <row r="1739" spans="1:10" x14ac:dyDescent="0.2">
      <c r="A1739" s="37">
        <v>0</v>
      </c>
      <c r="B1739" s="38">
        <v>2</v>
      </c>
      <c r="C1739" s="37">
        <f t="shared" si="27"/>
        <v>1.8418270091424885E-8</v>
      </c>
      <c r="D1739" s="38" t="s">
        <v>1</v>
      </c>
      <c r="E1739" s="38" t="s">
        <v>2251</v>
      </c>
      <c r="J1739" s="38"/>
    </row>
    <row r="1740" spans="1:10" x14ac:dyDescent="0.2">
      <c r="A1740" s="37">
        <v>0</v>
      </c>
      <c r="B1740" s="38">
        <v>752</v>
      </c>
      <c r="C1740" s="37">
        <f t="shared" si="27"/>
        <v>6.9252695543757573E-6</v>
      </c>
      <c r="D1740" s="38" t="s">
        <v>0</v>
      </c>
      <c r="E1740" s="38" t="s">
        <v>2252</v>
      </c>
      <c r="J1740" s="38"/>
    </row>
    <row r="1741" spans="1:10" x14ac:dyDescent="0.2">
      <c r="A1741" s="37">
        <v>0</v>
      </c>
      <c r="B1741" s="38">
        <v>212</v>
      </c>
      <c r="C1741" s="37">
        <f t="shared" si="27"/>
        <v>1.952336629691038E-6</v>
      </c>
      <c r="D1741" s="38" t="s">
        <v>0</v>
      </c>
      <c r="E1741" s="38" t="s">
        <v>2253</v>
      </c>
      <c r="J1741" s="38"/>
    </row>
    <row r="1742" spans="1:10" x14ac:dyDescent="0.2">
      <c r="A1742" s="37">
        <v>0</v>
      </c>
      <c r="B1742" s="38">
        <v>4</v>
      </c>
      <c r="C1742" s="37">
        <f t="shared" si="27"/>
        <v>3.683654018284977E-8</v>
      </c>
      <c r="D1742" s="38" t="s">
        <v>1</v>
      </c>
      <c r="E1742" s="38" t="s">
        <v>2254</v>
      </c>
      <c r="J1742" s="38"/>
    </row>
    <row r="1743" spans="1:10" x14ac:dyDescent="0.2">
      <c r="A1743" s="37">
        <v>0</v>
      </c>
      <c r="B1743" s="38">
        <v>2</v>
      </c>
      <c r="C1743" s="37">
        <f t="shared" si="27"/>
        <v>1.8418270091424885E-8</v>
      </c>
      <c r="D1743" s="38" t="s">
        <v>1</v>
      </c>
      <c r="E1743" s="38" t="s">
        <v>2255</v>
      </c>
      <c r="J1743" s="38"/>
    </row>
    <row r="1744" spans="1:10" x14ac:dyDescent="0.2">
      <c r="A1744" s="37">
        <v>0</v>
      </c>
      <c r="B1744" s="38">
        <v>52</v>
      </c>
      <c r="C1744" s="37">
        <f t="shared" si="27"/>
        <v>4.7887502237704698E-7</v>
      </c>
      <c r="D1744" s="38" t="s">
        <v>0</v>
      </c>
      <c r="E1744" s="38" t="s">
        <v>2256</v>
      </c>
      <c r="J1744" s="38"/>
    </row>
    <row r="1745" spans="1:10" x14ac:dyDescent="0.2">
      <c r="A1745" s="37">
        <v>0</v>
      </c>
      <c r="B1745" s="38">
        <v>52</v>
      </c>
      <c r="C1745" s="37">
        <f t="shared" si="27"/>
        <v>4.7887502237704698E-7</v>
      </c>
      <c r="D1745" s="38" t="s">
        <v>1</v>
      </c>
      <c r="E1745" s="38" t="s">
        <v>2257</v>
      </c>
      <c r="J1745" s="38"/>
    </row>
    <row r="1746" spans="1:10" x14ac:dyDescent="0.2">
      <c r="A1746" s="37">
        <v>0</v>
      </c>
      <c r="B1746" s="38">
        <v>52</v>
      </c>
      <c r="C1746" s="37">
        <f t="shared" si="27"/>
        <v>4.7887502237704698E-7</v>
      </c>
      <c r="D1746" s="38" t="s">
        <v>0</v>
      </c>
      <c r="E1746" s="38" t="s">
        <v>2258</v>
      </c>
      <c r="J1746" s="38"/>
    </row>
    <row r="1747" spans="1:10" x14ac:dyDescent="0.2">
      <c r="A1747" s="37">
        <v>0</v>
      </c>
      <c r="B1747" s="38">
        <v>7</v>
      </c>
      <c r="C1747" s="37">
        <f t="shared" si="27"/>
        <v>6.4463945319987104E-8</v>
      </c>
      <c r="D1747" s="38" t="s">
        <v>0</v>
      </c>
      <c r="E1747" s="38" t="s">
        <v>2259</v>
      </c>
      <c r="J1747" s="38"/>
    </row>
    <row r="1748" spans="1:10" x14ac:dyDescent="0.2">
      <c r="A1748" s="37">
        <v>0</v>
      </c>
      <c r="B1748" s="38">
        <v>5</v>
      </c>
      <c r="C1748" s="37">
        <f t="shared" si="27"/>
        <v>4.6045675228562212E-8</v>
      </c>
      <c r="D1748" s="38" t="s">
        <v>0</v>
      </c>
      <c r="E1748" s="38" t="s">
        <v>2260</v>
      </c>
      <c r="J1748" s="38"/>
    </row>
    <row r="1749" spans="1:10" x14ac:dyDescent="0.2">
      <c r="A1749" s="37">
        <v>0</v>
      </c>
      <c r="B1749" s="38">
        <v>1</v>
      </c>
      <c r="C1749" s="37">
        <f t="shared" si="27"/>
        <v>9.2091350457124424E-9</v>
      </c>
      <c r="D1749" s="38" t="s">
        <v>0</v>
      </c>
      <c r="E1749" s="38" t="s">
        <v>2261</v>
      </c>
      <c r="J1749" s="38"/>
    </row>
    <row r="1750" spans="1:10" x14ac:dyDescent="0.2">
      <c r="A1750" s="37">
        <v>0</v>
      </c>
      <c r="B1750" s="38">
        <v>995</v>
      </c>
      <c r="C1750" s="37">
        <f t="shared" si="27"/>
        <v>9.16308937048388E-6</v>
      </c>
      <c r="D1750" s="38" t="s">
        <v>2153</v>
      </c>
      <c r="E1750" s="38" t="s">
        <v>2262</v>
      </c>
      <c r="J1750" s="38"/>
    </row>
    <row r="1751" spans="1:10" x14ac:dyDescent="0.2">
      <c r="A1751" s="37">
        <v>0</v>
      </c>
      <c r="B1751" s="38">
        <v>990</v>
      </c>
      <c r="C1751" s="37">
        <f t="shared" si="27"/>
        <v>9.1170436952553177E-6</v>
      </c>
      <c r="D1751" s="38" t="s">
        <v>516</v>
      </c>
      <c r="E1751" s="38" t="s">
        <v>2263</v>
      </c>
      <c r="J1751" s="38"/>
    </row>
    <row r="1752" spans="1:10" x14ac:dyDescent="0.2">
      <c r="A1752" s="37">
        <v>0</v>
      </c>
      <c r="B1752" s="38">
        <v>989</v>
      </c>
      <c r="C1752" s="37">
        <f t="shared" si="27"/>
        <v>9.1078345602096062E-6</v>
      </c>
      <c r="D1752" s="38" t="s">
        <v>0</v>
      </c>
      <c r="E1752" s="38" t="s">
        <v>2264</v>
      </c>
      <c r="J1752" s="38"/>
    </row>
    <row r="1753" spans="1:10" x14ac:dyDescent="0.2">
      <c r="A1753" s="37">
        <v>0</v>
      </c>
      <c r="B1753" s="38">
        <v>1</v>
      </c>
      <c r="C1753" s="37">
        <f t="shared" si="27"/>
        <v>9.2091350457124424E-9</v>
      </c>
      <c r="D1753" s="38" t="s">
        <v>0</v>
      </c>
      <c r="E1753" s="38" t="s">
        <v>2265</v>
      </c>
      <c r="J1753" s="38"/>
    </row>
    <row r="1754" spans="1:10" x14ac:dyDescent="0.2">
      <c r="A1754" s="37">
        <v>0</v>
      </c>
      <c r="B1754" s="38">
        <v>4</v>
      </c>
      <c r="C1754" s="37">
        <f t="shared" si="27"/>
        <v>3.683654018284977E-8</v>
      </c>
      <c r="D1754" s="38" t="s">
        <v>516</v>
      </c>
      <c r="E1754" s="38" t="s">
        <v>2266</v>
      </c>
      <c r="J1754" s="38"/>
    </row>
    <row r="1755" spans="1:10" x14ac:dyDescent="0.2">
      <c r="A1755" s="37">
        <v>0</v>
      </c>
      <c r="B1755" s="38">
        <v>3</v>
      </c>
      <c r="C1755" s="37">
        <f t="shared" si="27"/>
        <v>2.7627405137137327E-8</v>
      </c>
      <c r="D1755" s="38" t="s">
        <v>0</v>
      </c>
      <c r="E1755" s="38" t="s">
        <v>2267</v>
      </c>
      <c r="J1755" s="38"/>
    </row>
    <row r="1756" spans="1:10" x14ac:dyDescent="0.2">
      <c r="A1756" s="37">
        <v>0</v>
      </c>
      <c r="B1756" s="38">
        <v>3</v>
      </c>
      <c r="C1756" s="37">
        <f t="shared" si="27"/>
        <v>2.7627405137137327E-8</v>
      </c>
      <c r="D1756" s="38" t="s">
        <v>1</v>
      </c>
      <c r="E1756" s="38" t="s">
        <v>2268</v>
      </c>
      <c r="J1756" s="38"/>
    </row>
    <row r="1757" spans="1:10" x14ac:dyDescent="0.2">
      <c r="A1757" s="37">
        <v>0</v>
      </c>
      <c r="B1757" s="38">
        <v>1</v>
      </c>
      <c r="C1757" s="37">
        <f t="shared" si="27"/>
        <v>9.2091350457124424E-9</v>
      </c>
      <c r="D1757" s="38" t="s">
        <v>0</v>
      </c>
      <c r="E1757" s="38" t="s">
        <v>2269</v>
      </c>
      <c r="J1757" s="38"/>
    </row>
    <row r="1758" spans="1:10" x14ac:dyDescent="0.2">
      <c r="A1758" s="37">
        <v>0</v>
      </c>
      <c r="B1758" s="38">
        <v>1</v>
      </c>
      <c r="C1758" s="37">
        <f t="shared" si="27"/>
        <v>9.2091350457124424E-9</v>
      </c>
      <c r="D1758" s="38" t="s">
        <v>1</v>
      </c>
      <c r="E1758" s="38" t="s">
        <v>2270</v>
      </c>
      <c r="J1758" s="38"/>
    </row>
    <row r="1759" spans="1:10" x14ac:dyDescent="0.2">
      <c r="A1759" s="37">
        <v>0</v>
      </c>
      <c r="B1759" s="38">
        <v>188</v>
      </c>
      <c r="C1759" s="37">
        <f t="shared" si="27"/>
        <v>1.7313173885939393E-6</v>
      </c>
      <c r="D1759" s="38" t="s">
        <v>516</v>
      </c>
      <c r="E1759" s="38" t="s">
        <v>2271</v>
      </c>
      <c r="J1759" s="38"/>
    </row>
    <row r="1760" spans="1:10" x14ac:dyDescent="0.2">
      <c r="A1760" s="37">
        <v>0</v>
      </c>
      <c r="B1760" s="38">
        <v>30</v>
      </c>
      <c r="C1760" s="37">
        <f t="shared" si="27"/>
        <v>2.7627405137137329E-7</v>
      </c>
      <c r="D1760" s="38" t="s">
        <v>0</v>
      </c>
      <c r="E1760" s="38" t="s">
        <v>2272</v>
      </c>
      <c r="J1760" s="38"/>
    </row>
    <row r="1761" spans="1:10" x14ac:dyDescent="0.2">
      <c r="A1761" s="37">
        <v>0</v>
      </c>
      <c r="B1761" s="38">
        <v>23</v>
      </c>
      <c r="C1761" s="37">
        <f t="shared" si="27"/>
        <v>2.1181010605138618E-7</v>
      </c>
      <c r="D1761" s="38" t="s">
        <v>1</v>
      </c>
      <c r="E1761" s="38" t="s">
        <v>2273</v>
      </c>
      <c r="J1761" s="38"/>
    </row>
    <row r="1762" spans="1:10" x14ac:dyDescent="0.2">
      <c r="A1762" s="37">
        <v>0</v>
      </c>
      <c r="B1762" s="38">
        <v>134</v>
      </c>
      <c r="C1762" s="37">
        <f t="shared" si="27"/>
        <v>1.2340240961254673E-6</v>
      </c>
      <c r="D1762" s="38" t="s">
        <v>516</v>
      </c>
      <c r="E1762" s="38" t="s">
        <v>2274</v>
      </c>
      <c r="J1762" s="38"/>
    </row>
    <row r="1763" spans="1:10" x14ac:dyDescent="0.2">
      <c r="A1763" s="37">
        <v>0</v>
      </c>
      <c r="B1763" s="38">
        <v>110</v>
      </c>
      <c r="C1763" s="37">
        <f t="shared" si="27"/>
        <v>1.0130048550283686E-6</v>
      </c>
      <c r="D1763" s="38" t="s">
        <v>516</v>
      </c>
      <c r="E1763" s="38" t="s">
        <v>2275</v>
      </c>
      <c r="J1763" s="38"/>
    </row>
    <row r="1764" spans="1:10" x14ac:dyDescent="0.2">
      <c r="A1764" s="37">
        <v>0</v>
      </c>
      <c r="B1764" s="38">
        <v>52</v>
      </c>
      <c r="C1764" s="37">
        <f t="shared" si="27"/>
        <v>4.7887502237704698E-7</v>
      </c>
      <c r="D1764" s="38" t="s">
        <v>516</v>
      </c>
      <c r="E1764" s="38" t="s">
        <v>2276</v>
      </c>
      <c r="J1764" s="38"/>
    </row>
    <row r="1765" spans="1:10" x14ac:dyDescent="0.2">
      <c r="A1765" s="37">
        <v>0</v>
      </c>
      <c r="B1765" s="38">
        <v>52</v>
      </c>
      <c r="C1765" s="37">
        <f t="shared" si="27"/>
        <v>4.7887502237704698E-7</v>
      </c>
      <c r="D1765" s="38" t="s">
        <v>0</v>
      </c>
      <c r="E1765" s="38" t="s">
        <v>2277</v>
      </c>
      <c r="J1765" s="38"/>
    </row>
    <row r="1766" spans="1:10" x14ac:dyDescent="0.2">
      <c r="A1766" s="37">
        <v>0</v>
      </c>
      <c r="B1766" s="38">
        <v>2</v>
      </c>
      <c r="C1766" s="37">
        <f t="shared" si="27"/>
        <v>1.8418270091424885E-8</v>
      </c>
      <c r="D1766" s="38" t="s">
        <v>516</v>
      </c>
      <c r="E1766" s="38" t="s">
        <v>2278</v>
      </c>
      <c r="J1766" s="38"/>
    </row>
    <row r="1767" spans="1:10" x14ac:dyDescent="0.2">
      <c r="A1767" s="37">
        <v>0</v>
      </c>
      <c r="B1767" s="38">
        <v>4414</v>
      </c>
      <c r="C1767" s="37">
        <f t="shared" si="27"/>
        <v>4.0649122091774723E-5</v>
      </c>
      <c r="D1767" s="38" t="s">
        <v>535</v>
      </c>
      <c r="E1767" s="38" t="s">
        <v>2279</v>
      </c>
      <c r="J1767" s="38"/>
    </row>
    <row r="1768" spans="1:10" x14ac:dyDescent="0.2">
      <c r="A1768" s="37">
        <v>0</v>
      </c>
      <c r="B1768" s="38">
        <v>3915</v>
      </c>
      <c r="C1768" s="37">
        <f t="shared" si="27"/>
        <v>3.6053763703964213E-5</v>
      </c>
      <c r="D1768" s="38" t="s">
        <v>516</v>
      </c>
      <c r="E1768" s="38" t="s">
        <v>2280</v>
      </c>
      <c r="J1768" s="38"/>
    </row>
    <row r="1769" spans="1:10" x14ac:dyDescent="0.2">
      <c r="A1769" s="37">
        <v>0</v>
      </c>
      <c r="B1769" s="38">
        <v>240</v>
      </c>
      <c r="C1769" s="37">
        <f t="shared" si="27"/>
        <v>2.2101924109709863E-6</v>
      </c>
      <c r="D1769" s="38" t="s">
        <v>0</v>
      </c>
      <c r="E1769" s="38" t="s">
        <v>2281</v>
      </c>
      <c r="J1769" s="38"/>
    </row>
    <row r="1770" spans="1:10" x14ac:dyDescent="0.2">
      <c r="A1770" s="37">
        <v>0</v>
      </c>
      <c r="B1770" s="38">
        <v>82</v>
      </c>
      <c r="C1770" s="37">
        <f t="shared" si="27"/>
        <v>7.5514907374842032E-7</v>
      </c>
      <c r="D1770" s="38" t="s">
        <v>0</v>
      </c>
      <c r="E1770" s="38" t="s">
        <v>2282</v>
      </c>
      <c r="J1770" s="38"/>
    </row>
    <row r="1771" spans="1:10" x14ac:dyDescent="0.2">
      <c r="A1771" s="37">
        <v>0</v>
      </c>
      <c r="B1771" s="38">
        <v>74</v>
      </c>
      <c r="C1771" s="37">
        <f t="shared" si="27"/>
        <v>6.8147599338272073E-7</v>
      </c>
      <c r="D1771" s="38" t="s">
        <v>0</v>
      </c>
      <c r="E1771" s="38" t="s">
        <v>2283</v>
      </c>
      <c r="J1771" s="38"/>
    </row>
    <row r="1772" spans="1:10" x14ac:dyDescent="0.2">
      <c r="A1772" s="37">
        <v>0</v>
      </c>
      <c r="B1772" s="38">
        <v>57</v>
      </c>
      <c r="C1772" s="37">
        <f t="shared" si="27"/>
        <v>5.2492069760560924E-7</v>
      </c>
      <c r="D1772" s="38" t="s">
        <v>0</v>
      </c>
      <c r="E1772" s="38" t="s">
        <v>2284</v>
      </c>
      <c r="J1772" s="38"/>
    </row>
    <row r="1773" spans="1:10" x14ac:dyDescent="0.2">
      <c r="A1773" s="37">
        <v>0</v>
      </c>
      <c r="B1773" s="38">
        <v>15</v>
      </c>
      <c r="C1773" s="37">
        <f t="shared" si="27"/>
        <v>1.3813702568568664E-7</v>
      </c>
      <c r="D1773" s="38" t="s">
        <v>0</v>
      </c>
      <c r="E1773" s="38" t="s">
        <v>2285</v>
      </c>
      <c r="J1773" s="38"/>
    </row>
    <row r="1774" spans="1:10" x14ac:dyDescent="0.2">
      <c r="A1774" s="37">
        <v>0</v>
      </c>
      <c r="B1774" s="38">
        <v>14</v>
      </c>
      <c r="C1774" s="37">
        <f t="shared" si="27"/>
        <v>1.2892789063997421E-7</v>
      </c>
      <c r="D1774" s="38" t="s">
        <v>0</v>
      </c>
      <c r="E1774" s="38" t="s">
        <v>2286</v>
      </c>
      <c r="J1774" s="38"/>
    </row>
    <row r="1775" spans="1:10" x14ac:dyDescent="0.2">
      <c r="A1775" s="37">
        <v>0</v>
      </c>
      <c r="B1775" s="38">
        <v>5</v>
      </c>
      <c r="C1775" s="37">
        <f t="shared" si="27"/>
        <v>4.6045675228562212E-8</v>
      </c>
      <c r="D1775" s="38" t="s">
        <v>0</v>
      </c>
      <c r="E1775" s="38" t="s">
        <v>2287</v>
      </c>
      <c r="J1775" s="38"/>
    </row>
    <row r="1776" spans="1:10" x14ac:dyDescent="0.2">
      <c r="A1776" s="37">
        <v>0</v>
      </c>
      <c r="B1776" s="38">
        <v>4</v>
      </c>
      <c r="C1776" s="37">
        <f t="shared" si="27"/>
        <v>3.683654018284977E-8</v>
      </c>
      <c r="D1776" s="38" t="s">
        <v>0</v>
      </c>
      <c r="E1776" s="38" t="s">
        <v>2288</v>
      </c>
      <c r="J1776" s="38"/>
    </row>
    <row r="1777" spans="1:10" x14ac:dyDescent="0.2">
      <c r="A1777" s="37">
        <v>0</v>
      </c>
      <c r="B1777" s="38">
        <v>3</v>
      </c>
      <c r="C1777" s="37">
        <f t="shared" si="27"/>
        <v>2.7627405137137327E-8</v>
      </c>
      <c r="D1777" s="38" t="s">
        <v>0</v>
      </c>
      <c r="E1777" s="38" t="s">
        <v>2289</v>
      </c>
      <c r="J1777" s="38"/>
    </row>
    <row r="1778" spans="1:10" x14ac:dyDescent="0.2">
      <c r="A1778" s="37">
        <v>0</v>
      </c>
      <c r="B1778" s="38">
        <v>1</v>
      </c>
      <c r="C1778" s="37">
        <f t="shared" si="27"/>
        <v>9.2091350457124424E-9</v>
      </c>
      <c r="D1778" s="38" t="s">
        <v>0</v>
      </c>
      <c r="E1778" s="38" t="s">
        <v>2290</v>
      </c>
      <c r="J1778" s="38"/>
    </row>
    <row r="1779" spans="1:10" x14ac:dyDescent="0.2">
      <c r="A1779" s="37">
        <v>0</v>
      </c>
      <c r="B1779" s="38">
        <v>1</v>
      </c>
      <c r="C1779" s="37">
        <f t="shared" si="27"/>
        <v>9.2091350457124424E-9</v>
      </c>
      <c r="D1779" s="38" t="s">
        <v>0</v>
      </c>
      <c r="E1779" s="38" t="s">
        <v>2291</v>
      </c>
      <c r="J1779" s="38"/>
    </row>
    <row r="1780" spans="1:10" x14ac:dyDescent="0.2">
      <c r="A1780" s="37">
        <v>0</v>
      </c>
      <c r="B1780" s="38">
        <v>117</v>
      </c>
      <c r="C1780" s="37">
        <f t="shared" si="27"/>
        <v>1.0774688003483558E-6</v>
      </c>
      <c r="D1780" s="38" t="s">
        <v>516</v>
      </c>
      <c r="E1780" s="38" t="s">
        <v>2292</v>
      </c>
      <c r="J1780" s="38"/>
    </row>
    <row r="1781" spans="1:10" x14ac:dyDescent="0.2">
      <c r="A1781" s="37">
        <v>0</v>
      </c>
      <c r="B1781" s="38">
        <v>116</v>
      </c>
      <c r="C1781" s="37">
        <f t="shared" si="27"/>
        <v>1.0682596653026433E-6</v>
      </c>
      <c r="D1781" s="38" t="s">
        <v>516</v>
      </c>
      <c r="E1781" s="38" t="s">
        <v>2293</v>
      </c>
      <c r="J1781" s="38"/>
    </row>
    <row r="1782" spans="1:10" x14ac:dyDescent="0.2">
      <c r="A1782" s="37">
        <v>0</v>
      </c>
      <c r="B1782" s="38">
        <v>89</v>
      </c>
      <c r="C1782" s="37">
        <f t="shared" si="27"/>
        <v>8.196130190684074E-7</v>
      </c>
      <c r="D1782" s="38" t="s">
        <v>516</v>
      </c>
      <c r="E1782" s="38" t="s">
        <v>2294</v>
      </c>
      <c r="J1782" s="38"/>
    </row>
    <row r="1783" spans="1:10" x14ac:dyDescent="0.2">
      <c r="A1783" s="37">
        <v>0</v>
      </c>
      <c r="B1783" s="38">
        <v>73</v>
      </c>
      <c r="C1783" s="37">
        <f t="shared" si="27"/>
        <v>6.7226685833700832E-7</v>
      </c>
      <c r="D1783" s="38" t="s">
        <v>0</v>
      </c>
      <c r="E1783" s="38" t="s">
        <v>2295</v>
      </c>
      <c r="J1783" s="38"/>
    </row>
    <row r="1784" spans="1:10" x14ac:dyDescent="0.2">
      <c r="A1784" s="37">
        <v>0</v>
      </c>
      <c r="B1784" s="38">
        <v>44</v>
      </c>
      <c r="C1784" s="37">
        <f t="shared" si="27"/>
        <v>4.0520194201134749E-7</v>
      </c>
      <c r="D1784" s="38" t="s">
        <v>516</v>
      </c>
      <c r="E1784" s="38" t="s">
        <v>2296</v>
      </c>
      <c r="J1784" s="38"/>
    </row>
    <row r="1785" spans="1:10" x14ac:dyDescent="0.2">
      <c r="A1785" s="37">
        <v>0</v>
      </c>
      <c r="B1785" s="38">
        <v>1957</v>
      </c>
      <c r="C1785" s="37">
        <f t="shared" si="27"/>
        <v>1.802227728445925E-5</v>
      </c>
      <c r="D1785" s="38" t="s">
        <v>535</v>
      </c>
      <c r="E1785" s="38" t="s">
        <v>2297</v>
      </c>
      <c r="J1785" s="38"/>
    </row>
    <row r="1786" spans="1:10" x14ac:dyDescent="0.2">
      <c r="A1786" s="37">
        <v>0</v>
      </c>
      <c r="B1786" s="38">
        <v>1901</v>
      </c>
      <c r="C1786" s="37">
        <f t="shared" si="27"/>
        <v>1.7506565721899354E-5</v>
      </c>
      <c r="D1786" s="38" t="s">
        <v>2153</v>
      </c>
      <c r="E1786" s="38" t="s">
        <v>2298</v>
      </c>
      <c r="J1786" s="38"/>
    </row>
    <row r="1787" spans="1:10" x14ac:dyDescent="0.2">
      <c r="A1787" s="37">
        <v>0</v>
      </c>
      <c r="B1787" s="38">
        <v>1901</v>
      </c>
      <c r="C1787" s="37">
        <f t="shared" si="27"/>
        <v>1.7506565721899354E-5</v>
      </c>
      <c r="D1787" s="38" t="s">
        <v>516</v>
      </c>
      <c r="E1787" s="38" t="s">
        <v>2299</v>
      </c>
      <c r="J1787" s="38"/>
    </row>
    <row r="1788" spans="1:10" x14ac:dyDescent="0.2">
      <c r="A1788" s="37">
        <v>0</v>
      </c>
      <c r="B1788" s="38">
        <v>177</v>
      </c>
      <c r="C1788" s="37">
        <f t="shared" si="27"/>
        <v>1.6300169030911023E-6</v>
      </c>
      <c r="D1788" s="38" t="s">
        <v>0</v>
      </c>
      <c r="E1788" s="38" t="s">
        <v>2300</v>
      </c>
      <c r="J1788" s="38"/>
    </row>
    <row r="1789" spans="1:10" x14ac:dyDescent="0.2">
      <c r="A1789" s="37">
        <v>0</v>
      </c>
      <c r="B1789" s="38">
        <v>58</v>
      </c>
      <c r="C1789" s="37">
        <f t="shared" si="27"/>
        <v>5.3412983265132165E-7</v>
      </c>
      <c r="D1789" s="38" t="s">
        <v>0</v>
      </c>
      <c r="E1789" s="38" t="s">
        <v>2301</v>
      </c>
      <c r="J1789" s="38"/>
    </row>
    <row r="1790" spans="1:10" x14ac:dyDescent="0.2">
      <c r="A1790" s="37">
        <v>0</v>
      </c>
      <c r="B1790" s="38">
        <v>29</v>
      </c>
      <c r="C1790" s="37">
        <f t="shared" si="27"/>
        <v>2.6706491632566082E-7</v>
      </c>
      <c r="D1790" s="38" t="s">
        <v>0</v>
      </c>
      <c r="E1790" s="38" t="s">
        <v>2302</v>
      </c>
      <c r="J1790" s="38"/>
    </row>
    <row r="1791" spans="1:10" x14ac:dyDescent="0.2">
      <c r="A1791" s="37">
        <v>0</v>
      </c>
      <c r="B1791" s="38">
        <v>2</v>
      </c>
      <c r="C1791" s="37">
        <f t="shared" si="27"/>
        <v>1.8418270091424885E-8</v>
      </c>
      <c r="D1791" s="38" t="s">
        <v>0</v>
      </c>
      <c r="E1791" s="38" t="s">
        <v>2303</v>
      </c>
      <c r="J1791" s="38"/>
    </row>
    <row r="1792" spans="1:10" x14ac:dyDescent="0.2">
      <c r="A1792" s="37">
        <v>0</v>
      </c>
      <c r="B1792" s="38">
        <v>1</v>
      </c>
      <c r="C1792" s="37">
        <f t="shared" si="27"/>
        <v>9.2091350457124424E-9</v>
      </c>
      <c r="D1792" s="38" t="s">
        <v>0</v>
      </c>
      <c r="E1792" s="38" t="s">
        <v>2304</v>
      </c>
      <c r="J1792" s="38"/>
    </row>
    <row r="1793" spans="1:10" x14ac:dyDescent="0.2">
      <c r="A1793" s="37">
        <v>0</v>
      </c>
      <c r="B1793" s="38">
        <v>27</v>
      </c>
      <c r="C1793" s="37">
        <f t="shared" si="27"/>
        <v>2.4864664623423595E-7</v>
      </c>
      <c r="D1793" s="38" t="s">
        <v>516</v>
      </c>
      <c r="E1793" s="38" t="s">
        <v>2305</v>
      </c>
      <c r="J1793" s="38"/>
    </row>
    <row r="1794" spans="1:10" x14ac:dyDescent="0.2">
      <c r="A1794" s="37">
        <v>0</v>
      </c>
      <c r="B1794" s="38">
        <v>27</v>
      </c>
      <c r="C1794" s="37">
        <f t="shared" si="27"/>
        <v>2.4864664623423595E-7</v>
      </c>
      <c r="D1794" s="38" t="s">
        <v>0</v>
      </c>
      <c r="E1794" s="38" t="s">
        <v>2306</v>
      </c>
      <c r="J1794" s="38"/>
    </row>
    <row r="1795" spans="1:10" x14ac:dyDescent="0.2">
      <c r="A1795" s="37">
        <v>0</v>
      </c>
      <c r="B1795" s="38">
        <v>15</v>
      </c>
      <c r="C1795" s="37">
        <f t="shared" si="27"/>
        <v>1.3813702568568664E-7</v>
      </c>
      <c r="D1795" s="38" t="s">
        <v>516</v>
      </c>
      <c r="E1795" s="38" t="s">
        <v>2307</v>
      </c>
      <c r="J1795" s="38"/>
    </row>
    <row r="1796" spans="1:10" x14ac:dyDescent="0.2">
      <c r="A1796" s="37">
        <v>0</v>
      </c>
      <c r="B1796" s="38">
        <v>1344</v>
      </c>
      <c r="C1796" s="37">
        <f t="shared" si="27"/>
        <v>1.2377077501437522E-5</v>
      </c>
      <c r="D1796" s="38" t="s">
        <v>535</v>
      </c>
      <c r="E1796" s="38" t="s">
        <v>2308</v>
      </c>
      <c r="J1796" s="38"/>
    </row>
    <row r="1797" spans="1:10" x14ac:dyDescent="0.2">
      <c r="A1797" s="37">
        <v>0</v>
      </c>
      <c r="B1797" s="38">
        <v>1273</v>
      </c>
      <c r="C1797" s="37">
        <f t="shared" si="27"/>
        <v>1.1723228913191939E-5</v>
      </c>
      <c r="D1797" s="38" t="s">
        <v>516</v>
      </c>
      <c r="E1797" s="38" t="s">
        <v>2309</v>
      </c>
      <c r="J1797" s="38"/>
    </row>
    <row r="1798" spans="1:10" x14ac:dyDescent="0.2">
      <c r="A1798" s="37">
        <v>0</v>
      </c>
      <c r="B1798" s="38">
        <v>528</v>
      </c>
      <c r="C1798" s="37">
        <f t="shared" si="27"/>
        <v>4.8624233041361699E-6</v>
      </c>
      <c r="D1798" s="38" t="s">
        <v>0</v>
      </c>
      <c r="E1798" s="38" t="s">
        <v>2310</v>
      </c>
      <c r="J1798" s="38"/>
    </row>
    <row r="1799" spans="1:10" x14ac:dyDescent="0.2">
      <c r="A1799" s="37">
        <v>0</v>
      </c>
      <c r="B1799" s="38">
        <v>9</v>
      </c>
      <c r="C1799" s="37">
        <f t="shared" si="27"/>
        <v>8.2882215411411989E-8</v>
      </c>
      <c r="D1799" s="38" t="s">
        <v>1</v>
      </c>
      <c r="E1799" s="38" t="s">
        <v>2311</v>
      </c>
      <c r="J1799" s="38"/>
    </row>
    <row r="1800" spans="1:10" x14ac:dyDescent="0.2">
      <c r="A1800" s="37">
        <v>0</v>
      </c>
      <c r="B1800" s="38">
        <v>36</v>
      </c>
      <c r="C1800" s="37">
        <f t="shared" si="27"/>
        <v>3.3152886164564795E-7</v>
      </c>
      <c r="D1800" s="38" t="s">
        <v>0</v>
      </c>
      <c r="E1800" s="38" t="s">
        <v>2312</v>
      </c>
      <c r="J1800" s="38"/>
    </row>
    <row r="1801" spans="1:10" x14ac:dyDescent="0.2">
      <c r="A1801" s="37">
        <v>0</v>
      </c>
      <c r="B1801" s="38">
        <v>25</v>
      </c>
      <c r="C1801" s="37">
        <f t="shared" ref="C1801:C1864" si="28">B1801/$B$8</f>
        <v>2.3022837614281105E-7</v>
      </c>
      <c r="D1801" s="38" t="s">
        <v>0</v>
      </c>
      <c r="E1801" s="38" t="s">
        <v>2313</v>
      </c>
      <c r="J1801" s="38"/>
    </row>
    <row r="1802" spans="1:10" x14ac:dyDescent="0.2">
      <c r="A1802" s="37">
        <v>0</v>
      </c>
      <c r="B1802" s="38">
        <v>3</v>
      </c>
      <c r="C1802" s="37">
        <f t="shared" si="28"/>
        <v>2.7627405137137327E-8</v>
      </c>
      <c r="D1802" s="38" t="s">
        <v>0</v>
      </c>
      <c r="E1802" s="38" t="s">
        <v>2314</v>
      </c>
      <c r="J1802" s="38"/>
    </row>
    <row r="1803" spans="1:10" x14ac:dyDescent="0.2">
      <c r="A1803" s="37">
        <v>0</v>
      </c>
      <c r="B1803" s="38">
        <v>44</v>
      </c>
      <c r="C1803" s="37">
        <f t="shared" si="28"/>
        <v>4.0520194201134749E-7</v>
      </c>
      <c r="D1803" s="38" t="s">
        <v>516</v>
      </c>
      <c r="E1803" s="38" t="s">
        <v>2315</v>
      </c>
      <c r="J1803" s="38"/>
    </row>
    <row r="1804" spans="1:10" x14ac:dyDescent="0.2">
      <c r="A1804" s="37">
        <v>0</v>
      </c>
      <c r="B1804" s="38">
        <v>25</v>
      </c>
      <c r="C1804" s="37">
        <f t="shared" si="28"/>
        <v>2.3022837614281105E-7</v>
      </c>
      <c r="D1804" s="38" t="s">
        <v>516</v>
      </c>
      <c r="E1804" s="38" t="s">
        <v>2316</v>
      </c>
      <c r="J1804" s="38"/>
    </row>
    <row r="1805" spans="1:10" x14ac:dyDescent="0.2">
      <c r="A1805" s="37">
        <v>0</v>
      </c>
      <c r="B1805" s="38">
        <v>1169</v>
      </c>
      <c r="C1805" s="37">
        <f t="shared" si="28"/>
        <v>1.0765478868437846E-5</v>
      </c>
      <c r="D1805" s="38" t="s">
        <v>516</v>
      </c>
      <c r="E1805" s="38" t="s">
        <v>2317</v>
      </c>
      <c r="J1805" s="38"/>
    </row>
    <row r="1806" spans="1:10" x14ac:dyDescent="0.2">
      <c r="A1806" s="37">
        <v>0</v>
      </c>
      <c r="B1806" s="38">
        <v>891</v>
      </c>
      <c r="C1806" s="37">
        <f t="shared" si="28"/>
        <v>8.2053393257297869E-6</v>
      </c>
      <c r="D1806" s="38" t="s">
        <v>516</v>
      </c>
      <c r="E1806" s="38" t="s">
        <v>2318</v>
      </c>
      <c r="J1806" s="38"/>
    </row>
    <row r="1807" spans="1:10" x14ac:dyDescent="0.2">
      <c r="A1807" s="37">
        <v>0</v>
      </c>
      <c r="B1807" s="38">
        <v>891</v>
      </c>
      <c r="C1807" s="37">
        <f t="shared" si="28"/>
        <v>8.2053393257297869E-6</v>
      </c>
      <c r="D1807" s="38" t="s">
        <v>0</v>
      </c>
      <c r="E1807" s="38" t="s">
        <v>2319</v>
      </c>
      <c r="J1807" s="38"/>
    </row>
    <row r="1808" spans="1:10" x14ac:dyDescent="0.2">
      <c r="A1808" s="37">
        <v>0</v>
      </c>
      <c r="B1808" s="38">
        <v>839</v>
      </c>
      <c r="C1808" s="37">
        <f t="shared" si="28"/>
        <v>7.7264643033527387E-6</v>
      </c>
      <c r="D1808" s="38" t="s">
        <v>516</v>
      </c>
      <c r="E1808" s="38" t="s">
        <v>2320</v>
      </c>
      <c r="J1808" s="38"/>
    </row>
    <row r="1809" spans="1:10" x14ac:dyDescent="0.2">
      <c r="A1809" s="37">
        <v>0</v>
      </c>
      <c r="B1809" s="38">
        <v>643</v>
      </c>
      <c r="C1809" s="37">
        <f t="shared" si="28"/>
        <v>5.9214738343931009E-6</v>
      </c>
      <c r="D1809" s="38" t="s">
        <v>516</v>
      </c>
      <c r="E1809" s="38" t="s">
        <v>2321</v>
      </c>
      <c r="J1809" s="38"/>
    </row>
    <row r="1810" spans="1:10" x14ac:dyDescent="0.2">
      <c r="A1810" s="37">
        <v>0</v>
      </c>
      <c r="B1810" s="38">
        <v>341</v>
      </c>
      <c r="C1810" s="37">
        <f t="shared" si="28"/>
        <v>3.1403150505879429E-6</v>
      </c>
      <c r="D1810" s="38" t="s">
        <v>516</v>
      </c>
      <c r="E1810" s="38" t="s">
        <v>2322</v>
      </c>
      <c r="J1810" s="38"/>
    </row>
    <row r="1811" spans="1:10" x14ac:dyDescent="0.2">
      <c r="A1811" s="37">
        <v>0</v>
      </c>
      <c r="B1811" s="38">
        <v>130</v>
      </c>
      <c r="C1811" s="37">
        <f t="shared" si="28"/>
        <v>1.1971875559426175E-6</v>
      </c>
      <c r="D1811" s="38" t="s">
        <v>0</v>
      </c>
      <c r="E1811" s="38" t="s">
        <v>2323</v>
      </c>
      <c r="J1811" s="38"/>
    </row>
    <row r="1812" spans="1:10" x14ac:dyDescent="0.2">
      <c r="A1812" s="37">
        <v>0</v>
      </c>
      <c r="B1812" s="38">
        <v>130</v>
      </c>
      <c r="C1812" s="37">
        <f t="shared" si="28"/>
        <v>1.1971875559426175E-6</v>
      </c>
      <c r="D1812" s="38" t="s">
        <v>1</v>
      </c>
      <c r="E1812" s="38" t="s">
        <v>2324</v>
      </c>
      <c r="J1812" s="38"/>
    </row>
    <row r="1813" spans="1:10" x14ac:dyDescent="0.2">
      <c r="A1813" s="37">
        <v>0</v>
      </c>
      <c r="B1813" s="38">
        <v>294</v>
      </c>
      <c r="C1813" s="37">
        <f t="shared" si="28"/>
        <v>2.7074857034394583E-6</v>
      </c>
      <c r="D1813" s="38" t="s">
        <v>516</v>
      </c>
      <c r="E1813" s="38" t="s">
        <v>2325</v>
      </c>
      <c r="J1813" s="38"/>
    </row>
    <row r="1814" spans="1:10" x14ac:dyDescent="0.2">
      <c r="A1814" s="37">
        <v>0</v>
      </c>
      <c r="B1814" s="38">
        <v>273</v>
      </c>
      <c r="C1814" s="37">
        <f t="shared" si="28"/>
        <v>2.514093867479497E-6</v>
      </c>
      <c r="D1814" s="38" t="s">
        <v>516</v>
      </c>
      <c r="E1814" s="38" t="s">
        <v>2326</v>
      </c>
      <c r="J1814" s="38"/>
    </row>
    <row r="1815" spans="1:10" x14ac:dyDescent="0.2">
      <c r="A1815" s="37">
        <v>0</v>
      </c>
      <c r="B1815" s="38">
        <v>189</v>
      </c>
      <c r="C1815" s="37">
        <f t="shared" si="28"/>
        <v>1.7405265236396516E-6</v>
      </c>
      <c r="D1815" s="38" t="s">
        <v>516</v>
      </c>
      <c r="E1815" s="38" t="s">
        <v>2327</v>
      </c>
      <c r="J1815" s="38"/>
    </row>
    <row r="1816" spans="1:10" x14ac:dyDescent="0.2">
      <c r="A1816" s="37">
        <v>0</v>
      </c>
      <c r="B1816" s="38">
        <v>147</v>
      </c>
      <c r="C1816" s="37">
        <f t="shared" si="28"/>
        <v>1.3537428517197292E-6</v>
      </c>
      <c r="D1816" s="38" t="s">
        <v>516</v>
      </c>
      <c r="E1816" s="38" t="s">
        <v>2328</v>
      </c>
      <c r="J1816" s="38"/>
    </row>
    <row r="1817" spans="1:10" x14ac:dyDescent="0.2">
      <c r="A1817" s="37">
        <v>0</v>
      </c>
      <c r="B1817" s="38">
        <v>133</v>
      </c>
      <c r="C1817" s="37">
        <f t="shared" si="28"/>
        <v>1.2248149610797548E-6</v>
      </c>
      <c r="D1817" s="38" t="s">
        <v>516</v>
      </c>
      <c r="E1817" s="38" t="s">
        <v>2329</v>
      </c>
      <c r="J1817" s="38"/>
    </row>
    <row r="1818" spans="1:10" x14ac:dyDescent="0.2">
      <c r="A1818" s="37">
        <v>0</v>
      </c>
      <c r="B1818" s="38">
        <v>127</v>
      </c>
      <c r="C1818" s="37">
        <f t="shared" si="28"/>
        <v>1.1695601508054801E-6</v>
      </c>
      <c r="D1818" s="38" t="s">
        <v>516</v>
      </c>
      <c r="E1818" s="38" t="s">
        <v>2330</v>
      </c>
      <c r="J1818" s="38"/>
    </row>
    <row r="1819" spans="1:10" x14ac:dyDescent="0.2">
      <c r="A1819" s="37">
        <v>0</v>
      </c>
      <c r="B1819" s="38">
        <v>111</v>
      </c>
      <c r="C1819" s="37">
        <f t="shared" si="28"/>
        <v>1.0222139900740811E-6</v>
      </c>
      <c r="D1819" s="38" t="s">
        <v>516</v>
      </c>
      <c r="E1819" s="38" t="s">
        <v>2331</v>
      </c>
      <c r="J1819" s="38"/>
    </row>
    <row r="1820" spans="1:10" x14ac:dyDescent="0.2">
      <c r="A1820" s="37">
        <v>0</v>
      </c>
      <c r="B1820" s="38">
        <v>109</v>
      </c>
      <c r="C1820" s="37">
        <f t="shared" si="28"/>
        <v>1.0037957199826563E-6</v>
      </c>
      <c r="D1820" s="38" t="s">
        <v>516</v>
      </c>
      <c r="E1820" s="38" t="s">
        <v>2332</v>
      </c>
      <c r="J1820" s="38"/>
    </row>
    <row r="1821" spans="1:10" x14ac:dyDescent="0.2">
      <c r="A1821" s="37">
        <v>0</v>
      </c>
      <c r="B1821" s="38">
        <v>93</v>
      </c>
      <c r="C1821" s="37">
        <f t="shared" si="28"/>
        <v>8.5644955925125714E-7</v>
      </c>
      <c r="D1821" s="38" t="s">
        <v>516</v>
      </c>
      <c r="E1821" s="38" t="s">
        <v>2333</v>
      </c>
      <c r="J1821" s="38"/>
    </row>
    <row r="1822" spans="1:10" x14ac:dyDescent="0.2">
      <c r="A1822" s="37">
        <v>0</v>
      </c>
      <c r="B1822" s="38">
        <v>93</v>
      </c>
      <c r="C1822" s="37">
        <f t="shared" si="28"/>
        <v>8.5644955925125714E-7</v>
      </c>
      <c r="D1822" s="38" t="s">
        <v>516</v>
      </c>
      <c r="E1822" s="38" t="s">
        <v>2334</v>
      </c>
      <c r="J1822" s="38"/>
    </row>
    <row r="1823" spans="1:10" x14ac:dyDescent="0.2">
      <c r="A1823" s="37">
        <v>0</v>
      </c>
      <c r="B1823" s="38">
        <v>82</v>
      </c>
      <c r="C1823" s="37">
        <f t="shared" si="28"/>
        <v>7.5514907374842032E-7</v>
      </c>
      <c r="D1823" s="38" t="s">
        <v>516</v>
      </c>
      <c r="E1823" s="38" t="s">
        <v>2335</v>
      </c>
      <c r="J1823" s="38"/>
    </row>
    <row r="1824" spans="1:10" x14ac:dyDescent="0.2">
      <c r="A1824" s="37">
        <v>0</v>
      </c>
      <c r="B1824" s="38">
        <v>82</v>
      </c>
      <c r="C1824" s="37">
        <f t="shared" si="28"/>
        <v>7.5514907374842032E-7</v>
      </c>
      <c r="D1824" s="38" t="s">
        <v>0</v>
      </c>
      <c r="E1824" s="38" t="s">
        <v>2336</v>
      </c>
      <c r="J1824" s="38"/>
    </row>
    <row r="1825" spans="1:10" x14ac:dyDescent="0.2">
      <c r="A1825" s="37">
        <v>0</v>
      </c>
      <c r="B1825" s="38">
        <v>78</v>
      </c>
      <c r="C1825" s="37">
        <f t="shared" si="28"/>
        <v>7.1831253356557058E-7</v>
      </c>
      <c r="D1825" s="38" t="s">
        <v>516</v>
      </c>
      <c r="E1825" s="38" t="s">
        <v>2337</v>
      </c>
      <c r="J1825" s="38"/>
    </row>
    <row r="1826" spans="1:10" x14ac:dyDescent="0.2">
      <c r="A1826" s="37">
        <v>0</v>
      </c>
      <c r="B1826" s="38">
        <v>75</v>
      </c>
      <c r="C1826" s="37">
        <f t="shared" si="28"/>
        <v>6.9068512842843324E-7</v>
      </c>
      <c r="D1826" s="38" t="s">
        <v>516</v>
      </c>
      <c r="E1826" s="38" t="s">
        <v>2338</v>
      </c>
      <c r="J1826" s="38"/>
    </row>
    <row r="1827" spans="1:10" x14ac:dyDescent="0.2">
      <c r="A1827" s="37">
        <v>0</v>
      </c>
      <c r="B1827" s="38">
        <v>70</v>
      </c>
      <c r="C1827" s="37">
        <f t="shared" si="28"/>
        <v>6.4463945319987098E-7</v>
      </c>
      <c r="D1827" s="38" t="s">
        <v>516</v>
      </c>
      <c r="E1827" s="38" t="s">
        <v>2339</v>
      </c>
      <c r="J1827" s="38"/>
    </row>
    <row r="1828" spans="1:10" x14ac:dyDescent="0.2">
      <c r="A1828" s="37">
        <v>0</v>
      </c>
      <c r="B1828" s="38">
        <v>68</v>
      </c>
      <c r="C1828" s="37">
        <f t="shared" si="28"/>
        <v>6.2622118310844606E-7</v>
      </c>
      <c r="D1828" s="38" t="s">
        <v>516</v>
      </c>
      <c r="E1828" s="38" t="s">
        <v>2340</v>
      </c>
      <c r="J1828" s="38"/>
    </row>
    <row r="1829" spans="1:10" x14ac:dyDescent="0.2">
      <c r="A1829" s="37">
        <v>0</v>
      </c>
      <c r="B1829" s="38">
        <v>66</v>
      </c>
      <c r="C1829" s="37">
        <f t="shared" si="28"/>
        <v>6.0780291301702124E-7</v>
      </c>
      <c r="D1829" s="38" t="s">
        <v>516</v>
      </c>
      <c r="E1829" s="38" t="s">
        <v>2341</v>
      </c>
      <c r="J1829" s="38"/>
    </row>
    <row r="1830" spans="1:10" x14ac:dyDescent="0.2">
      <c r="A1830" s="37">
        <v>0</v>
      </c>
      <c r="B1830" s="38">
        <v>64</v>
      </c>
      <c r="C1830" s="37">
        <f t="shared" si="28"/>
        <v>5.8938464292559632E-7</v>
      </c>
      <c r="D1830" s="38" t="s">
        <v>516</v>
      </c>
      <c r="E1830" s="38" t="s">
        <v>2342</v>
      </c>
      <c r="J1830" s="38"/>
    </row>
    <row r="1831" spans="1:10" x14ac:dyDescent="0.2">
      <c r="A1831" s="37">
        <v>0</v>
      </c>
      <c r="B1831" s="38">
        <v>60</v>
      </c>
      <c r="C1831" s="37">
        <f t="shared" si="28"/>
        <v>5.5254810274274657E-7</v>
      </c>
      <c r="D1831" s="38" t="s">
        <v>516</v>
      </c>
      <c r="E1831" s="38" t="s">
        <v>2343</v>
      </c>
      <c r="J1831" s="38"/>
    </row>
    <row r="1832" spans="1:10" x14ac:dyDescent="0.2">
      <c r="A1832" s="37">
        <v>0</v>
      </c>
      <c r="B1832" s="38">
        <v>59</v>
      </c>
      <c r="C1832" s="37">
        <f t="shared" si="28"/>
        <v>5.4333896769703416E-7</v>
      </c>
      <c r="D1832" s="38" t="s">
        <v>516</v>
      </c>
      <c r="E1832" s="38" t="s">
        <v>2344</v>
      </c>
      <c r="J1832" s="38"/>
    </row>
    <row r="1833" spans="1:10" x14ac:dyDescent="0.2">
      <c r="A1833" s="37">
        <v>0</v>
      </c>
      <c r="B1833" s="38">
        <v>54</v>
      </c>
      <c r="C1833" s="37">
        <f t="shared" si="28"/>
        <v>4.9729329246847191E-7</v>
      </c>
      <c r="D1833" s="38" t="s">
        <v>516</v>
      </c>
      <c r="E1833" s="38" t="s">
        <v>2345</v>
      </c>
      <c r="J1833" s="38"/>
    </row>
    <row r="1834" spans="1:10" x14ac:dyDescent="0.2">
      <c r="A1834" s="37">
        <v>0</v>
      </c>
      <c r="B1834" s="38">
        <v>51</v>
      </c>
      <c r="C1834" s="37">
        <f t="shared" si="28"/>
        <v>4.6966588733133457E-7</v>
      </c>
      <c r="D1834" s="38" t="s">
        <v>516</v>
      </c>
      <c r="E1834" s="38" t="s">
        <v>2346</v>
      </c>
      <c r="J1834" s="38"/>
    </row>
    <row r="1835" spans="1:10" x14ac:dyDescent="0.2">
      <c r="A1835" s="37">
        <v>0</v>
      </c>
      <c r="B1835" s="38">
        <v>47</v>
      </c>
      <c r="C1835" s="37">
        <f t="shared" si="28"/>
        <v>4.3282934714848483E-7</v>
      </c>
      <c r="D1835" s="38" t="s">
        <v>516</v>
      </c>
      <c r="E1835" s="38" t="s">
        <v>2347</v>
      </c>
      <c r="J1835" s="38"/>
    </row>
    <row r="1836" spans="1:10" x14ac:dyDescent="0.2">
      <c r="A1836" s="37">
        <v>0</v>
      </c>
      <c r="B1836" s="38">
        <v>43</v>
      </c>
      <c r="C1836" s="37">
        <f t="shared" si="28"/>
        <v>3.9599280696563503E-7</v>
      </c>
      <c r="D1836" s="38" t="s">
        <v>516</v>
      </c>
      <c r="E1836" s="38" t="s">
        <v>2348</v>
      </c>
      <c r="J1836" s="38"/>
    </row>
    <row r="1837" spans="1:10" x14ac:dyDescent="0.2">
      <c r="A1837" s="37">
        <v>0</v>
      </c>
      <c r="B1837" s="38">
        <v>42</v>
      </c>
      <c r="C1837" s="37">
        <f t="shared" si="28"/>
        <v>3.8678367191992257E-7</v>
      </c>
      <c r="D1837" s="38" t="s">
        <v>516</v>
      </c>
      <c r="E1837" s="38" t="s">
        <v>2349</v>
      </c>
      <c r="J1837" s="38"/>
    </row>
    <row r="1838" spans="1:10" x14ac:dyDescent="0.2">
      <c r="A1838" s="37">
        <v>0</v>
      </c>
      <c r="B1838" s="38">
        <v>42</v>
      </c>
      <c r="C1838" s="37">
        <f t="shared" si="28"/>
        <v>3.8678367191992257E-7</v>
      </c>
      <c r="D1838" s="38" t="s">
        <v>0</v>
      </c>
      <c r="E1838" s="38" t="s">
        <v>2350</v>
      </c>
      <c r="J1838" s="38"/>
    </row>
    <row r="1839" spans="1:10" x14ac:dyDescent="0.2">
      <c r="A1839" s="37">
        <v>0</v>
      </c>
      <c r="B1839" s="38">
        <v>38</v>
      </c>
      <c r="C1839" s="37">
        <f t="shared" si="28"/>
        <v>3.4994713173707283E-7</v>
      </c>
      <c r="D1839" s="38" t="s">
        <v>516</v>
      </c>
      <c r="E1839" s="38" t="s">
        <v>2351</v>
      </c>
      <c r="J1839" s="38"/>
    </row>
    <row r="1840" spans="1:10" x14ac:dyDescent="0.2">
      <c r="A1840" s="37">
        <v>0</v>
      </c>
      <c r="B1840" s="38">
        <v>38</v>
      </c>
      <c r="C1840" s="37">
        <f t="shared" si="28"/>
        <v>3.4994713173707283E-7</v>
      </c>
      <c r="D1840" s="38" t="s">
        <v>516</v>
      </c>
      <c r="E1840" s="38" t="s">
        <v>2352</v>
      </c>
      <c r="J1840" s="38"/>
    </row>
    <row r="1841" spans="1:10" x14ac:dyDescent="0.2">
      <c r="A1841" s="37">
        <v>0</v>
      </c>
      <c r="B1841" s="38">
        <v>38</v>
      </c>
      <c r="C1841" s="37">
        <f t="shared" si="28"/>
        <v>3.4994713173707283E-7</v>
      </c>
      <c r="D1841" s="38" t="s">
        <v>516</v>
      </c>
      <c r="E1841" s="38" t="s">
        <v>2353</v>
      </c>
      <c r="J1841" s="38"/>
    </row>
    <row r="1842" spans="1:10" x14ac:dyDescent="0.2">
      <c r="A1842" s="37">
        <v>0</v>
      </c>
      <c r="B1842" s="38">
        <v>34</v>
      </c>
      <c r="C1842" s="37">
        <f t="shared" si="28"/>
        <v>3.1311059155422303E-7</v>
      </c>
      <c r="D1842" s="38" t="s">
        <v>516</v>
      </c>
      <c r="E1842" s="38" t="s">
        <v>2354</v>
      </c>
      <c r="J1842" s="38"/>
    </row>
    <row r="1843" spans="1:10" x14ac:dyDescent="0.2">
      <c r="A1843" s="37">
        <v>0</v>
      </c>
      <c r="B1843" s="38">
        <v>33</v>
      </c>
      <c r="C1843" s="37">
        <f t="shared" si="28"/>
        <v>3.0390145650851062E-7</v>
      </c>
      <c r="D1843" s="38" t="s">
        <v>516</v>
      </c>
      <c r="E1843" s="38" t="s">
        <v>2355</v>
      </c>
      <c r="J1843" s="38"/>
    </row>
    <row r="1844" spans="1:10" x14ac:dyDescent="0.2">
      <c r="A1844" s="37">
        <v>0</v>
      </c>
      <c r="B1844" s="38">
        <v>30</v>
      </c>
      <c r="C1844" s="37">
        <f t="shared" si="28"/>
        <v>2.7627405137137329E-7</v>
      </c>
      <c r="D1844" s="38" t="s">
        <v>516</v>
      </c>
      <c r="E1844" s="38" t="s">
        <v>2356</v>
      </c>
      <c r="J1844" s="38"/>
    </row>
    <row r="1845" spans="1:10" x14ac:dyDescent="0.2">
      <c r="A1845" s="37">
        <v>0</v>
      </c>
      <c r="B1845" s="38">
        <v>20</v>
      </c>
      <c r="C1845" s="37">
        <f t="shared" si="28"/>
        <v>1.8418270091424885E-7</v>
      </c>
      <c r="D1845" s="38" t="s">
        <v>516</v>
      </c>
      <c r="E1845" s="38" t="s">
        <v>2357</v>
      </c>
      <c r="J1845" s="38"/>
    </row>
    <row r="1846" spans="1:10" x14ac:dyDescent="0.2">
      <c r="A1846" s="37">
        <v>0</v>
      </c>
      <c r="B1846" s="38">
        <v>20</v>
      </c>
      <c r="C1846" s="37">
        <f t="shared" si="28"/>
        <v>1.8418270091424885E-7</v>
      </c>
      <c r="D1846" s="38" t="s">
        <v>516</v>
      </c>
      <c r="E1846" s="38" t="s">
        <v>2358</v>
      </c>
      <c r="J1846" s="38"/>
    </row>
    <row r="1847" spans="1:10" x14ac:dyDescent="0.2">
      <c r="A1847" s="37">
        <v>0</v>
      </c>
      <c r="B1847" s="38">
        <v>16</v>
      </c>
      <c r="C1847" s="37">
        <f t="shared" si="28"/>
        <v>1.4734616073139908E-7</v>
      </c>
      <c r="D1847" s="38" t="s">
        <v>516</v>
      </c>
      <c r="E1847" s="38" t="s">
        <v>2359</v>
      </c>
      <c r="J1847" s="38"/>
    </row>
    <row r="1848" spans="1:10" x14ac:dyDescent="0.2">
      <c r="A1848" s="37">
        <v>0</v>
      </c>
      <c r="B1848" s="38">
        <v>8</v>
      </c>
      <c r="C1848" s="37">
        <f t="shared" si="28"/>
        <v>7.367308036569954E-8</v>
      </c>
      <c r="D1848" s="38" t="s">
        <v>0</v>
      </c>
      <c r="E1848" s="38" t="s">
        <v>2360</v>
      </c>
      <c r="J1848" s="38"/>
    </row>
    <row r="1849" spans="1:10" x14ac:dyDescent="0.2">
      <c r="A1849" s="37">
        <v>0</v>
      </c>
      <c r="B1849" s="38">
        <v>11</v>
      </c>
      <c r="C1849" s="37">
        <f t="shared" si="28"/>
        <v>1.0130048550283687E-7</v>
      </c>
      <c r="D1849" s="38" t="s">
        <v>516</v>
      </c>
      <c r="E1849" s="38" t="s">
        <v>2361</v>
      </c>
      <c r="J1849" s="38"/>
    </row>
    <row r="1850" spans="1:10" x14ac:dyDescent="0.2">
      <c r="A1850" s="37">
        <v>0</v>
      </c>
      <c r="B1850" s="38">
        <v>11</v>
      </c>
      <c r="C1850" s="37">
        <f t="shared" si="28"/>
        <v>1.0130048550283687E-7</v>
      </c>
      <c r="D1850" s="38" t="s">
        <v>516</v>
      </c>
      <c r="E1850" s="38" t="s">
        <v>2362</v>
      </c>
      <c r="J1850" s="38"/>
    </row>
    <row r="1851" spans="1:10" x14ac:dyDescent="0.2">
      <c r="A1851" s="37">
        <v>0</v>
      </c>
      <c r="B1851" s="38">
        <v>8</v>
      </c>
      <c r="C1851" s="37">
        <f t="shared" si="28"/>
        <v>7.367308036569954E-8</v>
      </c>
      <c r="D1851" s="38" t="s">
        <v>516</v>
      </c>
      <c r="E1851" s="38" t="s">
        <v>2363</v>
      </c>
      <c r="J1851" s="38"/>
    </row>
    <row r="1852" spans="1:10" x14ac:dyDescent="0.2">
      <c r="A1852" s="37">
        <v>0</v>
      </c>
      <c r="B1852" s="38">
        <v>3061</v>
      </c>
      <c r="C1852" s="37">
        <f t="shared" si="28"/>
        <v>2.8189162374925789E-5</v>
      </c>
      <c r="D1852" s="38" t="s">
        <v>637</v>
      </c>
      <c r="E1852" s="38" t="s">
        <v>2364</v>
      </c>
      <c r="J1852" s="38"/>
    </row>
    <row r="1853" spans="1:10" x14ac:dyDescent="0.2">
      <c r="A1853" s="37">
        <v>0</v>
      </c>
      <c r="B1853" s="38">
        <v>3061</v>
      </c>
      <c r="C1853" s="37">
        <f t="shared" si="28"/>
        <v>2.8189162374925789E-5</v>
      </c>
      <c r="D1853" s="38" t="s">
        <v>514</v>
      </c>
      <c r="E1853" s="38" t="s">
        <v>2365</v>
      </c>
      <c r="J1853" s="38"/>
    </row>
    <row r="1854" spans="1:10" x14ac:dyDescent="0.2">
      <c r="A1854" s="37">
        <v>0</v>
      </c>
      <c r="B1854" s="38">
        <v>2978</v>
      </c>
      <c r="C1854" s="37">
        <f t="shared" si="28"/>
        <v>2.7424804166131655E-5</v>
      </c>
      <c r="D1854" s="38" t="s">
        <v>516</v>
      </c>
      <c r="E1854" s="38" t="s">
        <v>2366</v>
      </c>
      <c r="J1854" s="38"/>
    </row>
    <row r="1855" spans="1:10" x14ac:dyDescent="0.2">
      <c r="A1855" s="37">
        <v>0</v>
      </c>
      <c r="B1855" s="38">
        <v>83</v>
      </c>
      <c r="C1855" s="37">
        <f t="shared" si="28"/>
        <v>7.6435820879413273E-7</v>
      </c>
      <c r="D1855" s="38" t="s">
        <v>516</v>
      </c>
      <c r="E1855" s="38" t="s">
        <v>2367</v>
      </c>
      <c r="J1855" s="38"/>
    </row>
    <row r="1856" spans="1:10" x14ac:dyDescent="0.2">
      <c r="A1856" s="37">
        <v>0</v>
      </c>
      <c r="B1856" s="38">
        <v>15</v>
      </c>
      <c r="C1856" s="37">
        <f t="shared" si="28"/>
        <v>1.3813702568568664E-7</v>
      </c>
      <c r="D1856" s="38" t="s">
        <v>0</v>
      </c>
      <c r="E1856" s="38" t="s">
        <v>2368</v>
      </c>
      <c r="J1856" s="38"/>
    </row>
    <row r="1857" spans="1:10" x14ac:dyDescent="0.2">
      <c r="A1857" s="37">
        <v>0</v>
      </c>
      <c r="B1857" s="38">
        <v>38</v>
      </c>
      <c r="C1857" s="37">
        <f t="shared" si="28"/>
        <v>3.4994713173707283E-7</v>
      </c>
      <c r="D1857" s="38" t="s">
        <v>514</v>
      </c>
      <c r="E1857" s="38" t="s">
        <v>2369</v>
      </c>
      <c r="J1857" s="38"/>
    </row>
    <row r="1858" spans="1:10" x14ac:dyDescent="0.2">
      <c r="A1858" s="37">
        <v>0</v>
      </c>
      <c r="B1858" s="38">
        <v>38</v>
      </c>
      <c r="C1858" s="37">
        <f t="shared" si="28"/>
        <v>3.4994713173707283E-7</v>
      </c>
      <c r="D1858" s="38" t="s">
        <v>516</v>
      </c>
      <c r="E1858" s="38" t="s">
        <v>2370</v>
      </c>
      <c r="J1858" s="38"/>
    </row>
    <row r="1859" spans="1:10" x14ac:dyDescent="0.2">
      <c r="A1859" s="37">
        <v>0</v>
      </c>
      <c r="B1859" s="38">
        <v>3853</v>
      </c>
      <c r="C1859" s="37">
        <f t="shared" si="28"/>
        <v>3.5482797331130045E-5</v>
      </c>
      <c r="D1859" s="38" t="s">
        <v>512</v>
      </c>
      <c r="E1859" s="38" t="s">
        <v>2371</v>
      </c>
      <c r="J1859" s="38"/>
    </row>
    <row r="1860" spans="1:10" x14ac:dyDescent="0.2">
      <c r="A1860" s="37">
        <v>0</v>
      </c>
      <c r="B1860" s="38">
        <v>3066</v>
      </c>
      <c r="C1860" s="37">
        <f t="shared" si="28"/>
        <v>2.8235208050154348E-5</v>
      </c>
      <c r="D1860" s="38" t="s">
        <v>514</v>
      </c>
      <c r="E1860" s="38" t="s">
        <v>2372</v>
      </c>
      <c r="J1860" s="38"/>
    </row>
    <row r="1861" spans="1:10" x14ac:dyDescent="0.2">
      <c r="A1861" s="37">
        <v>0</v>
      </c>
      <c r="B1861" s="38">
        <v>1302</v>
      </c>
      <c r="C1861" s="37">
        <f t="shared" si="28"/>
        <v>1.19902938295176E-5</v>
      </c>
      <c r="D1861" s="38" t="s">
        <v>535</v>
      </c>
      <c r="E1861" s="38" t="s">
        <v>2373</v>
      </c>
      <c r="J1861" s="38"/>
    </row>
    <row r="1862" spans="1:10" x14ac:dyDescent="0.2">
      <c r="A1862" s="37">
        <v>0</v>
      </c>
      <c r="B1862" s="38">
        <v>579</v>
      </c>
      <c r="C1862" s="37">
        <f t="shared" si="28"/>
        <v>5.3320891914675042E-6</v>
      </c>
      <c r="D1862" s="38" t="s">
        <v>516</v>
      </c>
      <c r="E1862" s="38" t="s">
        <v>2374</v>
      </c>
      <c r="J1862" s="38"/>
    </row>
    <row r="1863" spans="1:10" x14ac:dyDescent="0.2">
      <c r="A1863" s="37">
        <v>0</v>
      </c>
      <c r="B1863" s="38">
        <v>3</v>
      </c>
      <c r="C1863" s="37">
        <f t="shared" si="28"/>
        <v>2.7627405137137327E-8</v>
      </c>
      <c r="D1863" s="38" t="s">
        <v>0</v>
      </c>
      <c r="E1863" s="38" t="s">
        <v>2375</v>
      </c>
      <c r="J1863" s="38"/>
    </row>
    <row r="1864" spans="1:10" x14ac:dyDescent="0.2">
      <c r="A1864" s="37">
        <v>0</v>
      </c>
      <c r="B1864" s="38">
        <v>2</v>
      </c>
      <c r="C1864" s="37">
        <f t="shared" si="28"/>
        <v>1.8418270091424885E-8</v>
      </c>
      <c r="D1864" s="38" t="s">
        <v>0</v>
      </c>
      <c r="E1864" s="38" t="s">
        <v>2376</v>
      </c>
      <c r="J1864" s="38"/>
    </row>
    <row r="1865" spans="1:10" x14ac:dyDescent="0.2">
      <c r="A1865" s="37">
        <v>0</v>
      </c>
      <c r="B1865" s="38">
        <v>1</v>
      </c>
      <c r="C1865" s="37">
        <f t="shared" ref="C1865:C1928" si="29">B1865/$B$8</f>
        <v>9.2091350457124424E-9</v>
      </c>
      <c r="D1865" s="38" t="s">
        <v>0</v>
      </c>
      <c r="E1865" s="38" t="s">
        <v>2377</v>
      </c>
      <c r="J1865" s="38"/>
    </row>
    <row r="1866" spans="1:10" x14ac:dyDescent="0.2">
      <c r="A1866" s="37">
        <v>0</v>
      </c>
      <c r="B1866" s="38">
        <v>1</v>
      </c>
      <c r="C1866" s="37">
        <f t="shared" si="29"/>
        <v>9.2091350457124424E-9</v>
      </c>
      <c r="D1866" s="38" t="s">
        <v>0</v>
      </c>
      <c r="E1866" s="38" t="s">
        <v>2378</v>
      </c>
      <c r="J1866" s="38"/>
    </row>
    <row r="1867" spans="1:10" x14ac:dyDescent="0.2">
      <c r="A1867" s="37">
        <v>0</v>
      </c>
      <c r="B1867" s="38">
        <v>1</v>
      </c>
      <c r="C1867" s="37">
        <f t="shared" si="29"/>
        <v>9.2091350457124424E-9</v>
      </c>
      <c r="D1867" s="38" t="s">
        <v>0</v>
      </c>
      <c r="E1867" s="38" t="s">
        <v>2379</v>
      </c>
      <c r="J1867" s="38"/>
    </row>
    <row r="1868" spans="1:10" x14ac:dyDescent="0.2">
      <c r="A1868" s="37">
        <v>0</v>
      </c>
      <c r="B1868" s="38">
        <v>426</v>
      </c>
      <c r="C1868" s="37">
        <f t="shared" si="29"/>
        <v>3.9230915294735006E-6</v>
      </c>
      <c r="D1868" s="38" t="s">
        <v>516</v>
      </c>
      <c r="E1868" s="38" t="s">
        <v>2380</v>
      </c>
      <c r="J1868" s="38"/>
    </row>
    <row r="1869" spans="1:10" x14ac:dyDescent="0.2">
      <c r="A1869" s="37">
        <v>0</v>
      </c>
      <c r="B1869" s="38">
        <v>92</v>
      </c>
      <c r="C1869" s="37">
        <f t="shared" si="29"/>
        <v>8.4724042420554473E-7</v>
      </c>
      <c r="D1869" s="38" t="s">
        <v>516</v>
      </c>
      <c r="E1869" s="38" t="s">
        <v>2381</v>
      </c>
      <c r="J1869" s="38"/>
    </row>
    <row r="1870" spans="1:10" x14ac:dyDescent="0.2">
      <c r="A1870" s="37">
        <v>0</v>
      </c>
      <c r="B1870" s="38">
        <v>5</v>
      </c>
      <c r="C1870" s="37">
        <f t="shared" si="29"/>
        <v>4.6045675228562212E-8</v>
      </c>
      <c r="D1870" s="38" t="s">
        <v>0</v>
      </c>
      <c r="E1870" s="38" t="s">
        <v>2382</v>
      </c>
      <c r="J1870" s="38"/>
    </row>
    <row r="1871" spans="1:10" x14ac:dyDescent="0.2">
      <c r="A1871" s="37">
        <v>0</v>
      </c>
      <c r="B1871" s="38">
        <v>9</v>
      </c>
      <c r="C1871" s="37">
        <f t="shared" si="29"/>
        <v>8.2882215411411989E-8</v>
      </c>
      <c r="D1871" s="38" t="s">
        <v>516</v>
      </c>
      <c r="E1871" s="38" t="s">
        <v>2383</v>
      </c>
      <c r="J1871" s="38"/>
    </row>
    <row r="1872" spans="1:10" x14ac:dyDescent="0.2">
      <c r="A1872" s="37">
        <v>0</v>
      </c>
      <c r="B1872" s="38">
        <v>4</v>
      </c>
      <c r="C1872" s="37">
        <f t="shared" si="29"/>
        <v>3.683654018284977E-8</v>
      </c>
      <c r="D1872" s="38" t="s">
        <v>516</v>
      </c>
      <c r="E1872" s="38" t="s">
        <v>2384</v>
      </c>
      <c r="J1872" s="38"/>
    </row>
    <row r="1873" spans="1:10" x14ac:dyDescent="0.2">
      <c r="A1873" s="37">
        <v>0</v>
      </c>
      <c r="B1873" s="38">
        <v>209</v>
      </c>
      <c r="C1873" s="37">
        <f t="shared" si="29"/>
        <v>1.9247092245539007E-6</v>
      </c>
      <c r="D1873" s="38" t="s">
        <v>535</v>
      </c>
      <c r="E1873" s="38" t="s">
        <v>2385</v>
      </c>
      <c r="J1873" s="38"/>
    </row>
    <row r="1874" spans="1:10" x14ac:dyDescent="0.2">
      <c r="A1874" s="37">
        <v>0</v>
      </c>
      <c r="B1874" s="38">
        <v>63</v>
      </c>
      <c r="C1874" s="37">
        <f t="shared" si="29"/>
        <v>5.8017550787988391E-7</v>
      </c>
      <c r="D1874" s="38" t="s">
        <v>516</v>
      </c>
      <c r="E1874" s="38" t="s">
        <v>2386</v>
      </c>
      <c r="J1874" s="38"/>
    </row>
    <row r="1875" spans="1:10" x14ac:dyDescent="0.2">
      <c r="A1875" s="37">
        <v>0</v>
      </c>
      <c r="B1875" s="38">
        <v>40</v>
      </c>
      <c r="C1875" s="37">
        <f t="shared" si="29"/>
        <v>3.683654018284977E-7</v>
      </c>
      <c r="D1875" s="38" t="s">
        <v>516</v>
      </c>
      <c r="E1875" s="38" t="s">
        <v>2387</v>
      </c>
      <c r="J1875" s="38"/>
    </row>
    <row r="1876" spans="1:10" x14ac:dyDescent="0.2">
      <c r="A1876" s="37">
        <v>0</v>
      </c>
      <c r="B1876" s="38">
        <v>29</v>
      </c>
      <c r="C1876" s="37">
        <f t="shared" si="29"/>
        <v>2.6706491632566082E-7</v>
      </c>
      <c r="D1876" s="38" t="s">
        <v>516</v>
      </c>
      <c r="E1876" s="38" t="s">
        <v>2388</v>
      </c>
      <c r="J1876" s="38"/>
    </row>
    <row r="1877" spans="1:10" x14ac:dyDescent="0.2">
      <c r="A1877" s="37">
        <v>0</v>
      </c>
      <c r="B1877" s="38">
        <v>21</v>
      </c>
      <c r="C1877" s="37">
        <f t="shared" si="29"/>
        <v>1.9339183595996128E-7</v>
      </c>
      <c r="D1877" s="38" t="s">
        <v>516</v>
      </c>
      <c r="E1877" s="38" t="s">
        <v>2389</v>
      </c>
      <c r="J1877" s="38"/>
    </row>
    <row r="1878" spans="1:10" x14ac:dyDescent="0.2">
      <c r="A1878" s="37">
        <v>0</v>
      </c>
      <c r="B1878" s="38">
        <v>18</v>
      </c>
      <c r="C1878" s="37">
        <f t="shared" si="29"/>
        <v>1.6576443082282398E-7</v>
      </c>
      <c r="D1878" s="38" t="s">
        <v>516</v>
      </c>
      <c r="E1878" s="38" t="s">
        <v>2390</v>
      </c>
      <c r="J1878" s="38"/>
    </row>
    <row r="1879" spans="1:10" x14ac:dyDescent="0.2">
      <c r="A1879" s="37">
        <v>0</v>
      </c>
      <c r="B1879" s="38">
        <v>14</v>
      </c>
      <c r="C1879" s="37">
        <f t="shared" si="29"/>
        <v>1.2892789063997421E-7</v>
      </c>
      <c r="D1879" s="38" t="s">
        <v>516</v>
      </c>
      <c r="E1879" s="38" t="s">
        <v>2391</v>
      </c>
      <c r="J1879" s="38"/>
    </row>
    <row r="1880" spans="1:10" x14ac:dyDescent="0.2">
      <c r="A1880" s="37">
        <v>0</v>
      </c>
      <c r="B1880" s="38">
        <v>10</v>
      </c>
      <c r="C1880" s="37">
        <f t="shared" si="29"/>
        <v>9.2091350457124424E-8</v>
      </c>
      <c r="D1880" s="38" t="s">
        <v>516</v>
      </c>
      <c r="E1880" s="38" t="s">
        <v>2392</v>
      </c>
      <c r="J1880" s="38"/>
    </row>
    <row r="1881" spans="1:10" x14ac:dyDescent="0.2">
      <c r="A1881" s="37">
        <v>0</v>
      </c>
      <c r="B1881" s="38">
        <v>8</v>
      </c>
      <c r="C1881" s="37">
        <f t="shared" si="29"/>
        <v>7.367308036569954E-8</v>
      </c>
      <c r="D1881" s="38" t="s">
        <v>516</v>
      </c>
      <c r="E1881" s="38" t="s">
        <v>2393</v>
      </c>
      <c r="J1881" s="38"/>
    </row>
    <row r="1882" spans="1:10" x14ac:dyDescent="0.2">
      <c r="A1882" s="37">
        <v>0</v>
      </c>
      <c r="B1882" s="38">
        <v>4</v>
      </c>
      <c r="C1882" s="37">
        <f t="shared" si="29"/>
        <v>3.683654018284977E-8</v>
      </c>
      <c r="D1882" s="38" t="s">
        <v>516</v>
      </c>
      <c r="E1882" s="38" t="s">
        <v>2394</v>
      </c>
      <c r="J1882" s="38"/>
    </row>
    <row r="1883" spans="1:10" x14ac:dyDescent="0.2">
      <c r="A1883" s="37">
        <v>0</v>
      </c>
      <c r="B1883" s="38">
        <v>1</v>
      </c>
      <c r="C1883" s="37">
        <f t="shared" si="29"/>
        <v>9.2091350457124424E-9</v>
      </c>
      <c r="D1883" s="38" t="s">
        <v>516</v>
      </c>
      <c r="E1883" s="38" t="s">
        <v>2395</v>
      </c>
      <c r="J1883" s="38"/>
    </row>
    <row r="1884" spans="1:10" x14ac:dyDescent="0.2">
      <c r="A1884" s="37">
        <v>0</v>
      </c>
      <c r="B1884" s="38">
        <v>206</v>
      </c>
      <c r="C1884" s="37">
        <f t="shared" si="29"/>
        <v>1.8970818194167631E-6</v>
      </c>
      <c r="D1884" s="38" t="s">
        <v>516</v>
      </c>
      <c r="E1884" s="38" t="s">
        <v>2396</v>
      </c>
      <c r="J1884" s="38"/>
    </row>
    <row r="1885" spans="1:10" x14ac:dyDescent="0.2">
      <c r="A1885" s="37">
        <v>0</v>
      </c>
      <c r="B1885" s="38">
        <v>199</v>
      </c>
      <c r="C1885" s="37">
        <f t="shared" si="29"/>
        <v>1.8326178740967761E-6</v>
      </c>
      <c r="D1885" s="38" t="s">
        <v>516</v>
      </c>
      <c r="E1885" s="38" t="s">
        <v>2397</v>
      </c>
      <c r="J1885" s="38"/>
    </row>
    <row r="1886" spans="1:10" x14ac:dyDescent="0.2">
      <c r="A1886" s="37">
        <v>0</v>
      </c>
      <c r="B1886" s="38">
        <v>129</v>
      </c>
      <c r="C1886" s="37">
        <f t="shared" si="29"/>
        <v>1.1879784208969051E-6</v>
      </c>
      <c r="D1886" s="38" t="s">
        <v>516</v>
      </c>
      <c r="E1886" s="38" t="s">
        <v>2398</v>
      </c>
      <c r="J1886" s="38"/>
    </row>
    <row r="1887" spans="1:10" x14ac:dyDescent="0.2">
      <c r="A1887" s="37">
        <v>0</v>
      </c>
      <c r="B1887" s="38">
        <v>3</v>
      </c>
      <c r="C1887" s="37">
        <f t="shared" si="29"/>
        <v>2.7627405137137327E-8</v>
      </c>
      <c r="D1887" s="38" t="s">
        <v>0</v>
      </c>
      <c r="E1887" s="38" t="s">
        <v>2399</v>
      </c>
      <c r="J1887" s="38"/>
    </row>
    <row r="1888" spans="1:10" x14ac:dyDescent="0.2">
      <c r="A1888" s="37">
        <v>0</v>
      </c>
      <c r="B1888" s="38">
        <v>63</v>
      </c>
      <c r="C1888" s="37">
        <f t="shared" si="29"/>
        <v>5.8017550787988391E-7</v>
      </c>
      <c r="D1888" s="38" t="s">
        <v>516</v>
      </c>
      <c r="E1888" s="38" t="s">
        <v>2400</v>
      </c>
      <c r="J1888" s="38"/>
    </row>
    <row r="1889" spans="1:10" x14ac:dyDescent="0.2">
      <c r="A1889" s="37">
        <v>0</v>
      </c>
      <c r="B1889" s="38">
        <v>60</v>
      </c>
      <c r="C1889" s="37">
        <f t="shared" si="29"/>
        <v>5.5254810274274657E-7</v>
      </c>
      <c r="D1889" s="38" t="s">
        <v>516</v>
      </c>
      <c r="E1889" s="38" t="s">
        <v>2401</v>
      </c>
      <c r="J1889" s="38"/>
    </row>
    <row r="1890" spans="1:10" x14ac:dyDescent="0.2">
      <c r="A1890" s="37">
        <v>0</v>
      </c>
      <c r="B1890" s="38">
        <v>43</v>
      </c>
      <c r="C1890" s="37">
        <f t="shared" si="29"/>
        <v>3.9599280696563503E-7</v>
      </c>
      <c r="D1890" s="38" t="s">
        <v>516</v>
      </c>
      <c r="E1890" s="38" t="s">
        <v>2402</v>
      </c>
      <c r="J1890" s="38"/>
    </row>
    <row r="1891" spans="1:10" x14ac:dyDescent="0.2">
      <c r="A1891" s="37">
        <v>0</v>
      </c>
      <c r="B1891" s="38">
        <v>43</v>
      </c>
      <c r="C1891" s="37">
        <f t="shared" si="29"/>
        <v>3.9599280696563503E-7</v>
      </c>
      <c r="D1891" s="38" t="s">
        <v>0</v>
      </c>
      <c r="E1891" s="38" t="s">
        <v>2403</v>
      </c>
      <c r="J1891" s="38"/>
    </row>
    <row r="1892" spans="1:10" x14ac:dyDescent="0.2">
      <c r="A1892" s="37">
        <v>0</v>
      </c>
      <c r="B1892" s="38">
        <v>32</v>
      </c>
      <c r="C1892" s="37">
        <f t="shared" si="29"/>
        <v>2.9469232146279816E-7</v>
      </c>
      <c r="D1892" s="38" t="s">
        <v>516</v>
      </c>
      <c r="E1892" s="38" t="s">
        <v>2404</v>
      </c>
      <c r="J1892" s="38"/>
    </row>
    <row r="1893" spans="1:10" x14ac:dyDescent="0.2">
      <c r="A1893" s="37">
        <v>0</v>
      </c>
      <c r="B1893" s="38">
        <v>20</v>
      </c>
      <c r="C1893" s="37">
        <f t="shared" si="29"/>
        <v>1.8418270091424885E-7</v>
      </c>
      <c r="D1893" s="38" t="s">
        <v>0</v>
      </c>
      <c r="E1893" s="38" t="s">
        <v>2405</v>
      </c>
      <c r="J1893" s="38"/>
    </row>
    <row r="1894" spans="1:10" x14ac:dyDescent="0.2">
      <c r="A1894" s="37">
        <v>0</v>
      </c>
      <c r="B1894" s="38">
        <v>26</v>
      </c>
      <c r="C1894" s="37">
        <f t="shared" si="29"/>
        <v>2.3943751118852349E-7</v>
      </c>
      <c r="D1894" s="38" t="s">
        <v>516</v>
      </c>
      <c r="E1894" s="38" t="s">
        <v>2406</v>
      </c>
      <c r="J1894" s="38"/>
    </row>
    <row r="1895" spans="1:10" x14ac:dyDescent="0.2">
      <c r="A1895" s="37">
        <v>0</v>
      </c>
      <c r="B1895" s="38">
        <v>26</v>
      </c>
      <c r="C1895" s="37">
        <f t="shared" si="29"/>
        <v>2.3943751118852349E-7</v>
      </c>
      <c r="D1895" s="38" t="s">
        <v>0</v>
      </c>
      <c r="E1895" s="38" t="s">
        <v>2407</v>
      </c>
      <c r="J1895" s="38"/>
    </row>
    <row r="1896" spans="1:10" x14ac:dyDescent="0.2">
      <c r="A1896" s="37">
        <v>0</v>
      </c>
      <c r="B1896" s="38">
        <v>24</v>
      </c>
      <c r="C1896" s="37">
        <f t="shared" si="29"/>
        <v>2.2101924109709862E-7</v>
      </c>
      <c r="D1896" s="38" t="s">
        <v>516</v>
      </c>
      <c r="E1896" s="38" t="s">
        <v>2408</v>
      </c>
      <c r="J1896" s="38"/>
    </row>
    <row r="1897" spans="1:10" x14ac:dyDescent="0.2">
      <c r="A1897" s="37">
        <v>0</v>
      </c>
      <c r="B1897" s="38">
        <v>23</v>
      </c>
      <c r="C1897" s="37">
        <f t="shared" si="29"/>
        <v>2.1181010605138618E-7</v>
      </c>
      <c r="D1897" s="38" t="s">
        <v>516</v>
      </c>
      <c r="E1897" s="38" t="s">
        <v>2409</v>
      </c>
      <c r="J1897" s="38"/>
    </row>
    <row r="1898" spans="1:10" x14ac:dyDescent="0.2">
      <c r="A1898" s="37">
        <v>0</v>
      </c>
      <c r="B1898" s="38">
        <v>14</v>
      </c>
      <c r="C1898" s="37">
        <f t="shared" si="29"/>
        <v>1.2892789063997421E-7</v>
      </c>
      <c r="D1898" s="38" t="s">
        <v>516</v>
      </c>
      <c r="E1898" s="38" t="s">
        <v>2410</v>
      </c>
      <c r="J1898" s="38"/>
    </row>
    <row r="1899" spans="1:10" x14ac:dyDescent="0.2">
      <c r="A1899" s="37">
        <v>0</v>
      </c>
      <c r="B1899" s="38">
        <v>13</v>
      </c>
      <c r="C1899" s="37">
        <f t="shared" si="29"/>
        <v>1.1971875559426175E-7</v>
      </c>
      <c r="D1899" s="38" t="s">
        <v>516</v>
      </c>
      <c r="E1899" s="38" t="s">
        <v>2411</v>
      </c>
      <c r="J1899" s="38"/>
    </row>
    <row r="1900" spans="1:10" x14ac:dyDescent="0.2">
      <c r="A1900" s="37">
        <v>0</v>
      </c>
      <c r="B1900" s="38">
        <v>8</v>
      </c>
      <c r="C1900" s="37">
        <f t="shared" si="29"/>
        <v>7.367308036569954E-8</v>
      </c>
      <c r="D1900" s="38" t="s">
        <v>516</v>
      </c>
      <c r="E1900" s="38" t="s">
        <v>2412</v>
      </c>
      <c r="J1900" s="38"/>
    </row>
    <row r="1901" spans="1:10" x14ac:dyDescent="0.2">
      <c r="A1901" s="37">
        <v>0</v>
      </c>
      <c r="B1901" s="38">
        <v>5</v>
      </c>
      <c r="C1901" s="37">
        <f t="shared" si="29"/>
        <v>4.6045675228562212E-8</v>
      </c>
      <c r="D1901" s="38" t="s">
        <v>516</v>
      </c>
      <c r="E1901" s="38" t="s">
        <v>2413</v>
      </c>
      <c r="J1901" s="38"/>
    </row>
    <row r="1902" spans="1:10" x14ac:dyDescent="0.2">
      <c r="A1902" s="37">
        <v>0</v>
      </c>
      <c r="B1902" s="38">
        <v>3</v>
      </c>
      <c r="C1902" s="37">
        <f t="shared" si="29"/>
        <v>2.7627405137137327E-8</v>
      </c>
      <c r="D1902" s="38" t="s">
        <v>516</v>
      </c>
      <c r="E1902" s="38" t="s">
        <v>2414</v>
      </c>
      <c r="J1902" s="38"/>
    </row>
    <row r="1903" spans="1:10" x14ac:dyDescent="0.2">
      <c r="A1903" s="37">
        <v>0</v>
      </c>
      <c r="B1903" s="38">
        <v>3</v>
      </c>
      <c r="C1903" s="37">
        <f t="shared" si="29"/>
        <v>2.7627405137137327E-8</v>
      </c>
      <c r="D1903" s="38" t="s">
        <v>0</v>
      </c>
      <c r="E1903" s="38" t="s">
        <v>2415</v>
      </c>
      <c r="J1903" s="38"/>
    </row>
    <row r="1904" spans="1:10" x14ac:dyDescent="0.2">
      <c r="A1904" s="37">
        <v>0</v>
      </c>
      <c r="B1904" s="38">
        <v>3</v>
      </c>
      <c r="C1904" s="37">
        <f t="shared" si="29"/>
        <v>2.7627405137137327E-8</v>
      </c>
      <c r="D1904" s="38" t="s">
        <v>516</v>
      </c>
      <c r="E1904" s="38" t="s">
        <v>2416</v>
      </c>
      <c r="J1904" s="38"/>
    </row>
    <row r="1905" spans="1:10" x14ac:dyDescent="0.2">
      <c r="A1905" s="37">
        <v>0</v>
      </c>
      <c r="B1905" s="38">
        <v>2</v>
      </c>
      <c r="C1905" s="37">
        <f t="shared" si="29"/>
        <v>1.8418270091424885E-8</v>
      </c>
      <c r="D1905" s="38" t="s">
        <v>516</v>
      </c>
      <c r="E1905" s="38" t="s">
        <v>2417</v>
      </c>
      <c r="J1905" s="38"/>
    </row>
    <row r="1906" spans="1:10" x14ac:dyDescent="0.2">
      <c r="A1906" s="37">
        <v>0</v>
      </c>
      <c r="B1906" s="38">
        <v>390</v>
      </c>
      <c r="C1906" s="37">
        <f t="shared" si="29"/>
        <v>3.5915626678278526E-6</v>
      </c>
      <c r="D1906" s="38" t="s">
        <v>514</v>
      </c>
      <c r="E1906" s="38" t="s">
        <v>2418</v>
      </c>
      <c r="J1906" s="38"/>
    </row>
    <row r="1907" spans="1:10" x14ac:dyDescent="0.2">
      <c r="A1907" s="37">
        <v>0</v>
      </c>
      <c r="B1907" s="38">
        <v>195</v>
      </c>
      <c r="C1907" s="37">
        <f t="shared" si="29"/>
        <v>1.7957813339139263E-6</v>
      </c>
      <c r="D1907" s="38" t="s">
        <v>535</v>
      </c>
      <c r="E1907" s="38" t="s">
        <v>2419</v>
      </c>
      <c r="J1907" s="38"/>
    </row>
    <row r="1908" spans="1:10" x14ac:dyDescent="0.2">
      <c r="A1908" s="37">
        <v>0</v>
      </c>
      <c r="B1908" s="38">
        <v>64</v>
      </c>
      <c r="C1908" s="37">
        <f t="shared" si="29"/>
        <v>5.8938464292559632E-7</v>
      </c>
      <c r="D1908" s="38" t="s">
        <v>516</v>
      </c>
      <c r="E1908" s="38" t="s">
        <v>2420</v>
      </c>
      <c r="J1908" s="38"/>
    </row>
    <row r="1909" spans="1:10" x14ac:dyDescent="0.2">
      <c r="A1909" s="37">
        <v>0</v>
      </c>
      <c r="B1909" s="38">
        <v>33</v>
      </c>
      <c r="C1909" s="37">
        <f t="shared" si="29"/>
        <v>3.0390145650851062E-7</v>
      </c>
      <c r="D1909" s="38" t="s">
        <v>516</v>
      </c>
      <c r="E1909" s="38" t="s">
        <v>2421</v>
      </c>
      <c r="J1909" s="38"/>
    </row>
    <row r="1910" spans="1:10" x14ac:dyDescent="0.2">
      <c r="A1910" s="37">
        <v>0</v>
      </c>
      <c r="B1910" s="38">
        <v>30</v>
      </c>
      <c r="C1910" s="37">
        <f t="shared" si="29"/>
        <v>2.7627405137137329E-7</v>
      </c>
      <c r="D1910" s="38" t="s">
        <v>516</v>
      </c>
      <c r="E1910" s="38" t="s">
        <v>2422</v>
      </c>
      <c r="J1910" s="38"/>
    </row>
    <row r="1911" spans="1:10" x14ac:dyDescent="0.2">
      <c r="A1911" s="37">
        <v>0</v>
      </c>
      <c r="B1911" s="38">
        <v>24</v>
      </c>
      <c r="C1911" s="37">
        <f t="shared" si="29"/>
        <v>2.2101924109709862E-7</v>
      </c>
      <c r="D1911" s="38" t="s">
        <v>516</v>
      </c>
      <c r="E1911" s="38" t="s">
        <v>2423</v>
      </c>
      <c r="J1911" s="38"/>
    </row>
    <row r="1912" spans="1:10" x14ac:dyDescent="0.2">
      <c r="A1912" s="37">
        <v>0</v>
      </c>
      <c r="B1912" s="38">
        <v>19</v>
      </c>
      <c r="C1912" s="37">
        <f t="shared" si="29"/>
        <v>1.7497356586853641E-7</v>
      </c>
      <c r="D1912" s="38" t="s">
        <v>516</v>
      </c>
      <c r="E1912" s="38" t="s">
        <v>2424</v>
      </c>
      <c r="J1912" s="38"/>
    </row>
    <row r="1913" spans="1:10" x14ac:dyDescent="0.2">
      <c r="A1913" s="37">
        <v>0</v>
      </c>
      <c r="B1913" s="38">
        <v>5</v>
      </c>
      <c r="C1913" s="37">
        <f t="shared" si="29"/>
        <v>4.6045675228562212E-8</v>
      </c>
      <c r="D1913" s="38" t="s">
        <v>516</v>
      </c>
      <c r="E1913" s="38" t="s">
        <v>2425</v>
      </c>
      <c r="J1913" s="38"/>
    </row>
    <row r="1914" spans="1:10" x14ac:dyDescent="0.2">
      <c r="A1914" s="37">
        <v>0</v>
      </c>
      <c r="B1914" s="38">
        <v>3</v>
      </c>
      <c r="C1914" s="37">
        <f t="shared" si="29"/>
        <v>2.7627405137137327E-8</v>
      </c>
      <c r="D1914" s="38" t="s">
        <v>516</v>
      </c>
      <c r="E1914" s="38" t="s">
        <v>2426</v>
      </c>
      <c r="J1914" s="38"/>
    </row>
    <row r="1915" spans="1:10" x14ac:dyDescent="0.2">
      <c r="A1915" s="37">
        <v>0</v>
      </c>
      <c r="B1915" s="38">
        <v>2</v>
      </c>
      <c r="C1915" s="37">
        <f t="shared" si="29"/>
        <v>1.8418270091424885E-8</v>
      </c>
      <c r="D1915" s="38" t="s">
        <v>516</v>
      </c>
      <c r="E1915" s="38" t="s">
        <v>2427</v>
      </c>
      <c r="J1915" s="38"/>
    </row>
    <row r="1916" spans="1:10" x14ac:dyDescent="0.2">
      <c r="A1916" s="37">
        <v>0</v>
      </c>
      <c r="B1916" s="38">
        <v>1</v>
      </c>
      <c r="C1916" s="37">
        <f t="shared" si="29"/>
        <v>9.2091350457124424E-9</v>
      </c>
      <c r="D1916" s="38" t="s">
        <v>516</v>
      </c>
      <c r="E1916" s="38" t="s">
        <v>2428</v>
      </c>
      <c r="J1916" s="38"/>
    </row>
    <row r="1917" spans="1:10" x14ac:dyDescent="0.2">
      <c r="A1917" s="37">
        <v>0</v>
      </c>
      <c r="B1917" s="38">
        <v>96</v>
      </c>
      <c r="C1917" s="37">
        <f t="shared" si="29"/>
        <v>8.8407696438839448E-7</v>
      </c>
      <c r="D1917" s="38" t="s">
        <v>516</v>
      </c>
      <c r="E1917" s="38" t="s">
        <v>2429</v>
      </c>
      <c r="J1917" s="38"/>
    </row>
    <row r="1918" spans="1:10" x14ac:dyDescent="0.2">
      <c r="A1918" s="37">
        <v>0</v>
      </c>
      <c r="B1918" s="38">
        <v>82</v>
      </c>
      <c r="C1918" s="37">
        <f t="shared" si="29"/>
        <v>7.5514907374842032E-7</v>
      </c>
      <c r="D1918" s="38" t="s">
        <v>516</v>
      </c>
      <c r="E1918" s="38" t="s">
        <v>2430</v>
      </c>
      <c r="J1918" s="38"/>
    </row>
    <row r="1919" spans="1:10" x14ac:dyDescent="0.2">
      <c r="A1919" s="37">
        <v>0</v>
      </c>
      <c r="B1919" s="38">
        <v>2</v>
      </c>
      <c r="C1919" s="37">
        <f t="shared" si="29"/>
        <v>1.8418270091424885E-8</v>
      </c>
      <c r="D1919" s="38" t="s">
        <v>516</v>
      </c>
      <c r="E1919" s="38" t="s">
        <v>2431</v>
      </c>
      <c r="J1919" s="38"/>
    </row>
    <row r="1920" spans="1:10" x14ac:dyDescent="0.2">
      <c r="A1920" s="37">
        <v>0</v>
      </c>
      <c r="B1920" s="38">
        <v>2</v>
      </c>
      <c r="C1920" s="37">
        <f t="shared" si="29"/>
        <v>1.8418270091424885E-8</v>
      </c>
      <c r="D1920" s="38" t="s">
        <v>0</v>
      </c>
      <c r="E1920" s="38" t="s">
        <v>2432</v>
      </c>
      <c r="J1920" s="38"/>
    </row>
    <row r="1921" spans="1:10" x14ac:dyDescent="0.2">
      <c r="A1921" s="37">
        <v>0</v>
      </c>
      <c r="B1921" s="38">
        <v>290</v>
      </c>
      <c r="C1921" s="37">
        <f t="shared" si="29"/>
        <v>2.6706491632566082E-6</v>
      </c>
      <c r="D1921" s="38" t="s">
        <v>514</v>
      </c>
      <c r="E1921" s="38" t="s">
        <v>2433</v>
      </c>
      <c r="J1921" s="38"/>
    </row>
    <row r="1922" spans="1:10" x14ac:dyDescent="0.2">
      <c r="A1922" s="37">
        <v>0</v>
      </c>
      <c r="B1922" s="38">
        <v>271</v>
      </c>
      <c r="C1922" s="37">
        <f t="shared" si="29"/>
        <v>2.4956755973880719E-6</v>
      </c>
      <c r="D1922" s="38" t="s">
        <v>516</v>
      </c>
      <c r="E1922" s="38" t="s">
        <v>2434</v>
      </c>
      <c r="J1922" s="38"/>
    </row>
    <row r="1923" spans="1:10" x14ac:dyDescent="0.2">
      <c r="A1923" s="37">
        <v>0</v>
      </c>
      <c r="B1923" s="38">
        <v>11</v>
      </c>
      <c r="C1923" s="37">
        <f t="shared" si="29"/>
        <v>1.0130048550283687E-7</v>
      </c>
      <c r="D1923" s="38" t="s">
        <v>516</v>
      </c>
      <c r="E1923" s="38" t="s">
        <v>2435</v>
      </c>
      <c r="J1923" s="38"/>
    </row>
    <row r="1924" spans="1:10" x14ac:dyDescent="0.2">
      <c r="A1924" s="37">
        <v>0</v>
      </c>
      <c r="B1924" s="38">
        <v>5</v>
      </c>
      <c r="C1924" s="37">
        <f t="shared" si="29"/>
        <v>4.6045675228562212E-8</v>
      </c>
      <c r="D1924" s="38" t="s">
        <v>516</v>
      </c>
      <c r="E1924" s="38" t="s">
        <v>2436</v>
      </c>
      <c r="J1924" s="38"/>
    </row>
    <row r="1925" spans="1:10" x14ac:dyDescent="0.2">
      <c r="A1925" s="37">
        <v>0</v>
      </c>
      <c r="B1925" s="38">
        <v>1</v>
      </c>
      <c r="C1925" s="37">
        <f t="shared" si="29"/>
        <v>9.2091350457124424E-9</v>
      </c>
      <c r="D1925" s="38" t="s">
        <v>516</v>
      </c>
      <c r="E1925" s="38" t="s">
        <v>2437</v>
      </c>
      <c r="J1925" s="38"/>
    </row>
    <row r="1926" spans="1:10" x14ac:dyDescent="0.2">
      <c r="A1926" s="37">
        <v>0</v>
      </c>
      <c r="B1926" s="38">
        <v>105</v>
      </c>
      <c r="C1926" s="37">
        <f t="shared" si="29"/>
        <v>9.6695917979980648E-7</v>
      </c>
      <c r="D1926" s="38" t="s">
        <v>637</v>
      </c>
      <c r="E1926" s="38" t="s">
        <v>2438</v>
      </c>
      <c r="J1926" s="38"/>
    </row>
    <row r="1927" spans="1:10" x14ac:dyDescent="0.2">
      <c r="A1927" s="37">
        <v>0</v>
      </c>
      <c r="B1927" s="38">
        <v>105</v>
      </c>
      <c r="C1927" s="37">
        <f t="shared" si="29"/>
        <v>9.6695917979980648E-7</v>
      </c>
      <c r="D1927" s="38" t="s">
        <v>516</v>
      </c>
      <c r="E1927" s="38" t="s">
        <v>2439</v>
      </c>
      <c r="J1927" s="38"/>
    </row>
    <row r="1928" spans="1:10" x14ac:dyDescent="0.2">
      <c r="A1928" s="37">
        <v>0.01</v>
      </c>
      <c r="B1928" s="38">
        <v>24169</v>
      </c>
      <c r="C1928" s="37">
        <f t="shared" si="29"/>
        <v>2.2257558491982403E-4</v>
      </c>
      <c r="D1928" s="38" t="s">
        <v>510</v>
      </c>
      <c r="E1928" s="38" t="s">
        <v>2440</v>
      </c>
      <c r="J1928" s="38"/>
    </row>
    <row r="1929" spans="1:10" x14ac:dyDescent="0.2">
      <c r="A1929" s="37">
        <v>0.01</v>
      </c>
      <c r="B1929" s="38">
        <v>22002</v>
      </c>
      <c r="C1929" s="37">
        <f t="shared" ref="C1929:C1992" si="30">B1929/$B$8</f>
        <v>2.0261938927576515E-4</v>
      </c>
      <c r="D1929" s="38" t="s">
        <v>512</v>
      </c>
      <c r="E1929" s="38" t="s">
        <v>2441</v>
      </c>
      <c r="J1929" s="38"/>
    </row>
    <row r="1930" spans="1:10" x14ac:dyDescent="0.2">
      <c r="A1930" s="37">
        <v>0.01</v>
      </c>
      <c r="B1930" s="38">
        <v>13135</v>
      </c>
      <c r="C1930" s="37">
        <f t="shared" si="30"/>
        <v>1.2096198882543293E-4</v>
      </c>
      <c r="D1930" s="38" t="s">
        <v>514</v>
      </c>
      <c r="E1930" s="38" t="s">
        <v>2442</v>
      </c>
      <c r="J1930" s="38"/>
    </row>
    <row r="1931" spans="1:10" x14ac:dyDescent="0.2">
      <c r="A1931" s="37">
        <v>0</v>
      </c>
      <c r="B1931" s="38">
        <v>1955</v>
      </c>
      <c r="C1931" s="37">
        <f t="shared" si="30"/>
        <v>1.8003859014367827E-5</v>
      </c>
      <c r="D1931" s="38" t="s">
        <v>535</v>
      </c>
      <c r="E1931" s="38" t="s">
        <v>2443</v>
      </c>
      <c r="J1931" s="38"/>
    </row>
    <row r="1932" spans="1:10" x14ac:dyDescent="0.2">
      <c r="A1932" s="37">
        <v>0</v>
      </c>
      <c r="B1932" s="38">
        <v>1955</v>
      </c>
      <c r="C1932" s="37">
        <f t="shared" si="30"/>
        <v>1.8003859014367827E-5</v>
      </c>
      <c r="D1932" s="38" t="s">
        <v>516</v>
      </c>
      <c r="E1932" s="38" t="s">
        <v>2444</v>
      </c>
      <c r="J1932" s="38"/>
    </row>
    <row r="1933" spans="1:10" x14ac:dyDescent="0.2">
      <c r="A1933" s="37">
        <v>0</v>
      </c>
      <c r="B1933" s="38">
        <v>1146</v>
      </c>
      <c r="C1933" s="37">
        <f t="shared" si="30"/>
        <v>1.0553668762386459E-5</v>
      </c>
      <c r="D1933" s="38" t="s">
        <v>0</v>
      </c>
      <c r="E1933" s="38" t="s">
        <v>2445</v>
      </c>
      <c r="J1933" s="38"/>
    </row>
    <row r="1934" spans="1:10" x14ac:dyDescent="0.2">
      <c r="A1934" s="37">
        <v>0</v>
      </c>
      <c r="B1934" s="38">
        <v>409</v>
      </c>
      <c r="C1934" s="37">
        <f t="shared" si="30"/>
        <v>3.7665362336963889E-6</v>
      </c>
      <c r="D1934" s="38" t="s">
        <v>0</v>
      </c>
      <c r="E1934" s="38" t="s">
        <v>2446</v>
      </c>
      <c r="J1934" s="38"/>
    </row>
    <row r="1935" spans="1:10" x14ac:dyDescent="0.2">
      <c r="A1935" s="37">
        <v>0</v>
      </c>
      <c r="B1935" s="38">
        <v>161</v>
      </c>
      <c r="C1935" s="37">
        <f t="shared" si="30"/>
        <v>1.4826707423597033E-6</v>
      </c>
      <c r="D1935" s="38" t="s">
        <v>0</v>
      </c>
      <c r="E1935" s="38" t="s">
        <v>2447</v>
      </c>
      <c r="J1935" s="38"/>
    </row>
    <row r="1936" spans="1:10" x14ac:dyDescent="0.2">
      <c r="A1936" s="37">
        <v>0</v>
      </c>
      <c r="B1936" s="38">
        <v>44</v>
      </c>
      <c r="C1936" s="37">
        <f t="shared" si="30"/>
        <v>4.0520194201134749E-7</v>
      </c>
      <c r="D1936" s="38" t="s">
        <v>0</v>
      </c>
      <c r="E1936" s="38" t="s">
        <v>2448</v>
      </c>
      <c r="J1936" s="38"/>
    </row>
    <row r="1937" spans="1:10" x14ac:dyDescent="0.2">
      <c r="A1937" s="37">
        <v>0</v>
      </c>
      <c r="B1937" s="38">
        <v>10</v>
      </c>
      <c r="C1937" s="37">
        <f t="shared" si="30"/>
        <v>9.2091350457124424E-8</v>
      </c>
      <c r="D1937" s="38" t="s">
        <v>0</v>
      </c>
      <c r="E1937" s="38" t="s">
        <v>2449</v>
      </c>
      <c r="J1937" s="38"/>
    </row>
    <row r="1938" spans="1:10" x14ac:dyDescent="0.2">
      <c r="A1938" s="37">
        <v>0</v>
      </c>
      <c r="B1938" s="38">
        <v>2</v>
      </c>
      <c r="C1938" s="37">
        <f t="shared" si="30"/>
        <v>1.8418270091424885E-8</v>
      </c>
      <c r="D1938" s="38" t="s">
        <v>0</v>
      </c>
      <c r="E1938" s="38" t="s">
        <v>2450</v>
      </c>
      <c r="J1938" s="38"/>
    </row>
    <row r="1939" spans="1:10" x14ac:dyDescent="0.2">
      <c r="A1939" s="37">
        <v>0</v>
      </c>
      <c r="B1939" s="38">
        <v>1115</v>
      </c>
      <c r="C1939" s="37">
        <f t="shared" si="30"/>
        <v>1.0268185575969373E-5</v>
      </c>
      <c r="D1939" s="38" t="s">
        <v>516</v>
      </c>
      <c r="E1939" s="38" t="s">
        <v>2451</v>
      </c>
      <c r="J1939" s="38"/>
    </row>
    <row r="1940" spans="1:10" x14ac:dyDescent="0.2">
      <c r="A1940" s="37">
        <v>0</v>
      </c>
      <c r="B1940" s="38">
        <v>1115</v>
      </c>
      <c r="C1940" s="37">
        <f t="shared" si="30"/>
        <v>1.0268185575969373E-5</v>
      </c>
      <c r="D1940" s="38" t="s">
        <v>0</v>
      </c>
      <c r="E1940" s="38" t="s">
        <v>2452</v>
      </c>
      <c r="J1940" s="38"/>
    </row>
    <row r="1941" spans="1:10" x14ac:dyDescent="0.2">
      <c r="A1941" s="37">
        <v>0</v>
      </c>
      <c r="B1941" s="38">
        <v>1096</v>
      </c>
      <c r="C1941" s="37">
        <f t="shared" si="30"/>
        <v>1.0093212010100837E-5</v>
      </c>
      <c r="D1941" s="38" t="s">
        <v>516</v>
      </c>
      <c r="E1941" s="38" t="s">
        <v>2453</v>
      </c>
      <c r="J1941" s="38"/>
    </row>
    <row r="1942" spans="1:10" x14ac:dyDescent="0.2">
      <c r="A1942" s="37">
        <v>0</v>
      </c>
      <c r="B1942" s="38">
        <v>1071</v>
      </c>
      <c r="C1942" s="37">
        <f t="shared" si="30"/>
        <v>9.8629836339580253E-6</v>
      </c>
      <c r="D1942" s="38" t="s">
        <v>0</v>
      </c>
      <c r="E1942" s="38" t="s">
        <v>2454</v>
      </c>
      <c r="J1942" s="38"/>
    </row>
    <row r="1943" spans="1:10" x14ac:dyDescent="0.2">
      <c r="A1943" s="37">
        <v>0</v>
      </c>
      <c r="B1943" s="38">
        <v>10</v>
      </c>
      <c r="C1943" s="37">
        <f t="shared" si="30"/>
        <v>9.2091350457124424E-8</v>
      </c>
      <c r="D1943" s="38" t="s">
        <v>0</v>
      </c>
      <c r="E1943" s="38" t="s">
        <v>2455</v>
      </c>
      <c r="J1943" s="38"/>
    </row>
    <row r="1944" spans="1:10" x14ac:dyDescent="0.2">
      <c r="A1944" s="37">
        <v>0</v>
      </c>
      <c r="B1944" s="38">
        <v>1094</v>
      </c>
      <c r="C1944" s="37">
        <f t="shared" si="30"/>
        <v>1.0074793740009412E-5</v>
      </c>
      <c r="D1944" s="38" t="s">
        <v>516</v>
      </c>
      <c r="E1944" s="38" t="s">
        <v>2456</v>
      </c>
      <c r="J1944" s="38"/>
    </row>
    <row r="1945" spans="1:10" x14ac:dyDescent="0.2">
      <c r="A1945" s="37">
        <v>0</v>
      </c>
      <c r="B1945" s="38">
        <v>946</v>
      </c>
      <c r="C1945" s="37">
        <f t="shared" si="30"/>
        <v>8.7118417532439712E-6</v>
      </c>
      <c r="D1945" s="38" t="s">
        <v>0</v>
      </c>
      <c r="E1945" s="38" t="s">
        <v>2457</v>
      </c>
      <c r="J1945" s="38"/>
    </row>
    <row r="1946" spans="1:10" x14ac:dyDescent="0.2">
      <c r="A1946" s="37">
        <v>0</v>
      </c>
      <c r="B1946" s="38">
        <v>946</v>
      </c>
      <c r="C1946" s="37">
        <f t="shared" si="30"/>
        <v>8.7118417532439712E-6</v>
      </c>
      <c r="D1946" s="38" t="s">
        <v>1</v>
      </c>
      <c r="E1946" s="38" t="s">
        <v>2458</v>
      </c>
      <c r="J1946" s="38"/>
    </row>
    <row r="1947" spans="1:10" x14ac:dyDescent="0.2">
      <c r="A1947" s="37">
        <v>0</v>
      </c>
      <c r="B1947" s="38">
        <v>41</v>
      </c>
      <c r="C1947" s="37">
        <f t="shared" si="30"/>
        <v>3.7757453687421016E-7</v>
      </c>
      <c r="D1947" s="38" t="s">
        <v>0</v>
      </c>
      <c r="E1947" s="38" t="s">
        <v>2459</v>
      </c>
      <c r="J1947" s="38"/>
    </row>
    <row r="1948" spans="1:10" x14ac:dyDescent="0.2">
      <c r="A1948" s="37">
        <v>0</v>
      </c>
      <c r="B1948" s="38">
        <v>31</v>
      </c>
      <c r="C1948" s="37">
        <f t="shared" si="30"/>
        <v>2.8548318641708575E-7</v>
      </c>
      <c r="D1948" s="38" t="s">
        <v>0</v>
      </c>
      <c r="E1948" s="38" t="s">
        <v>2460</v>
      </c>
      <c r="J1948" s="38"/>
    </row>
    <row r="1949" spans="1:10" x14ac:dyDescent="0.2">
      <c r="A1949" s="37">
        <v>0</v>
      </c>
      <c r="B1949" s="38">
        <v>943</v>
      </c>
      <c r="C1949" s="37">
        <f t="shared" si="30"/>
        <v>8.6842143481068335E-6</v>
      </c>
      <c r="D1949" s="38" t="s">
        <v>516</v>
      </c>
      <c r="E1949" s="38" t="s">
        <v>2461</v>
      </c>
      <c r="J1949" s="38"/>
    </row>
    <row r="1950" spans="1:10" x14ac:dyDescent="0.2">
      <c r="A1950" s="37">
        <v>0</v>
      </c>
      <c r="B1950" s="38">
        <v>929</v>
      </c>
      <c r="C1950" s="37">
        <f t="shared" si="30"/>
        <v>8.5552864574668595E-6</v>
      </c>
      <c r="D1950" s="38" t="s">
        <v>0</v>
      </c>
      <c r="E1950" s="38" t="s">
        <v>2462</v>
      </c>
      <c r="J1950" s="38"/>
    </row>
    <row r="1951" spans="1:10" x14ac:dyDescent="0.2">
      <c r="A1951" s="37">
        <v>0</v>
      </c>
      <c r="B1951" s="38">
        <v>14</v>
      </c>
      <c r="C1951" s="37">
        <f t="shared" si="30"/>
        <v>1.2892789063997421E-7</v>
      </c>
      <c r="D1951" s="38" t="s">
        <v>0</v>
      </c>
      <c r="E1951" s="38" t="s">
        <v>2463</v>
      </c>
      <c r="J1951" s="38"/>
    </row>
    <row r="1952" spans="1:10" x14ac:dyDescent="0.2">
      <c r="A1952" s="37">
        <v>0</v>
      </c>
      <c r="B1952" s="38">
        <v>14</v>
      </c>
      <c r="C1952" s="37">
        <f t="shared" si="30"/>
        <v>1.2892789063997421E-7</v>
      </c>
      <c r="D1952" s="38" t="s">
        <v>1</v>
      </c>
      <c r="E1952" s="38" t="s">
        <v>2464</v>
      </c>
      <c r="J1952" s="38"/>
    </row>
    <row r="1953" spans="1:10" x14ac:dyDescent="0.2">
      <c r="A1953" s="37">
        <v>0</v>
      </c>
      <c r="B1953" s="38">
        <v>423</v>
      </c>
      <c r="C1953" s="37">
        <f t="shared" si="30"/>
        <v>3.8954641243363637E-6</v>
      </c>
      <c r="D1953" s="38" t="s">
        <v>516</v>
      </c>
      <c r="E1953" s="38" t="s">
        <v>2465</v>
      </c>
      <c r="J1953" s="38"/>
    </row>
    <row r="1954" spans="1:10" x14ac:dyDescent="0.2">
      <c r="A1954" s="37">
        <v>0</v>
      </c>
      <c r="B1954" s="38">
        <v>173</v>
      </c>
      <c r="C1954" s="37">
        <f t="shared" si="30"/>
        <v>1.5931803629082526E-6</v>
      </c>
      <c r="D1954" s="38" t="s">
        <v>0</v>
      </c>
      <c r="E1954" s="38" t="s">
        <v>2466</v>
      </c>
      <c r="J1954" s="38"/>
    </row>
    <row r="1955" spans="1:10" x14ac:dyDescent="0.2">
      <c r="A1955" s="37">
        <v>0</v>
      </c>
      <c r="B1955" s="38">
        <v>21</v>
      </c>
      <c r="C1955" s="37">
        <f t="shared" si="30"/>
        <v>1.9339183595996128E-7</v>
      </c>
      <c r="D1955" s="38" t="s">
        <v>0</v>
      </c>
      <c r="E1955" s="38" t="s">
        <v>2467</v>
      </c>
      <c r="J1955" s="38"/>
    </row>
    <row r="1956" spans="1:10" x14ac:dyDescent="0.2">
      <c r="A1956" s="37">
        <v>0</v>
      </c>
      <c r="B1956" s="38">
        <v>5</v>
      </c>
      <c r="C1956" s="37">
        <f t="shared" si="30"/>
        <v>4.6045675228562212E-8</v>
      </c>
      <c r="D1956" s="38" t="s">
        <v>1</v>
      </c>
      <c r="E1956" s="38" t="s">
        <v>2468</v>
      </c>
      <c r="J1956" s="38"/>
    </row>
    <row r="1957" spans="1:10" x14ac:dyDescent="0.2">
      <c r="A1957" s="37">
        <v>0</v>
      </c>
      <c r="B1957" s="38">
        <v>2</v>
      </c>
      <c r="C1957" s="37">
        <f t="shared" si="30"/>
        <v>1.8418270091424885E-8</v>
      </c>
      <c r="D1957" s="38" t="s">
        <v>1</v>
      </c>
      <c r="E1957" s="38" t="s">
        <v>2469</v>
      </c>
      <c r="J1957" s="38"/>
    </row>
    <row r="1958" spans="1:10" x14ac:dyDescent="0.2">
      <c r="A1958" s="37">
        <v>0</v>
      </c>
      <c r="B1958" s="38">
        <v>10</v>
      </c>
      <c r="C1958" s="37">
        <f t="shared" si="30"/>
        <v>9.2091350457124424E-8</v>
      </c>
      <c r="D1958" s="38" t="s">
        <v>0</v>
      </c>
      <c r="E1958" s="38" t="s">
        <v>2470</v>
      </c>
      <c r="J1958" s="38"/>
    </row>
    <row r="1959" spans="1:10" x14ac:dyDescent="0.2">
      <c r="A1959" s="37">
        <v>0</v>
      </c>
      <c r="B1959" s="38">
        <v>6</v>
      </c>
      <c r="C1959" s="37">
        <f t="shared" si="30"/>
        <v>5.5254810274274655E-8</v>
      </c>
      <c r="D1959" s="38" t="s">
        <v>1</v>
      </c>
      <c r="E1959" s="38" t="s">
        <v>2471</v>
      </c>
      <c r="J1959" s="38"/>
    </row>
    <row r="1960" spans="1:10" x14ac:dyDescent="0.2">
      <c r="A1960" s="37">
        <v>0</v>
      </c>
      <c r="B1960" s="38">
        <v>276</v>
      </c>
      <c r="C1960" s="37">
        <f t="shared" si="30"/>
        <v>2.5417212726166343E-6</v>
      </c>
      <c r="D1960" s="38" t="s">
        <v>516</v>
      </c>
      <c r="E1960" s="38" t="s">
        <v>2472</v>
      </c>
      <c r="J1960" s="38"/>
    </row>
    <row r="1961" spans="1:10" x14ac:dyDescent="0.2">
      <c r="A1961" s="37">
        <v>0</v>
      </c>
      <c r="B1961" s="38">
        <v>91</v>
      </c>
      <c r="C1961" s="37">
        <f t="shared" si="30"/>
        <v>8.3803128915983232E-7</v>
      </c>
      <c r="D1961" s="38" t="s">
        <v>0</v>
      </c>
      <c r="E1961" s="38" t="s">
        <v>2473</v>
      </c>
      <c r="J1961" s="38"/>
    </row>
    <row r="1962" spans="1:10" x14ac:dyDescent="0.2">
      <c r="A1962" s="37">
        <v>0</v>
      </c>
      <c r="B1962" s="38">
        <v>143</v>
      </c>
      <c r="C1962" s="37">
        <f t="shared" si="30"/>
        <v>1.3169063115368793E-6</v>
      </c>
      <c r="D1962" s="38" t="s">
        <v>516</v>
      </c>
      <c r="E1962" s="38" t="s">
        <v>2474</v>
      </c>
      <c r="J1962" s="38"/>
    </row>
    <row r="1963" spans="1:10" x14ac:dyDescent="0.2">
      <c r="A1963" s="37">
        <v>0</v>
      </c>
      <c r="B1963" s="38">
        <v>129</v>
      </c>
      <c r="C1963" s="37">
        <f t="shared" si="30"/>
        <v>1.1879784208969051E-6</v>
      </c>
      <c r="D1963" s="38" t="s">
        <v>516</v>
      </c>
      <c r="E1963" s="38" t="s">
        <v>2475</v>
      </c>
      <c r="J1963" s="38"/>
    </row>
    <row r="1964" spans="1:10" x14ac:dyDescent="0.2">
      <c r="A1964" s="37">
        <v>0</v>
      </c>
      <c r="B1964" s="38">
        <v>49</v>
      </c>
      <c r="C1964" s="37">
        <f t="shared" si="30"/>
        <v>4.512476172399097E-7</v>
      </c>
      <c r="D1964" s="38" t="s">
        <v>516</v>
      </c>
      <c r="E1964" s="38" t="s">
        <v>2476</v>
      </c>
      <c r="J1964" s="38"/>
    </row>
    <row r="1965" spans="1:10" x14ac:dyDescent="0.2">
      <c r="A1965" s="37">
        <v>0</v>
      </c>
      <c r="B1965" s="38">
        <v>48</v>
      </c>
      <c r="C1965" s="37">
        <f t="shared" si="30"/>
        <v>4.4203848219419724E-7</v>
      </c>
      <c r="D1965" s="38" t="s">
        <v>0</v>
      </c>
      <c r="E1965" s="38" t="s">
        <v>2477</v>
      </c>
      <c r="J1965" s="38"/>
    </row>
    <row r="1966" spans="1:10" x14ac:dyDescent="0.2">
      <c r="A1966" s="37">
        <v>0</v>
      </c>
      <c r="B1966" s="38">
        <v>48</v>
      </c>
      <c r="C1966" s="37">
        <f t="shared" si="30"/>
        <v>4.4203848219419724E-7</v>
      </c>
      <c r="D1966" s="38" t="s">
        <v>1</v>
      </c>
      <c r="E1966" s="38" t="s">
        <v>2478</v>
      </c>
      <c r="J1966" s="38"/>
    </row>
    <row r="1967" spans="1:10" x14ac:dyDescent="0.2">
      <c r="A1967" s="37">
        <v>0</v>
      </c>
      <c r="B1967" s="38">
        <v>48</v>
      </c>
      <c r="C1967" s="37">
        <f t="shared" si="30"/>
        <v>4.4203848219419724E-7</v>
      </c>
      <c r="D1967" s="38" t="s">
        <v>516</v>
      </c>
      <c r="E1967" s="38" t="s">
        <v>2479</v>
      </c>
      <c r="J1967" s="38"/>
    </row>
    <row r="1968" spans="1:10" x14ac:dyDescent="0.2">
      <c r="A1968" s="37">
        <v>0</v>
      </c>
      <c r="B1968" s="38">
        <v>48</v>
      </c>
      <c r="C1968" s="37">
        <f t="shared" si="30"/>
        <v>4.4203848219419724E-7</v>
      </c>
      <c r="D1968" s="38" t="s">
        <v>0</v>
      </c>
      <c r="E1968" s="38" t="s">
        <v>2480</v>
      </c>
      <c r="J1968" s="38"/>
    </row>
    <row r="1969" spans="1:10" x14ac:dyDescent="0.2">
      <c r="A1969" s="37">
        <v>0</v>
      </c>
      <c r="B1969" s="38">
        <v>37</v>
      </c>
      <c r="C1969" s="37">
        <f t="shared" si="30"/>
        <v>3.4073799669136036E-7</v>
      </c>
      <c r="D1969" s="38" t="s">
        <v>516</v>
      </c>
      <c r="E1969" s="38" t="s">
        <v>2481</v>
      </c>
      <c r="J1969" s="38"/>
    </row>
    <row r="1970" spans="1:10" x14ac:dyDescent="0.2">
      <c r="A1970" s="37">
        <v>0</v>
      </c>
      <c r="B1970" s="38">
        <v>37</v>
      </c>
      <c r="C1970" s="37">
        <f t="shared" si="30"/>
        <v>3.4073799669136036E-7</v>
      </c>
      <c r="D1970" s="38" t="s">
        <v>0</v>
      </c>
      <c r="E1970" s="38" t="s">
        <v>2482</v>
      </c>
      <c r="J1970" s="38"/>
    </row>
    <row r="1971" spans="1:10" x14ac:dyDescent="0.2">
      <c r="A1971" s="37">
        <v>0</v>
      </c>
      <c r="B1971" s="38">
        <v>34</v>
      </c>
      <c r="C1971" s="37">
        <f t="shared" si="30"/>
        <v>3.1311059155422303E-7</v>
      </c>
      <c r="D1971" s="38" t="s">
        <v>516</v>
      </c>
      <c r="E1971" s="38" t="s">
        <v>2483</v>
      </c>
      <c r="J1971" s="38"/>
    </row>
    <row r="1972" spans="1:10" x14ac:dyDescent="0.2">
      <c r="A1972" s="37">
        <v>0</v>
      </c>
      <c r="B1972" s="38">
        <v>1</v>
      </c>
      <c r="C1972" s="37">
        <f t="shared" si="30"/>
        <v>9.2091350457124424E-9</v>
      </c>
      <c r="D1972" s="38" t="s">
        <v>0</v>
      </c>
      <c r="E1972" s="38" t="s">
        <v>2484</v>
      </c>
      <c r="J1972" s="38"/>
    </row>
    <row r="1973" spans="1:10" x14ac:dyDescent="0.2">
      <c r="A1973" s="37">
        <v>0</v>
      </c>
      <c r="B1973" s="38">
        <v>1</v>
      </c>
      <c r="C1973" s="37">
        <f t="shared" si="30"/>
        <v>9.2091350457124424E-9</v>
      </c>
      <c r="D1973" s="38" t="s">
        <v>1</v>
      </c>
      <c r="E1973" s="38" t="s">
        <v>2485</v>
      </c>
      <c r="J1973" s="38"/>
    </row>
    <row r="1974" spans="1:10" x14ac:dyDescent="0.2">
      <c r="A1974" s="37">
        <v>0</v>
      </c>
      <c r="B1974" s="38">
        <v>1</v>
      </c>
      <c r="C1974" s="37">
        <f t="shared" si="30"/>
        <v>9.2091350457124424E-9</v>
      </c>
      <c r="D1974" s="38" t="s">
        <v>0</v>
      </c>
      <c r="E1974" s="38" t="s">
        <v>2486</v>
      </c>
      <c r="J1974" s="38"/>
    </row>
    <row r="1975" spans="1:10" x14ac:dyDescent="0.2">
      <c r="A1975" s="37">
        <v>0</v>
      </c>
      <c r="B1975" s="38">
        <v>1</v>
      </c>
      <c r="C1975" s="37">
        <f t="shared" si="30"/>
        <v>9.2091350457124424E-9</v>
      </c>
      <c r="D1975" s="38" t="s">
        <v>1</v>
      </c>
      <c r="E1975" s="38" t="s">
        <v>2487</v>
      </c>
      <c r="J1975" s="38"/>
    </row>
    <row r="1976" spans="1:10" x14ac:dyDescent="0.2">
      <c r="A1976" s="37">
        <v>0</v>
      </c>
      <c r="B1976" s="38">
        <v>1</v>
      </c>
      <c r="C1976" s="37">
        <f t="shared" si="30"/>
        <v>9.2091350457124424E-9</v>
      </c>
      <c r="D1976" s="38" t="s">
        <v>0</v>
      </c>
      <c r="E1976" s="38" t="s">
        <v>2488</v>
      </c>
      <c r="J1976" s="38"/>
    </row>
    <row r="1977" spans="1:10" x14ac:dyDescent="0.2">
      <c r="A1977" s="37">
        <v>0</v>
      </c>
      <c r="B1977" s="38">
        <v>1</v>
      </c>
      <c r="C1977" s="37">
        <f t="shared" si="30"/>
        <v>9.2091350457124424E-9</v>
      </c>
      <c r="D1977" s="38" t="s">
        <v>1</v>
      </c>
      <c r="E1977" s="38" t="s">
        <v>2489</v>
      </c>
      <c r="J1977" s="38"/>
    </row>
    <row r="1978" spans="1:10" x14ac:dyDescent="0.2">
      <c r="A1978" s="37">
        <v>0</v>
      </c>
      <c r="B1978" s="38">
        <v>33</v>
      </c>
      <c r="C1978" s="37">
        <f t="shared" si="30"/>
        <v>3.0390145650851062E-7</v>
      </c>
      <c r="D1978" s="38" t="s">
        <v>516</v>
      </c>
      <c r="E1978" s="38" t="s">
        <v>2490</v>
      </c>
      <c r="J1978" s="38"/>
    </row>
    <row r="1979" spans="1:10" x14ac:dyDescent="0.2">
      <c r="A1979" s="37">
        <v>0</v>
      </c>
      <c r="B1979" s="38">
        <v>33</v>
      </c>
      <c r="C1979" s="37">
        <f t="shared" si="30"/>
        <v>3.0390145650851062E-7</v>
      </c>
      <c r="D1979" s="38" t="s">
        <v>0</v>
      </c>
      <c r="E1979" s="38" t="s">
        <v>2491</v>
      </c>
      <c r="J1979" s="38"/>
    </row>
    <row r="1980" spans="1:10" x14ac:dyDescent="0.2">
      <c r="A1980" s="37">
        <v>0</v>
      </c>
      <c r="B1980" s="38">
        <v>6</v>
      </c>
      <c r="C1980" s="37">
        <f t="shared" si="30"/>
        <v>5.5254810274274655E-8</v>
      </c>
      <c r="D1980" s="38" t="s">
        <v>516</v>
      </c>
      <c r="E1980" s="38" t="s">
        <v>2492</v>
      </c>
      <c r="J1980" s="38"/>
    </row>
    <row r="1981" spans="1:10" x14ac:dyDescent="0.2">
      <c r="A1981" s="37">
        <v>0</v>
      </c>
      <c r="B1981" s="38">
        <v>1</v>
      </c>
      <c r="C1981" s="37">
        <f t="shared" si="30"/>
        <v>9.2091350457124424E-9</v>
      </c>
      <c r="D1981" s="38" t="s">
        <v>516</v>
      </c>
      <c r="E1981" s="38" t="s">
        <v>2493</v>
      </c>
      <c r="J1981" s="38"/>
    </row>
    <row r="1982" spans="1:10" x14ac:dyDescent="0.2">
      <c r="A1982" s="37">
        <v>0</v>
      </c>
      <c r="B1982" s="38">
        <v>1</v>
      </c>
      <c r="C1982" s="37">
        <f t="shared" si="30"/>
        <v>9.2091350457124424E-9</v>
      </c>
      <c r="D1982" s="38" t="s">
        <v>0</v>
      </c>
      <c r="E1982" s="38" t="s">
        <v>2494</v>
      </c>
      <c r="J1982" s="38"/>
    </row>
    <row r="1983" spans="1:10" x14ac:dyDescent="0.2">
      <c r="A1983" s="37">
        <v>0</v>
      </c>
      <c r="B1983" s="38">
        <v>4009</v>
      </c>
      <c r="C1983" s="37">
        <f t="shared" si="30"/>
        <v>3.6919422398261181E-5</v>
      </c>
      <c r="D1983" s="38" t="s">
        <v>514</v>
      </c>
      <c r="E1983" s="38" t="s">
        <v>2495</v>
      </c>
      <c r="J1983" s="38"/>
    </row>
    <row r="1984" spans="1:10" x14ac:dyDescent="0.2">
      <c r="A1984" s="37">
        <v>0</v>
      </c>
      <c r="B1984" s="38">
        <v>3976</v>
      </c>
      <c r="C1984" s="37">
        <f t="shared" si="30"/>
        <v>3.6615520941752674E-5</v>
      </c>
      <c r="D1984" s="38" t="s">
        <v>516</v>
      </c>
      <c r="E1984" s="38" t="s">
        <v>2496</v>
      </c>
      <c r="J1984" s="38"/>
    </row>
    <row r="1985" spans="1:10" x14ac:dyDescent="0.2">
      <c r="A1985" s="37">
        <v>0</v>
      </c>
      <c r="B1985" s="38">
        <v>48</v>
      </c>
      <c r="C1985" s="37">
        <f t="shared" si="30"/>
        <v>4.4203848219419724E-7</v>
      </c>
      <c r="D1985" s="38" t="s">
        <v>0</v>
      </c>
      <c r="E1985" s="38" t="s">
        <v>2497</v>
      </c>
      <c r="J1985" s="38"/>
    </row>
    <row r="1986" spans="1:10" x14ac:dyDescent="0.2">
      <c r="A1986" s="37">
        <v>0</v>
      </c>
      <c r="B1986" s="38">
        <v>48</v>
      </c>
      <c r="C1986" s="37">
        <f t="shared" si="30"/>
        <v>4.4203848219419724E-7</v>
      </c>
      <c r="D1986" s="38" t="s">
        <v>1</v>
      </c>
      <c r="E1986" s="38" t="s">
        <v>2498</v>
      </c>
      <c r="J1986" s="38"/>
    </row>
    <row r="1987" spans="1:10" x14ac:dyDescent="0.2">
      <c r="A1987" s="37">
        <v>0</v>
      </c>
      <c r="B1987" s="38">
        <v>4</v>
      </c>
      <c r="C1987" s="37">
        <f t="shared" si="30"/>
        <v>3.683654018284977E-8</v>
      </c>
      <c r="D1987" s="38" t="s">
        <v>0</v>
      </c>
      <c r="E1987" s="38" t="s">
        <v>2499</v>
      </c>
      <c r="J1987" s="38"/>
    </row>
    <row r="1988" spans="1:10" x14ac:dyDescent="0.2">
      <c r="A1988" s="37">
        <v>0</v>
      </c>
      <c r="B1988" s="38">
        <v>2</v>
      </c>
      <c r="C1988" s="37">
        <f t="shared" si="30"/>
        <v>1.8418270091424885E-8</v>
      </c>
      <c r="D1988" s="38" t="s">
        <v>0</v>
      </c>
      <c r="E1988" s="38" t="s">
        <v>2500</v>
      </c>
      <c r="J1988" s="38"/>
    </row>
    <row r="1989" spans="1:10" x14ac:dyDescent="0.2">
      <c r="A1989" s="37">
        <v>0</v>
      </c>
      <c r="B1989" s="38">
        <v>32</v>
      </c>
      <c r="C1989" s="37">
        <f t="shared" si="30"/>
        <v>2.9469232146279816E-7</v>
      </c>
      <c r="D1989" s="38" t="s">
        <v>516</v>
      </c>
      <c r="E1989" s="38" t="s">
        <v>2501</v>
      </c>
      <c r="J1989" s="38"/>
    </row>
    <row r="1990" spans="1:10" x14ac:dyDescent="0.2">
      <c r="A1990" s="37">
        <v>0</v>
      </c>
      <c r="B1990" s="38">
        <v>2525</v>
      </c>
      <c r="C1990" s="37">
        <f t="shared" si="30"/>
        <v>2.3253065990423916E-5</v>
      </c>
      <c r="D1990" s="38" t="s">
        <v>514</v>
      </c>
      <c r="E1990" s="38" t="s">
        <v>2502</v>
      </c>
      <c r="J1990" s="38"/>
    </row>
    <row r="1991" spans="1:10" x14ac:dyDescent="0.2">
      <c r="A1991" s="37">
        <v>0</v>
      </c>
      <c r="B1991" s="38">
        <v>1675</v>
      </c>
      <c r="C1991" s="37">
        <f t="shared" si="30"/>
        <v>1.5425301201568341E-5</v>
      </c>
      <c r="D1991" s="38" t="s">
        <v>535</v>
      </c>
      <c r="E1991" s="38" t="s">
        <v>2503</v>
      </c>
      <c r="J1991" s="38"/>
    </row>
    <row r="1992" spans="1:10" x14ac:dyDescent="0.2">
      <c r="A1992" s="37">
        <v>0</v>
      </c>
      <c r="B1992" s="38">
        <v>1109</v>
      </c>
      <c r="C1992" s="37">
        <f t="shared" si="30"/>
        <v>1.02129307656951E-5</v>
      </c>
      <c r="D1992" s="38" t="s">
        <v>516</v>
      </c>
      <c r="E1992" s="38" t="s">
        <v>2504</v>
      </c>
      <c r="J1992" s="38"/>
    </row>
    <row r="1993" spans="1:10" x14ac:dyDescent="0.2">
      <c r="A1993" s="37">
        <v>0</v>
      </c>
      <c r="B1993" s="38">
        <v>71</v>
      </c>
      <c r="C1993" s="37">
        <f t="shared" ref="C1993:C2056" si="31">B1993/$B$8</f>
        <v>6.5384858824558339E-7</v>
      </c>
      <c r="D1993" s="38" t="s">
        <v>0</v>
      </c>
      <c r="E1993" s="38" t="s">
        <v>2505</v>
      </c>
      <c r="J1993" s="38"/>
    </row>
    <row r="1994" spans="1:10" x14ac:dyDescent="0.2">
      <c r="A1994" s="37">
        <v>0</v>
      </c>
      <c r="B1994" s="38">
        <v>14</v>
      </c>
      <c r="C1994" s="37">
        <f t="shared" si="31"/>
        <v>1.2892789063997421E-7</v>
      </c>
      <c r="D1994" s="38" t="s">
        <v>0</v>
      </c>
      <c r="E1994" s="38" t="s">
        <v>2506</v>
      </c>
      <c r="J1994" s="38"/>
    </row>
    <row r="1995" spans="1:10" x14ac:dyDescent="0.2">
      <c r="A1995" s="37">
        <v>0</v>
      </c>
      <c r="B1995" s="38">
        <v>13</v>
      </c>
      <c r="C1995" s="37">
        <f t="shared" si="31"/>
        <v>1.1971875559426175E-7</v>
      </c>
      <c r="D1995" s="38" t="s">
        <v>0</v>
      </c>
      <c r="E1995" s="38" t="s">
        <v>2507</v>
      </c>
      <c r="J1995" s="38"/>
    </row>
    <row r="1996" spans="1:10" x14ac:dyDescent="0.2">
      <c r="A1996" s="37">
        <v>0</v>
      </c>
      <c r="B1996" s="38">
        <v>10</v>
      </c>
      <c r="C1996" s="37">
        <f t="shared" si="31"/>
        <v>9.2091350457124424E-8</v>
      </c>
      <c r="D1996" s="38" t="s">
        <v>0</v>
      </c>
      <c r="E1996" s="38" t="s">
        <v>2508</v>
      </c>
      <c r="J1996" s="38"/>
    </row>
    <row r="1997" spans="1:10" x14ac:dyDescent="0.2">
      <c r="A1997" s="37">
        <v>0</v>
      </c>
      <c r="B1997" s="38">
        <v>2</v>
      </c>
      <c r="C1997" s="37">
        <f t="shared" si="31"/>
        <v>1.8418270091424885E-8</v>
      </c>
      <c r="D1997" s="38" t="s">
        <v>0</v>
      </c>
      <c r="E1997" s="38" t="s">
        <v>2509</v>
      </c>
      <c r="J1997" s="38"/>
    </row>
    <row r="1998" spans="1:10" x14ac:dyDescent="0.2">
      <c r="A1998" s="37">
        <v>0</v>
      </c>
      <c r="B1998" s="38">
        <v>90</v>
      </c>
      <c r="C1998" s="37">
        <f t="shared" si="31"/>
        <v>8.2882215411411981E-7</v>
      </c>
      <c r="D1998" s="38" t="s">
        <v>516</v>
      </c>
      <c r="E1998" s="38" t="s">
        <v>2510</v>
      </c>
      <c r="J1998" s="38"/>
    </row>
    <row r="1999" spans="1:10" x14ac:dyDescent="0.2">
      <c r="A1999" s="37">
        <v>0</v>
      </c>
      <c r="B1999" s="38">
        <v>82</v>
      </c>
      <c r="C1999" s="37">
        <f t="shared" si="31"/>
        <v>7.5514907374842032E-7</v>
      </c>
      <c r="D1999" s="38" t="s">
        <v>516</v>
      </c>
      <c r="E1999" s="38" t="s">
        <v>2511</v>
      </c>
      <c r="J1999" s="38"/>
    </row>
    <row r="2000" spans="1:10" x14ac:dyDescent="0.2">
      <c r="A2000" s="37">
        <v>0</v>
      </c>
      <c r="B2000" s="38">
        <v>74</v>
      </c>
      <c r="C2000" s="37">
        <f t="shared" si="31"/>
        <v>6.8147599338272073E-7</v>
      </c>
      <c r="D2000" s="38" t="s">
        <v>516</v>
      </c>
      <c r="E2000" s="38" t="s">
        <v>2512</v>
      </c>
      <c r="J2000" s="38"/>
    </row>
    <row r="2001" spans="1:10" x14ac:dyDescent="0.2">
      <c r="A2001" s="37">
        <v>0</v>
      </c>
      <c r="B2001" s="38">
        <v>39</v>
      </c>
      <c r="C2001" s="37">
        <f t="shared" si="31"/>
        <v>3.5915626678278529E-7</v>
      </c>
      <c r="D2001" s="38" t="s">
        <v>516</v>
      </c>
      <c r="E2001" s="38" t="s">
        <v>2513</v>
      </c>
      <c r="J2001" s="38"/>
    </row>
    <row r="2002" spans="1:10" x14ac:dyDescent="0.2">
      <c r="A2002" s="37">
        <v>0</v>
      </c>
      <c r="B2002" s="38">
        <v>27</v>
      </c>
      <c r="C2002" s="37">
        <f t="shared" si="31"/>
        <v>2.4864664623423595E-7</v>
      </c>
      <c r="D2002" s="38" t="s">
        <v>516</v>
      </c>
      <c r="E2002" s="38" t="s">
        <v>2514</v>
      </c>
      <c r="J2002" s="38"/>
    </row>
    <row r="2003" spans="1:10" x14ac:dyDescent="0.2">
      <c r="A2003" s="37">
        <v>0</v>
      </c>
      <c r="B2003" s="38">
        <v>24</v>
      </c>
      <c r="C2003" s="37">
        <f t="shared" si="31"/>
        <v>2.2101924109709862E-7</v>
      </c>
      <c r="D2003" s="38" t="s">
        <v>516</v>
      </c>
      <c r="E2003" s="38" t="s">
        <v>2515</v>
      </c>
      <c r="J2003" s="38"/>
    </row>
    <row r="2004" spans="1:10" x14ac:dyDescent="0.2">
      <c r="A2004" s="37">
        <v>0</v>
      </c>
      <c r="B2004" s="38">
        <v>12</v>
      </c>
      <c r="C2004" s="37">
        <f t="shared" si="31"/>
        <v>1.1050962054854931E-7</v>
      </c>
      <c r="D2004" s="38" t="s">
        <v>516</v>
      </c>
      <c r="E2004" s="38" t="s">
        <v>2516</v>
      </c>
      <c r="J2004" s="38"/>
    </row>
    <row r="2005" spans="1:10" x14ac:dyDescent="0.2">
      <c r="A2005" s="37">
        <v>0</v>
      </c>
      <c r="B2005" s="38">
        <v>3</v>
      </c>
      <c r="C2005" s="37">
        <f t="shared" si="31"/>
        <v>2.7627405137137327E-8</v>
      </c>
      <c r="D2005" s="38" t="s">
        <v>516</v>
      </c>
      <c r="E2005" s="38" t="s">
        <v>2517</v>
      </c>
      <c r="J2005" s="38"/>
    </row>
    <row r="2006" spans="1:10" x14ac:dyDescent="0.2">
      <c r="A2006" s="37">
        <v>0</v>
      </c>
      <c r="B2006" s="38">
        <v>184</v>
      </c>
      <c r="C2006" s="37">
        <f t="shared" si="31"/>
        <v>1.6944808484110895E-6</v>
      </c>
      <c r="D2006" s="38" t="s">
        <v>535</v>
      </c>
      <c r="E2006" s="38" t="s">
        <v>2518</v>
      </c>
      <c r="J2006" s="38"/>
    </row>
    <row r="2007" spans="1:10" x14ac:dyDescent="0.2">
      <c r="A2007" s="37">
        <v>0</v>
      </c>
      <c r="B2007" s="38">
        <v>60</v>
      </c>
      <c r="C2007" s="37">
        <f t="shared" si="31"/>
        <v>5.5254810274274657E-7</v>
      </c>
      <c r="D2007" s="38" t="s">
        <v>516</v>
      </c>
      <c r="E2007" s="38" t="s">
        <v>2519</v>
      </c>
      <c r="J2007" s="38"/>
    </row>
    <row r="2008" spans="1:10" x14ac:dyDescent="0.2">
      <c r="A2008" s="37">
        <v>0</v>
      </c>
      <c r="B2008" s="38">
        <v>45</v>
      </c>
      <c r="C2008" s="37">
        <f t="shared" si="31"/>
        <v>4.144110770570599E-7</v>
      </c>
      <c r="D2008" s="38" t="s">
        <v>516</v>
      </c>
      <c r="E2008" s="38" t="s">
        <v>2520</v>
      </c>
      <c r="J2008" s="38"/>
    </row>
    <row r="2009" spans="1:10" x14ac:dyDescent="0.2">
      <c r="A2009" s="37">
        <v>0</v>
      </c>
      <c r="B2009" s="38">
        <v>21</v>
      </c>
      <c r="C2009" s="37">
        <f t="shared" si="31"/>
        <v>1.9339183595996128E-7</v>
      </c>
      <c r="D2009" s="38" t="s">
        <v>516</v>
      </c>
      <c r="E2009" s="38" t="s">
        <v>2521</v>
      </c>
      <c r="J2009" s="38"/>
    </row>
    <row r="2010" spans="1:10" x14ac:dyDescent="0.2">
      <c r="A2010" s="37">
        <v>0</v>
      </c>
      <c r="B2010" s="38">
        <v>16</v>
      </c>
      <c r="C2010" s="37">
        <f t="shared" si="31"/>
        <v>1.4734616073139908E-7</v>
      </c>
      <c r="D2010" s="38" t="s">
        <v>516</v>
      </c>
      <c r="E2010" s="38" t="s">
        <v>2522</v>
      </c>
      <c r="J2010" s="38"/>
    </row>
    <row r="2011" spans="1:10" x14ac:dyDescent="0.2">
      <c r="A2011" s="37">
        <v>0</v>
      </c>
      <c r="B2011" s="38">
        <v>5</v>
      </c>
      <c r="C2011" s="37">
        <f t="shared" si="31"/>
        <v>4.6045675228562212E-8</v>
      </c>
      <c r="D2011" s="38" t="s">
        <v>516</v>
      </c>
      <c r="E2011" s="38" t="s">
        <v>2523</v>
      </c>
      <c r="J2011" s="38"/>
    </row>
    <row r="2012" spans="1:10" x14ac:dyDescent="0.2">
      <c r="A2012" s="37">
        <v>0</v>
      </c>
      <c r="B2012" s="38">
        <v>162</v>
      </c>
      <c r="C2012" s="37">
        <f t="shared" si="31"/>
        <v>1.4918798774054156E-6</v>
      </c>
      <c r="D2012" s="38" t="s">
        <v>516</v>
      </c>
      <c r="E2012" s="38" t="s">
        <v>2524</v>
      </c>
      <c r="J2012" s="38"/>
    </row>
    <row r="2013" spans="1:10" x14ac:dyDescent="0.2">
      <c r="A2013" s="37">
        <v>0</v>
      </c>
      <c r="B2013" s="38">
        <v>61</v>
      </c>
      <c r="C2013" s="37">
        <f t="shared" si="31"/>
        <v>5.6175723778845898E-7</v>
      </c>
      <c r="D2013" s="38" t="s">
        <v>516</v>
      </c>
      <c r="E2013" s="38" t="s">
        <v>2525</v>
      </c>
      <c r="J2013" s="38"/>
    </row>
    <row r="2014" spans="1:10" x14ac:dyDescent="0.2">
      <c r="A2014" s="37">
        <v>0</v>
      </c>
      <c r="B2014" s="38">
        <v>1224</v>
      </c>
      <c r="C2014" s="37">
        <f t="shared" si="31"/>
        <v>1.1271981295952031E-5</v>
      </c>
      <c r="D2014" s="38" t="s">
        <v>514</v>
      </c>
      <c r="E2014" s="38" t="s">
        <v>2526</v>
      </c>
      <c r="J2014" s="38"/>
    </row>
    <row r="2015" spans="1:10" x14ac:dyDescent="0.2">
      <c r="A2015" s="37">
        <v>0</v>
      </c>
      <c r="B2015" s="38">
        <v>1140</v>
      </c>
      <c r="C2015" s="37">
        <f t="shared" si="31"/>
        <v>1.0498413952112185E-5</v>
      </c>
      <c r="D2015" s="38" t="s">
        <v>516</v>
      </c>
      <c r="E2015" s="38" t="s">
        <v>2527</v>
      </c>
      <c r="J2015" s="38"/>
    </row>
    <row r="2016" spans="1:10" x14ac:dyDescent="0.2">
      <c r="A2016" s="37">
        <v>0</v>
      </c>
      <c r="B2016" s="38">
        <v>1140</v>
      </c>
      <c r="C2016" s="37">
        <f t="shared" si="31"/>
        <v>1.0498413952112185E-5</v>
      </c>
      <c r="D2016" s="38" t="s">
        <v>0</v>
      </c>
      <c r="E2016" s="38" t="s">
        <v>2528</v>
      </c>
      <c r="J2016" s="38"/>
    </row>
    <row r="2017" spans="1:10" x14ac:dyDescent="0.2">
      <c r="A2017" s="37">
        <v>0</v>
      </c>
      <c r="B2017" s="38">
        <v>84</v>
      </c>
      <c r="C2017" s="37">
        <f t="shared" si="31"/>
        <v>7.7356734383984514E-7</v>
      </c>
      <c r="D2017" s="38" t="s">
        <v>516</v>
      </c>
      <c r="E2017" s="38" t="s">
        <v>2529</v>
      </c>
      <c r="J2017" s="38"/>
    </row>
    <row r="2018" spans="1:10" x14ac:dyDescent="0.2">
      <c r="A2018" s="37">
        <v>0</v>
      </c>
      <c r="B2018" s="38">
        <v>46</v>
      </c>
      <c r="C2018" s="37">
        <f t="shared" si="31"/>
        <v>4.2362021210277237E-7</v>
      </c>
      <c r="D2018" s="38" t="s">
        <v>0</v>
      </c>
      <c r="E2018" s="38" t="s">
        <v>2530</v>
      </c>
      <c r="J2018" s="38"/>
    </row>
    <row r="2019" spans="1:10" x14ac:dyDescent="0.2">
      <c r="A2019" s="37">
        <v>0</v>
      </c>
      <c r="B2019" s="38">
        <v>781</v>
      </c>
      <c r="C2019" s="37">
        <f t="shared" si="31"/>
        <v>7.1923344707014174E-6</v>
      </c>
      <c r="D2019" s="38" t="s">
        <v>514</v>
      </c>
      <c r="E2019" s="38" t="s">
        <v>2531</v>
      </c>
      <c r="J2019" s="38"/>
    </row>
    <row r="2020" spans="1:10" x14ac:dyDescent="0.2">
      <c r="A2020" s="37">
        <v>0</v>
      </c>
      <c r="B2020" s="38">
        <v>136</v>
      </c>
      <c r="C2020" s="37">
        <f t="shared" si="31"/>
        <v>1.2524423662168921E-6</v>
      </c>
      <c r="D2020" s="38" t="s">
        <v>516</v>
      </c>
      <c r="E2020" s="38" t="s">
        <v>2532</v>
      </c>
      <c r="J2020" s="38"/>
    </row>
    <row r="2021" spans="1:10" x14ac:dyDescent="0.2">
      <c r="A2021" s="37">
        <v>0</v>
      </c>
      <c r="B2021" s="38">
        <v>109</v>
      </c>
      <c r="C2021" s="37">
        <f t="shared" si="31"/>
        <v>1.0037957199826563E-6</v>
      </c>
      <c r="D2021" s="38" t="s">
        <v>516</v>
      </c>
      <c r="E2021" s="38" t="s">
        <v>2533</v>
      </c>
      <c r="J2021" s="38"/>
    </row>
    <row r="2022" spans="1:10" x14ac:dyDescent="0.2">
      <c r="A2022" s="37">
        <v>0</v>
      </c>
      <c r="B2022" s="38">
        <v>105</v>
      </c>
      <c r="C2022" s="37">
        <f t="shared" si="31"/>
        <v>9.6695917979980648E-7</v>
      </c>
      <c r="D2022" s="38" t="s">
        <v>516</v>
      </c>
      <c r="E2022" s="38" t="s">
        <v>2534</v>
      </c>
      <c r="J2022" s="38"/>
    </row>
    <row r="2023" spans="1:10" x14ac:dyDescent="0.2">
      <c r="A2023" s="37">
        <v>0</v>
      </c>
      <c r="B2023" s="38">
        <v>79</v>
      </c>
      <c r="C2023" s="37">
        <f t="shared" si="31"/>
        <v>7.2752166861128299E-7</v>
      </c>
      <c r="D2023" s="38" t="s">
        <v>516</v>
      </c>
      <c r="E2023" s="38" t="s">
        <v>2535</v>
      </c>
      <c r="J2023" s="38"/>
    </row>
    <row r="2024" spans="1:10" x14ac:dyDescent="0.2">
      <c r="A2024" s="37">
        <v>0</v>
      </c>
      <c r="B2024" s="38">
        <v>71</v>
      </c>
      <c r="C2024" s="37">
        <f t="shared" si="31"/>
        <v>6.5384858824558339E-7</v>
      </c>
      <c r="D2024" s="38" t="s">
        <v>535</v>
      </c>
      <c r="E2024" s="38" t="s">
        <v>2536</v>
      </c>
      <c r="J2024" s="38"/>
    </row>
    <row r="2025" spans="1:10" x14ac:dyDescent="0.2">
      <c r="A2025" s="37">
        <v>0</v>
      </c>
      <c r="B2025" s="38">
        <v>71</v>
      </c>
      <c r="C2025" s="37">
        <f t="shared" si="31"/>
        <v>6.5384858824558339E-7</v>
      </c>
      <c r="D2025" s="38" t="s">
        <v>516</v>
      </c>
      <c r="E2025" s="38" t="s">
        <v>2537</v>
      </c>
      <c r="J2025" s="38"/>
    </row>
    <row r="2026" spans="1:10" x14ac:dyDescent="0.2">
      <c r="A2026" s="37">
        <v>0</v>
      </c>
      <c r="B2026" s="38">
        <v>42</v>
      </c>
      <c r="C2026" s="37">
        <f t="shared" si="31"/>
        <v>3.8678367191992257E-7</v>
      </c>
      <c r="D2026" s="38" t="s">
        <v>516</v>
      </c>
      <c r="E2026" s="38" t="s">
        <v>2538</v>
      </c>
      <c r="J2026" s="38"/>
    </row>
    <row r="2027" spans="1:10" x14ac:dyDescent="0.2">
      <c r="A2027" s="37">
        <v>0</v>
      </c>
      <c r="B2027" s="38">
        <v>147</v>
      </c>
      <c r="C2027" s="37">
        <f t="shared" si="31"/>
        <v>1.3537428517197292E-6</v>
      </c>
      <c r="D2027" s="38" t="s">
        <v>514</v>
      </c>
      <c r="E2027" s="38" t="s">
        <v>2539</v>
      </c>
      <c r="J2027" s="38"/>
    </row>
    <row r="2028" spans="1:10" x14ac:dyDescent="0.2">
      <c r="A2028" s="37">
        <v>0</v>
      </c>
      <c r="B2028" s="38">
        <v>147</v>
      </c>
      <c r="C2028" s="37">
        <f t="shared" si="31"/>
        <v>1.3537428517197292E-6</v>
      </c>
      <c r="D2028" s="38" t="s">
        <v>535</v>
      </c>
      <c r="E2028" s="38" t="s">
        <v>2540</v>
      </c>
      <c r="J2028" s="38"/>
    </row>
    <row r="2029" spans="1:10" x14ac:dyDescent="0.2">
      <c r="A2029" s="37">
        <v>0</v>
      </c>
      <c r="B2029" s="38">
        <v>120</v>
      </c>
      <c r="C2029" s="37">
        <f t="shared" si="31"/>
        <v>1.1050962054854931E-6</v>
      </c>
      <c r="D2029" s="38" t="s">
        <v>516</v>
      </c>
      <c r="E2029" s="38" t="s">
        <v>2541</v>
      </c>
      <c r="J2029" s="38"/>
    </row>
    <row r="2030" spans="1:10" x14ac:dyDescent="0.2">
      <c r="A2030" s="37">
        <v>0</v>
      </c>
      <c r="B2030" s="38">
        <v>27</v>
      </c>
      <c r="C2030" s="37">
        <f t="shared" si="31"/>
        <v>2.4864664623423595E-7</v>
      </c>
      <c r="D2030" s="38" t="s">
        <v>516</v>
      </c>
      <c r="E2030" s="38" t="s">
        <v>2542</v>
      </c>
      <c r="J2030" s="38"/>
    </row>
    <row r="2031" spans="1:10" x14ac:dyDescent="0.2">
      <c r="A2031" s="37">
        <v>0</v>
      </c>
      <c r="B2031" s="38">
        <v>2132</v>
      </c>
      <c r="C2031" s="37">
        <f t="shared" si="31"/>
        <v>1.9633875917458929E-5</v>
      </c>
      <c r="D2031" s="38" t="s">
        <v>512</v>
      </c>
      <c r="E2031" s="38" t="s">
        <v>2543</v>
      </c>
      <c r="J2031" s="38"/>
    </row>
    <row r="2032" spans="1:10" x14ac:dyDescent="0.2">
      <c r="A2032" s="37">
        <v>0</v>
      </c>
      <c r="B2032" s="38">
        <v>1106</v>
      </c>
      <c r="C2032" s="37">
        <f t="shared" si="31"/>
        <v>1.0185303360557962E-5</v>
      </c>
      <c r="D2032" s="38" t="s">
        <v>514</v>
      </c>
      <c r="E2032" s="38" t="s">
        <v>2544</v>
      </c>
      <c r="J2032" s="38"/>
    </row>
    <row r="2033" spans="1:10" x14ac:dyDescent="0.2">
      <c r="A2033" s="37">
        <v>0</v>
      </c>
      <c r="B2033" s="38">
        <v>1106</v>
      </c>
      <c r="C2033" s="37">
        <f t="shared" si="31"/>
        <v>1.0185303360557962E-5</v>
      </c>
      <c r="D2033" s="38" t="s">
        <v>516</v>
      </c>
      <c r="E2033" s="38" t="s">
        <v>2545</v>
      </c>
      <c r="J2033" s="38"/>
    </row>
    <row r="2034" spans="1:10" x14ac:dyDescent="0.2">
      <c r="A2034" s="37">
        <v>0</v>
      </c>
      <c r="B2034" s="38">
        <v>382</v>
      </c>
      <c r="C2034" s="37">
        <f t="shared" si="31"/>
        <v>3.5178895874621533E-6</v>
      </c>
      <c r="D2034" s="38" t="s">
        <v>514</v>
      </c>
      <c r="E2034" s="38" t="s">
        <v>2546</v>
      </c>
      <c r="J2034" s="38"/>
    </row>
    <row r="2035" spans="1:10" x14ac:dyDescent="0.2">
      <c r="A2035" s="37">
        <v>0</v>
      </c>
      <c r="B2035" s="38">
        <v>217</v>
      </c>
      <c r="C2035" s="37">
        <f t="shared" si="31"/>
        <v>1.9983823049195999E-6</v>
      </c>
      <c r="D2035" s="38" t="s">
        <v>516</v>
      </c>
      <c r="E2035" s="38" t="s">
        <v>2547</v>
      </c>
      <c r="J2035" s="38"/>
    </row>
    <row r="2036" spans="1:10" x14ac:dyDescent="0.2">
      <c r="A2036" s="37">
        <v>0</v>
      </c>
      <c r="B2036" s="38">
        <v>100</v>
      </c>
      <c r="C2036" s="37">
        <f t="shared" si="31"/>
        <v>9.2091350457124422E-7</v>
      </c>
      <c r="D2036" s="38" t="s">
        <v>516</v>
      </c>
      <c r="E2036" s="38" t="s">
        <v>2548</v>
      </c>
      <c r="J2036" s="38"/>
    </row>
    <row r="2037" spans="1:10" x14ac:dyDescent="0.2">
      <c r="A2037" s="37">
        <v>0</v>
      </c>
      <c r="B2037" s="38">
        <v>100</v>
      </c>
      <c r="C2037" s="37">
        <f t="shared" si="31"/>
        <v>9.2091350457124422E-7</v>
      </c>
      <c r="D2037" s="38" t="s">
        <v>0</v>
      </c>
      <c r="E2037" s="38" t="s">
        <v>2549</v>
      </c>
      <c r="J2037" s="38"/>
    </row>
    <row r="2038" spans="1:10" x14ac:dyDescent="0.2">
      <c r="A2038" s="37">
        <v>0</v>
      </c>
      <c r="B2038" s="38">
        <v>58</v>
      </c>
      <c r="C2038" s="37">
        <f t="shared" si="31"/>
        <v>5.3412983265132165E-7</v>
      </c>
      <c r="D2038" s="38" t="s">
        <v>516</v>
      </c>
      <c r="E2038" s="38" t="s">
        <v>2550</v>
      </c>
      <c r="J2038" s="38"/>
    </row>
    <row r="2039" spans="1:10" x14ac:dyDescent="0.2">
      <c r="A2039" s="37">
        <v>0</v>
      </c>
      <c r="B2039" s="38">
        <v>294</v>
      </c>
      <c r="C2039" s="37">
        <f t="shared" si="31"/>
        <v>2.7074857034394583E-6</v>
      </c>
      <c r="D2039" s="38" t="s">
        <v>514</v>
      </c>
      <c r="E2039" s="38" t="s">
        <v>2551</v>
      </c>
      <c r="J2039" s="38"/>
    </row>
    <row r="2040" spans="1:10" x14ac:dyDescent="0.2">
      <c r="A2040" s="37">
        <v>0</v>
      </c>
      <c r="B2040" s="38">
        <v>294</v>
      </c>
      <c r="C2040" s="37">
        <f t="shared" si="31"/>
        <v>2.7074857034394583E-6</v>
      </c>
      <c r="D2040" s="38" t="s">
        <v>516</v>
      </c>
      <c r="E2040" s="38" t="s">
        <v>2552</v>
      </c>
      <c r="J2040" s="38"/>
    </row>
    <row r="2041" spans="1:10" x14ac:dyDescent="0.2">
      <c r="A2041" s="37">
        <v>0</v>
      </c>
      <c r="B2041" s="38">
        <v>294</v>
      </c>
      <c r="C2041" s="37">
        <f t="shared" si="31"/>
        <v>2.7074857034394583E-6</v>
      </c>
      <c r="D2041" s="38" t="s">
        <v>0</v>
      </c>
      <c r="E2041" s="38" t="s">
        <v>2553</v>
      </c>
      <c r="J2041" s="38"/>
    </row>
    <row r="2042" spans="1:10" x14ac:dyDescent="0.2">
      <c r="A2042" s="37">
        <v>0</v>
      </c>
      <c r="B2042" s="38">
        <v>189</v>
      </c>
      <c r="C2042" s="37">
        <f t="shared" si="31"/>
        <v>1.7405265236396516E-6</v>
      </c>
      <c r="D2042" s="38" t="s">
        <v>514</v>
      </c>
      <c r="E2042" s="38" t="s">
        <v>2554</v>
      </c>
      <c r="J2042" s="38"/>
    </row>
    <row r="2043" spans="1:10" x14ac:dyDescent="0.2">
      <c r="A2043" s="37">
        <v>0</v>
      </c>
      <c r="B2043" s="38">
        <v>189</v>
      </c>
      <c r="C2043" s="37">
        <f t="shared" si="31"/>
        <v>1.7405265236396516E-6</v>
      </c>
      <c r="D2043" s="38" t="s">
        <v>516</v>
      </c>
      <c r="E2043" s="38" t="s">
        <v>2555</v>
      </c>
      <c r="J2043" s="38"/>
    </row>
    <row r="2044" spans="1:10" x14ac:dyDescent="0.2">
      <c r="A2044" s="37">
        <v>0</v>
      </c>
      <c r="B2044" s="38">
        <v>111</v>
      </c>
      <c r="C2044" s="37">
        <f t="shared" si="31"/>
        <v>1.0222139900740811E-6</v>
      </c>
      <c r="D2044" s="38" t="s">
        <v>514</v>
      </c>
      <c r="E2044" s="38" t="s">
        <v>2556</v>
      </c>
      <c r="J2044" s="38"/>
    </row>
    <row r="2045" spans="1:10" x14ac:dyDescent="0.2">
      <c r="A2045" s="37">
        <v>0</v>
      </c>
      <c r="B2045" s="38">
        <v>111</v>
      </c>
      <c r="C2045" s="37">
        <f t="shared" si="31"/>
        <v>1.0222139900740811E-6</v>
      </c>
      <c r="D2045" s="38" t="s">
        <v>516</v>
      </c>
      <c r="E2045" s="38" t="s">
        <v>2557</v>
      </c>
      <c r="J2045" s="38"/>
    </row>
    <row r="2046" spans="1:10" x14ac:dyDescent="0.2">
      <c r="A2046" s="37">
        <v>0</v>
      </c>
      <c r="B2046" s="38">
        <v>111</v>
      </c>
      <c r="C2046" s="37">
        <f t="shared" si="31"/>
        <v>1.0222139900740811E-6</v>
      </c>
      <c r="D2046" s="38" t="s">
        <v>0</v>
      </c>
      <c r="E2046" s="38" t="s">
        <v>2558</v>
      </c>
      <c r="J2046" s="38"/>
    </row>
    <row r="2047" spans="1:10" x14ac:dyDescent="0.2">
      <c r="A2047" s="37">
        <v>0</v>
      </c>
      <c r="B2047" s="38">
        <v>39</v>
      </c>
      <c r="C2047" s="37">
        <f t="shared" si="31"/>
        <v>3.5915626678278529E-7</v>
      </c>
      <c r="D2047" s="38" t="s">
        <v>514</v>
      </c>
      <c r="E2047" s="38" t="s">
        <v>2559</v>
      </c>
      <c r="J2047" s="38"/>
    </row>
    <row r="2048" spans="1:10" x14ac:dyDescent="0.2">
      <c r="A2048" s="37">
        <v>0</v>
      </c>
      <c r="B2048" s="38">
        <v>39</v>
      </c>
      <c r="C2048" s="37">
        <f t="shared" si="31"/>
        <v>3.5915626678278529E-7</v>
      </c>
      <c r="D2048" s="38" t="s">
        <v>516</v>
      </c>
      <c r="E2048" s="38" t="s">
        <v>2560</v>
      </c>
      <c r="J2048" s="38"/>
    </row>
    <row r="2049" spans="1:10" x14ac:dyDescent="0.2">
      <c r="A2049" s="37">
        <v>0</v>
      </c>
      <c r="B2049" s="38">
        <v>39</v>
      </c>
      <c r="C2049" s="37">
        <f t="shared" si="31"/>
        <v>3.5915626678278529E-7</v>
      </c>
      <c r="D2049" s="38" t="s">
        <v>0</v>
      </c>
      <c r="E2049" s="38" t="s">
        <v>2561</v>
      </c>
      <c r="J2049" s="38"/>
    </row>
    <row r="2050" spans="1:10" x14ac:dyDescent="0.2">
      <c r="A2050" s="37">
        <v>0</v>
      </c>
      <c r="B2050" s="38">
        <v>7865</v>
      </c>
      <c r="C2050" s="37">
        <f t="shared" si="31"/>
        <v>7.2429847134528359E-5</v>
      </c>
      <c r="D2050" s="38" t="s">
        <v>510</v>
      </c>
      <c r="E2050" s="38" t="s">
        <v>2562</v>
      </c>
      <c r="J2050" s="38"/>
    </row>
    <row r="2051" spans="1:10" x14ac:dyDescent="0.2">
      <c r="A2051" s="37">
        <v>0</v>
      </c>
      <c r="B2051" s="38">
        <v>7865</v>
      </c>
      <c r="C2051" s="37">
        <f t="shared" si="31"/>
        <v>7.2429847134528359E-5</v>
      </c>
      <c r="D2051" s="38" t="s">
        <v>512</v>
      </c>
      <c r="E2051" s="38" t="s">
        <v>2563</v>
      </c>
      <c r="J2051" s="38"/>
    </row>
    <row r="2052" spans="1:10" x14ac:dyDescent="0.2">
      <c r="A2052" s="37">
        <v>0</v>
      </c>
      <c r="B2052" s="38">
        <v>6190</v>
      </c>
      <c r="C2052" s="37">
        <f t="shared" si="31"/>
        <v>5.7004545932960017E-5</v>
      </c>
      <c r="D2052" s="38" t="s">
        <v>514</v>
      </c>
      <c r="E2052" s="38" t="s">
        <v>2564</v>
      </c>
      <c r="J2052" s="38"/>
    </row>
    <row r="2053" spans="1:10" x14ac:dyDescent="0.2">
      <c r="A2053" s="37">
        <v>0</v>
      </c>
      <c r="B2053" s="38">
        <v>6160</v>
      </c>
      <c r="C2053" s="37">
        <f t="shared" si="31"/>
        <v>5.672827188158865E-5</v>
      </c>
      <c r="D2053" s="38" t="s">
        <v>535</v>
      </c>
      <c r="E2053" s="38" t="s">
        <v>2565</v>
      </c>
      <c r="J2053" s="38"/>
    </row>
    <row r="2054" spans="1:10" x14ac:dyDescent="0.2">
      <c r="A2054" s="37">
        <v>0</v>
      </c>
      <c r="B2054" s="38">
        <v>6160</v>
      </c>
      <c r="C2054" s="37">
        <f t="shared" si="31"/>
        <v>5.672827188158865E-5</v>
      </c>
      <c r="D2054" s="38" t="s">
        <v>516</v>
      </c>
      <c r="E2054" s="38" t="s">
        <v>2566</v>
      </c>
      <c r="J2054" s="38"/>
    </row>
    <row r="2055" spans="1:10" x14ac:dyDescent="0.2">
      <c r="A2055" s="37">
        <v>0</v>
      </c>
      <c r="B2055" s="38">
        <v>30</v>
      </c>
      <c r="C2055" s="37">
        <f t="shared" si="31"/>
        <v>2.7627405137137329E-7</v>
      </c>
      <c r="D2055" s="38" t="s">
        <v>516</v>
      </c>
      <c r="E2055" s="38" t="s">
        <v>2567</v>
      </c>
      <c r="J2055" s="38"/>
    </row>
    <row r="2056" spans="1:10" x14ac:dyDescent="0.2">
      <c r="A2056" s="37">
        <v>0</v>
      </c>
      <c r="B2056" s="38">
        <v>19</v>
      </c>
      <c r="C2056" s="37">
        <f t="shared" si="31"/>
        <v>1.7497356586853641E-7</v>
      </c>
      <c r="D2056" s="38" t="s">
        <v>0</v>
      </c>
      <c r="E2056" s="38" t="s">
        <v>2568</v>
      </c>
      <c r="J2056" s="38"/>
    </row>
    <row r="2057" spans="1:10" x14ac:dyDescent="0.2">
      <c r="A2057" s="37">
        <v>0</v>
      </c>
      <c r="B2057" s="38">
        <v>262</v>
      </c>
      <c r="C2057" s="37">
        <f t="shared" ref="C2057:C2120" si="32">B2057/$B$8</f>
        <v>2.4127933819766599E-6</v>
      </c>
      <c r="D2057" s="38" t="s">
        <v>514</v>
      </c>
      <c r="E2057" s="38" t="s">
        <v>2569</v>
      </c>
      <c r="J2057" s="38"/>
    </row>
    <row r="2058" spans="1:10" x14ac:dyDescent="0.2">
      <c r="A2058" s="37">
        <v>0</v>
      </c>
      <c r="B2058" s="38">
        <v>262</v>
      </c>
      <c r="C2058" s="37">
        <f t="shared" si="32"/>
        <v>2.4127933819766599E-6</v>
      </c>
      <c r="D2058" s="38" t="s">
        <v>516</v>
      </c>
      <c r="E2058" s="38" t="s">
        <v>2570</v>
      </c>
      <c r="J2058" s="38"/>
    </row>
    <row r="2059" spans="1:10" x14ac:dyDescent="0.2">
      <c r="A2059" s="37">
        <v>0</v>
      </c>
      <c r="B2059" s="38">
        <v>104</v>
      </c>
      <c r="C2059" s="37">
        <f t="shared" si="32"/>
        <v>9.5775004475409396E-7</v>
      </c>
      <c r="D2059" s="38" t="s">
        <v>0</v>
      </c>
      <c r="E2059" s="38" t="s">
        <v>2571</v>
      </c>
      <c r="J2059" s="38"/>
    </row>
    <row r="2060" spans="1:10" x14ac:dyDescent="0.2">
      <c r="A2060" s="37">
        <v>0</v>
      </c>
      <c r="B2060" s="38">
        <v>6</v>
      </c>
      <c r="C2060" s="37">
        <f t="shared" si="32"/>
        <v>5.5254810274274655E-8</v>
      </c>
      <c r="D2060" s="38" t="s">
        <v>1</v>
      </c>
      <c r="E2060" s="38" t="s">
        <v>2572</v>
      </c>
      <c r="J2060" s="38"/>
    </row>
    <row r="2061" spans="1:10" x14ac:dyDescent="0.2">
      <c r="A2061" s="37">
        <v>0</v>
      </c>
      <c r="B2061" s="38">
        <v>162</v>
      </c>
      <c r="C2061" s="37">
        <f t="shared" si="32"/>
        <v>1.4918798774054156E-6</v>
      </c>
      <c r="D2061" s="38" t="s">
        <v>514</v>
      </c>
      <c r="E2061" s="38" t="s">
        <v>2573</v>
      </c>
      <c r="J2061" s="38"/>
    </row>
    <row r="2062" spans="1:10" x14ac:dyDescent="0.2">
      <c r="A2062" s="37">
        <v>0</v>
      </c>
      <c r="B2062" s="38">
        <v>138</v>
      </c>
      <c r="C2062" s="37">
        <f t="shared" si="32"/>
        <v>1.2708606363083172E-6</v>
      </c>
      <c r="D2062" s="38" t="s">
        <v>516</v>
      </c>
      <c r="E2062" s="38" t="s">
        <v>2574</v>
      </c>
      <c r="J2062" s="38"/>
    </row>
    <row r="2063" spans="1:10" x14ac:dyDescent="0.2">
      <c r="A2063" s="37">
        <v>0</v>
      </c>
      <c r="B2063" s="38">
        <v>1</v>
      </c>
      <c r="C2063" s="37">
        <f t="shared" si="32"/>
        <v>9.2091350457124424E-9</v>
      </c>
      <c r="D2063" s="38" t="s">
        <v>0</v>
      </c>
      <c r="E2063" s="38" t="s">
        <v>2575</v>
      </c>
      <c r="J2063" s="38"/>
    </row>
    <row r="2064" spans="1:10" x14ac:dyDescent="0.2">
      <c r="A2064" s="37">
        <v>0</v>
      </c>
      <c r="B2064" s="38">
        <v>24</v>
      </c>
      <c r="C2064" s="37">
        <f t="shared" si="32"/>
        <v>2.2101924109709862E-7</v>
      </c>
      <c r="D2064" s="38" t="s">
        <v>516</v>
      </c>
      <c r="E2064" s="38" t="s">
        <v>2576</v>
      </c>
      <c r="J2064" s="38"/>
    </row>
    <row r="2065" spans="1:10" x14ac:dyDescent="0.2">
      <c r="A2065" s="37">
        <v>0</v>
      </c>
      <c r="B2065" s="38">
        <v>1</v>
      </c>
      <c r="C2065" s="37">
        <f t="shared" si="32"/>
        <v>9.2091350457124424E-9</v>
      </c>
      <c r="D2065" s="38" t="s">
        <v>0</v>
      </c>
      <c r="E2065" s="38" t="s">
        <v>2577</v>
      </c>
      <c r="J2065" s="38"/>
    </row>
    <row r="2066" spans="1:10" x14ac:dyDescent="0.2">
      <c r="A2066" s="37">
        <v>0</v>
      </c>
      <c r="B2066" s="38">
        <v>41</v>
      </c>
      <c r="C2066" s="37">
        <f t="shared" si="32"/>
        <v>3.7757453687421016E-7</v>
      </c>
      <c r="D2066" s="38" t="s">
        <v>514</v>
      </c>
      <c r="E2066" s="38" t="s">
        <v>2578</v>
      </c>
      <c r="J2066" s="38"/>
    </row>
    <row r="2067" spans="1:10" x14ac:dyDescent="0.2">
      <c r="A2067" s="37">
        <v>0</v>
      </c>
      <c r="B2067" s="38">
        <v>8</v>
      </c>
      <c r="C2067" s="37">
        <f t="shared" si="32"/>
        <v>7.367308036569954E-8</v>
      </c>
      <c r="D2067" s="38" t="s">
        <v>516</v>
      </c>
      <c r="E2067" s="38" t="s">
        <v>2579</v>
      </c>
      <c r="J2067" s="38"/>
    </row>
    <row r="2068" spans="1:10" x14ac:dyDescent="0.2">
      <c r="A2068" s="37">
        <v>0</v>
      </c>
      <c r="B2068" s="38">
        <v>5</v>
      </c>
      <c r="C2068" s="37">
        <f t="shared" si="32"/>
        <v>4.6045675228562212E-8</v>
      </c>
      <c r="D2068" s="38" t="s">
        <v>0</v>
      </c>
      <c r="E2068" s="38" t="s">
        <v>2580</v>
      </c>
      <c r="J2068" s="38"/>
    </row>
    <row r="2069" spans="1:10" x14ac:dyDescent="0.2">
      <c r="A2069" s="37">
        <v>0</v>
      </c>
      <c r="B2069" s="38">
        <v>6</v>
      </c>
      <c r="C2069" s="37">
        <f t="shared" si="32"/>
        <v>5.5254810274274655E-8</v>
      </c>
      <c r="D2069" s="38" t="s">
        <v>516</v>
      </c>
      <c r="E2069" s="38" t="s">
        <v>2581</v>
      </c>
      <c r="J2069" s="38"/>
    </row>
    <row r="2070" spans="1:10" x14ac:dyDescent="0.2">
      <c r="A2070" s="37">
        <v>0</v>
      </c>
      <c r="B2070" s="38">
        <v>2</v>
      </c>
      <c r="C2070" s="37">
        <f t="shared" si="32"/>
        <v>1.8418270091424885E-8</v>
      </c>
      <c r="D2070" s="38" t="s">
        <v>0</v>
      </c>
      <c r="E2070" s="38" t="s">
        <v>2582</v>
      </c>
      <c r="J2070" s="38"/>
    </row>
    <row r="2071" spans="1:10" x14ac:dyDescent="0.2">
      <c r="A2071" s="37">
        <v>0</v>
      </c>
      <c r="B2071" s="38">
        <v>1</v>
      </c>
      <c r="C2071" s="37">
        <f t="shared" si="32"/>
        <v>9.2091350457124424E-9</v>
      </c>
      <c r="D2071" s="38" t="s">
        <v>516</v>
      </c>
      <c r="E2071" s="38" t="s">
        <v>2583</v>
      </c>
      <c r="J2071" s="38"/>
    </row>
    <row r="2072" spans="1:10" x14ac:dyDescent="0.2">
      <c r="A2072" s="37">
        <v>0</v>
      </c>
      <c r="B2072" s="38">
        <v>1</v>
      </c>
      <c r="C2072" s="37">
        <f t="shared" si="32"/>
        <v>9.2091350457124424E-9</v>
      </c>
      <c r="D2072" s="38" t="s">
        <v>535</v>
      </c>
      <c r="E2072" s="38" t="s">
        <v>2584</v>
      </c>
      <c r="J2072" s="38"/>
    </row>
    <row r="2073" spans="1:10" x14ac:dyDescent="0.2">
      <c r="A2073" s="37">
        <v>0</v>
      </c>
      <c r="B2073" s="38">
        <v>1</v>
      </c>
      <c r="C2073" s="37">
        <f t="shared" si="32"/>
        <v>9.2091350457124424E-9</v>
      </c>
      <c r="D2073" s="38" t="s">
        <v>516</v>
      </c>
      <c r="E2073" s="38" t="s">
        <v>2585</v>
      </c>
      <c r="J2073" s="38"/>
    </row>
    <row r="2074" spans="1:10" x14ac:dyDescent="0.2">
      <c r="A2074" s="37">
        <v>0</v>
      </c>
      <c r="B2074" s="38">
        <v>37</v>
      </c>
      <c r="C2074" s="37">
        <f t="shared" si="32"/>
        <v>3.4073799669136036E-7</v>
      </c>
      <c r="D2074" s="38" t="s">
        <v>514</v>
      </c>
      <c r="E2074" s="38" t="s">
        <v>2586</v>
      </c>
      <c r="J2074" s="38"/>
    </row>
    <row r="2075" spans="1:10" x14ac:dyDescent="0.2">
      <c r="A2075" s="37">
        <v>0</v>
      </c>
      <c r="B2075" s="38">
        <v>37</v>
      </c>
      <c r="C2075" s="37">
        <f t="shared" si="32"/>
        <v>3.4073799669136036E-7</v>
      </c>
      <c r="D2075" s="38" t="s">
        <v>516</v>
      </c>
      <c r="E2075" s="38" t="s">
        <v>2587</v>
      </c>
      <c r="J2075" s="38"/>
    </row>
    <row r="2076" spans="1:10" x14ac:dyDescent="0.2">
      <c r="A2076" s="37">
        <v>0</v>
      </c>
      <c r="B2076" s="38">
        <v>37</v>
      </c>
      <c r="C2076" s="37">
        <f t="shared" si="32"/>
        <v>3.4073799669136036E-7</v>
      </c>
      <c r="D2076" s="38" t="s">
        <v>0</v>
      </c>
      <c r="E2076" s="38" t="s">
        <v>2588</v>
      </c>
      <c r="J2076" s="38"/>
    </row>
    <row r="2077" spans="1:10" x14ac:dyDescent="0.2">
      <c r="A2077" s="37">
        <v>0</v>
      </c>
      <c r="B2077" s="38">
        <v>28</v>
      </c>
      <c r="C2077" s="37">
        <f t="shared" si="32"/>
        <v>2.5785578127994842E-7</v>
      </c>
      <c r="D2077" s="38" t="s">
        <v>514</v>
      </c>
      <c r="E2077" s="38" t="s">
        <v>2589</v>
      </c>
      <c r="J2077" s="38"/>
    </row>
    <row r="2078" spans="1:10" x14ac:dyDescent="0.2">
      <c r="A2078" s="37">
        <v>0</v>
      </c>
      <c r="B2078" s="38">
        <v>23</v>
      </c>
      <c r="C2078" s="37">
        <f t="shared" si="32"/>
        <v>2.1181010605138618E-7</v>
      </c>
      <c r="D2078" s="38" t="s">
        <v>516</v>
      </c>
      <c r="E2078" s="38" t="s">
        <v>2590</v>
      </c>
      <c r="J2078" s="38"/>
    </row>
    <row r="2079" spans="1:10" x14ac:dyDescent="0.2">
      <c r="A2079" s="37">
        <v>0</v>
      </c>
      <c r="B2079" s="38">
        <v>2</v>
      </c>
      <c r="C2079" s="37">
        <f t="shared" si="32"/>
        <v>1.8418270091424885E-8</v>
      </c>
      <c r="D2079" s="38" t="s">
        <v>516</v>
      </c>
      <c r="E2079" s="38" t="s">
        <v>2591</v>
      </c>
      <c r="J2079" s="38"/>
    </row>
    <row r="2080" spans="1:10" x14ac:dyDescent="0.2">
      <c r="A2080" s="37">
        <v>0</v>
      </c>
      <c r="B2080" s="38">
        <v>2</v>
      </c>
      <c r="C2080" s="37">
        <f t="shared" si="32"/>
        <v>1.8418270091424885E-8</v>
      </c>
      <c r="D2080" s="38" t="s">
        <v>0</v>
      </c>
      <c r="E2080" s="38" t="s">
        <v>2592</v>
      </c>
      <c r="J2080" s="38"/>
    </row>
    <row r="2081" spans="1:10" x14ac:dyDescent="0.2">
      <c r="A2081" s="37">
        <v>0</v>
      </c>
      <c r="B2081" s="38">
        <v>15</v>
      </c>
      <c r="C2081" s="37">
        <f t="shared" si="32"/>
        <v>1.3813702568568664E-7</v>
      </c>
      <c r="D2081" s="38" t="s">
        <v>514</v>
      </c>
      <c r="E2081" s="38" t="s">
        <v>2593</v>
      </c>
      <c r="J2081" s="38"/>
    </row>
    <row r="2082" spans="1:10" x14ac:dyDescent="0.2">
      <c r="A2082" s="37">
        <v>0</v>
      </c>
      <c r="B2082" s="38">
        <v>15</v>
      </c>
      <c r="C2082" s="37">
        <f t="shared" si="32"/>
        <v>1.3813702568568664E-7</v>
      </c>
      <c r="D2082" s="38" t="s">
        <v>516</v>
      </c>
      <c r="E2082" s="38" t="s">
        <v>2594</v>
      </c>
      <c r="J2082" s="38"/>
    </row>
    <row r="2083" spans="1:10" x14ac:dyDescent="0.2">
      <c r="A2083" s="37">
        <v>0</v>
      </c>
      <c r="B2083" s="38">
        <v>15</v>
      </c>
      <c r="C2083" s="37">
        <f t="shared" si="32"/>
        <v>1.3813702568568664E-7</v>
      </c>
      <c r="D2083" s="38" t="s">
        <v>514</v>
      </c>
      <c r="E2083" s="38" t="s">
        <v>2595</v>
      </c>
      <c r="J2083" s="38"/>
    </row>
    <row r="2084" spans="1:10" x14ac:dyDescent="0.2">
      <c r="A2084" s="37">
        <v>0</v>
      </c>
      <c r="B2084" s="38">
        <v>15</v>
      </c>
      <c r="C2084" s="37">
        <f t="shared" si="32"/>
        <v>1.3813702568568664E-7</v>
      </c>
      <c r="D2084" s="38" t="s">
        <v>516</v>
      </c>
      <c r="E2084" s="38" t="s">
        <v>2596</v>
      </c>
      <c r="J2084" s="38"/>
    </row>
    <row r="2085" spans="1:10" x14ac:dyDescent="0.2">
      <c r="A2085" s="37">
        <v>0</v>
      </c>
      <c r="B2085" s="38">
        <v>7</v>
      </c>
      <c r="C2085" s="37">
        <f t="shared" si="32"/>
        <v>6.4463945319987104E-8</v>
      </c>
      <c r="D2085" s="38" t="s">
        <v>637</v>
      </c>
      <c r="E2085" s="38" t="s">
        <v>2597</v>
      </c>
      <c r="J2085" s="38"/>
    </row>
    <row r="2086" spans="1:10" x14ac:dyDescent="0.2">
      <c r="A2086" s="37">
        <v>0</v>
      </c>
      <c r="B2086" s="38">
        <v>7</v>
      </c>
      <c r="C2086" s="37">
        <f t="shared" si="32"/>
        <v>6.4463945319987104E-8</v>
      </c>
      <c r="D2086" s="38" t="s">
        <v>1796</v>
      </c>
      <c r="E2086" s="38" t="s">
        <v>2598</v>
      </c>
      <c r="J2086" s="38"/>
    </row>
    <row r="2087" spans="1:10" x14ac:dyDescent="0.2">
      <c r="A2087" s="37">
        <v>0</v>
      </c>
      <c r="B2087" s="38">
        <v>7</v>
      </c>
      <c r="C2087" s="37">
        <f t="shared" si="32"/>
        <v>6.4463945319987104E-8</v>
      </c>
      <c r="D2087" s="38" t="s">
        <v>516</v>
      </c>
      <c r="E2087" s="38" t="s">
        <v>2599</v>
      </c>
      <c r="J2087" s="38"/>
    </row>
    <row r="2088" spans="1:10" x14ac:dyDescent="0.2">
      <c r="A2088" s="37">
        <v>0</v>
      </c>
      <c r="B2088" s="38">
        <v>2</v>
      </c>
      <c r="C2088" s="37">
        <f t="shared" si="32"/>
        <v>1.8418270091424885E-8</v>
      </c>
      <c r="D2088" s="38" t="s">
        <v>514</v>
      </c>
      <c r="E2088" s="38" t="s">
        <v>2600</v>
      </c>
      <c r="J2088" s="38"/>
    </row>
    <row r="2089" spans="1:10" x14ac:dyDescent="0.2">
      <c r="A2089" s="37">
        <v>0</v>
      </c>
      <c r="B2089" s="38">
        <v>2</v>
      </c>
      <c r="C2089" s="37">
        <f t="shared" si="32"/>
        <v>1.8418270091424885E-8</v>
      </c>
      <c r="D2089" s="38" t="s">
        <v>516</v>
      </c>
      <c r="E2089" s="38" t="s">
        <v>2601</v>
      </c>
      <c r="J2089" s="38"/>
    </row>
    <row r="2090" spans="1:10" x14ac:dyDescent="0.2">
      <c r="A2090" s="37">
        <v>0</v>
      </c>
      <c r="B2090" s="38">
        <v>1</v>
      </c>
      <c r="C2090" s="37">
        <f t="shared" si="32"/>
        <v>9.2091350457124424E-9</v>
      </c>
      <c r="D2090" s="38" t="s">
        <v>514</v>
      </c>
      <c r="E2090" s="38" t="s">
        <v>2602</v>
      </c>
      <c r="J2090" s="38"/>
    </row>
    <row r="2091" spans="1:10" x14ac:dyDescent="0.2">
      <c r="A2091" s="37">
        <v>0</v>
      </c>
      <c r="B2091" s="38">
        <v>1</v>
      </c>
      <c r="C2091" s="37">
        <f t="shared" si="32"/>
        <v>9.2091350457124424E-9</v>
      </c>
      <c r="D2091" s="38" t="s">
        <v>516</v>
      </c>
      <c r="E2091" s="38" t="s">
        <v>2603</v>
      </c>
      <c r="J2091" s="38"/>
    </row>
    <row r="2092" spans="1:10" x14ac:dyDescent="0.2">
      <c r="A2092" s="37">
        <v>0</v>
      </c>
      <c r="B2092" s="38">
        <v>5027</v>
      </c>
      <c r="C2092" s="37">
        <f t="shared" si="32"/>
        <v>4.629432187479645E-5</v>
      </c>
      <c r="D2092" s="38" t="s">
        <v>510</v>
      </c>
      <c r="E2092" s="38" t="s">
        <v>2604</v>
      </c>
      <c r="J2092" s="38"/>
    </row>
    <row r="2093" spans="1:10" x14ac:dyDescent="0.2">
      <c r="A2093" s="37">
        <v>0</v>
      </c>
      <c r="B2093" s="38">
        <v>4012</v>
      </c>
      <c r="C2093" s="37">
        <f t="shared" si="32"/>
        <v>3.6947049803398321E-5</v>
      </c>
      <c r="D2093" s="38" t="s">
        <v>512</v>
      </c>
      <c r="E2093" s="38" t="s">
        <v>2605</v>
      </c>
      <c r="J2093" s="38"/>
    </row>
    <row r="2094" spans="1:10" x14ac:dyDescent="0.2">
      <c r="A2094" s="37">
        <v>0</v>
      </c>
      <c r="B2094" s="38">
        <v>3165</v>
      </c>
      <c r="C2094" s="37">
        <f t="shared" si="32"/>
        <v>2.9146912419679882E-5</v>
      </c>
      <c r="D2094" s="38" t="s">
        <v>514</v>
      </c>
      <c r="E2094" s="38" t="s">
        <v>2606</v>
      </c>
      <c r="J2094" s="38"/>
    </row>
    <row r="2095" spans="1:10" x14ac:dyDescent="0.2">
      <c r="A2095" s="37">
        <v>0</v>
      </c>
      <c r="B2095" s="38">
        <v>2001</v>
      </c>
      <c r="C2095" s="37">
        <f t="shared" si="32"/>
        <v>1.8427479226470598E-5</v>
      </c>
      <c r="D2095" s="38" t="s">
        <v>535</v>
      </c>
      <c r="E2095" s="38" t="s">
        <v>2607</v>
      </c>
      <c r="J2095" s="38"/>
    </row>
    <row r="2096" spans="1:10" x14ac:dyDescent="0.2">
      <c r="A2096" s="37">
        <v>0</v>
      </c>
      <c r="B2096" s="38">
        <v>1742</v>
      </c>
      <c r="C2096" s="37">
        <f t="shared" si="32"/>
        <v>1.6042313249631075E-5</v>
      </c>
      <c r="D2096" s="38" t="s">
        <v>516</v>
      </c>
      <c r="E2096" s="38" t="s">
        <v>2608</v>
      </c>
      <c r="J2096" s="38"/>
    </row>
    <row r="2097" spans="1:10" x14ac:dyDescent="0.2">
      <c r="A2097" s="37">
        <v>0</v>
      </c>
      <c r="B2097" s="38">
        <v>48</v>
      </c>
      <c r="C2097" s="37">
        <f t="shared" si="32"/>
        <v>4.4203848219419724E-7</v>
      </c>
      <c r="D2097" s="38" t="s">
        <v>516</v>
      </c>
      <c r="E2097" s="38" t="s">
        <v>2609</v>
      </c>
      <c r="J2097" s="38"/>
    </row>
    <row r="2098" spans="1:10" x14ac:dyDescent="0.2">
      <c r="A2098" s="37">
        <v>0</v>
      </c>
      <c r="B2098" s="38">
        <v>33</v>
      </c>
      <c r="C2098" s="37">
        <f t="shared" si="32"/>
        <v>3.0390145650851062E-7</v>
      </c>
      <c r="D2098" s="38" t="s">
        <v>516</v>
      </c>
      <c r="E2098" s="38" t="s">
        <v>2610</v>
      </c>
      <c r="J2098" s="38"/>
    </row>
    <row r="2099" spans="1:10" x14ac:dyDescent="0.2">
      <c r="A2099" s="37">
        <v>0</v>
      </c>
      <c r="B2099" s="38">
        <v>32</v>
      </c>
      <c r="C2099" s="37">
        <f t="shared" si="32"/>
        <v>2.9469232146279816E-7</v>
      </c>
      <c r="D2099" s="38" t="s">
        <v>516</v>
      </c>
      <c r="E2099" s="38" t="s">
        <v>2611</v>
      </c>
      <c r="J2099" s="38"/>
    </row>
    <row r="2100" spans="1:10" x14ac:dyDescent="0.2">
      <c r="A2100" s="37">
        <v>0</v>
      </c>
      <c r="B2100" s="38">
        <v>31</v>
      </c>
      <c r="C2100" s="37">
        <f t="shared" si="32"/>
        <v>2.8548318641708575E-7</v>
      </c>
      <c r="D2100" s="38" t="s">
        <v>516</v>
      </c>
      <c r="E2100" s="38" t="s">
        <v>2612</v>
      </c>
      <c r="J2100" s="38"/>
    </row>
    <row r="2101" spans="1:10" x14ac:dyDescent="0.2">
      <c r="A2101" s="37">
        <v>0</v>
      </c>
      <c r="B2101" s="38">
        <v>24</v>
      </c>
      <c r="C2101" s="37">
        <f t="shared" si="32"/>
        <v>2.2101924109709862E-7</v>
      </c>
      <c r="D2101" s="38" t="s">
        <v>516</v>
      </c>
      <c r="E2101" s="38" t="s">
        <v>2613</v>
      </c>
      <c r="J2101" s="38"/>
    </row>
    <row r="2102" spans="1:10" x14ac:dyDescent="0.2">
      <c r="A2102" s="37">
        <v>0</v>
      </c>
      <c r="B2102" s="38">
        <v>16</v>
      </c>
      <c r="C2102" s="37">
        <f t="shared" si="32"/>
        <v>1.4734616073139908E-7</v>
      </c>
      <c r="D2102" s="38" t="s">
        <v>516</v>
      </c>
      <c r="E2102" s="38" t="s">
        <v>2614</v>
      </c>
      <c r="J2102" s="38"/>
    </row>
    <row r="2103" spans="1:10" x14ac:dyDescent="0.2">
      <c r="A2103" s="37">
        <v>0</v>
      </c>
      <c r="B2103" s="38">
        <v>11</v>
      </c>
      <c r="C2103" s="37">
        <f t="shared" si="32"/>
        <v>1.0130048550283687E-7</v>
      </c>
      <c r="D2103" s="38" t="s">
        <v>516</v>
      </c>
      <c r="E2103" s="38" t="s">
        <v>2615</v>
      </c>
      <c r="J2103" s="38"/>
    </row>
    <row r="2104" spans="1:10" x14ac:dyDescent="0.2">
      <c r="A2104" s="37">
        <v>0</v>
      </c>
      <c r="B2104" s="38">
        <v>11</v>
      </c>
      <c r="C2104" s="37">
        <f t="shared" si="32"/>
        <v>1.0130048550283687E-7</v>
      </c>
      <c r="D2104" s="38" t="s">
        <v>516</v>
      </c>
      <c r="E2104" s="38" t="s">
        <v>2616</v>
      </c>
      <c r="J2104" s="38"/>
    </row>
    <row r="2105" spans="1:10" x14ac:dyDescent="0.2">
      <c r="A2105" s="37">
        <v>0</v>
      </c>
      <c r="B2105" s="38">
        <v>1</v>
      </c>
      <c r="C2105" s="37">
        <f t="shared" si="32"/>
        <v>9.2091350457124424E-9</v>
      </c>
      <c r="D2105" s="38" t="s">
        <v>516</v>
      </c>
      <c r="E2105" s="38" t="s">
        <v>2617</v>
      </c>
      <c r="J2105" s="38"/>
    </row>
    <row r="2106" spans="1:10" x14ac:dyDescent="0.2">
      <c r="A2106" s="37">
        <v>0</v>
      </c>
      <c r="B2106" s="38">
        <v>325</v>
      </c>
      <c r="C2106" s="37">
        <f t="shared" si="32"/>
        <v>2.9929688898565439E-6</v>
      </c>
      <c r="D2106" s="38" t="s">
        <v>516</v>
      </c>
      <c r="E2106" s="38" t="s">
        <v>2618</v>
      </c>
      <c r="J2106" s="38"/>
    </row>
    <row r="2107" spans="1:10" x14ac:dyDescent="0.2">
      <c r="A2107" s="37">
        <v>0</v>
      </c>
      <c r="B2107" s="38">
        <v>325</v>
      </c>
      <c r="C2107" s="37">
        <f t="shared" si="32"/>
        <v>2.9929688898565439E-6</v>
      </c>
      <c r="D2107" s="38" t="s">
        <v>0</v>
      </c>
      <c r="E2107" s="38" t="s">
        <v>2619</v>
      </c>
      <c r="J2107" s="38"/>
    </row>
    <row r="2108" spans="1:10" x14ac:dyDescent="0.2">
      <c r="A2108" s="37">
        <v>0</v>
      </c>
      <c r="B2108" s="38">
        <v>307</v>
      </c>
      <c r="C2108" s="37">
        <f t="shared" si="32"/>
        <v>2.8272044590337199E-6</v>
      </c>
      <c r="D2108" s="38" t="s">
        <v>516</v>
      </c>
      <c r="E2108" s="38" t="s">
        <v>2620</v>
      </c>
      <c r="J2108" s="38"/>
    </row>
    <row r="2109" spans="1:10" x14ac:dyDescent="0.2">
      <c r="A2109" s="37">
        <v>0</v>
      </c>
      <c r="B2109" s="38">
        <v>118</v>
      </c>
      <c r="C2109" s="37">
        <f t="shared" si="32"/>
        <v>1.0866779353940683E-6</v>
      </c>
      <c r="D2109" s="38" t="s">
        <v>516</v>
      </c>
      <c r="E2109" s="38" t="s">
        <v>2621</v>
      </c>
      <c r="J2109" s="38"/>
    </row>
    <row r="2110" spans="1:10" x14ac:dyDescent="0.2">
      <c r="A2110" s="37">
        <v>0</v>
      </c>
      <c r="B2110" s="38">
        <v>86</v>
      </c>
      <c r="C2110" s="37">
        <f t="shared" si="32"/>
        <v>7.9198561393127006E-7</v>
      </c>
      <c r="D2110" s="38" t="s">
        <v>516</v>
      </c>
      <c r="E2110" s="38" t="s">
        <v>2622</v>
      </c>
      <c r="J2110" s="38"/>
    </row>
    <row r="2111" spans="1:10" x14ac:dyDescent="0.2">
      <c r="A2111" s="37">
        <v>0</v>
      </c>
      <c r="B2111" s="38">
        <v>52</v>
      </c>
      <c r="C2111" s="37">
        <f t="shared" si="32"/>
        <v>4.7887502237704698E-7</v>
      </c>
      <c r="D2111" s="38" t="s">
        <v>516</v>
      </c>
      <c r="E2111" s="38" t="s">
        <v>2623</v>
      </c>
      <c r="J2111" s="38"/>
    </row>
    <row r="2112" spans="1:10" x14ac:dyDescent="0.2">
      <c r="A2112" s="37">
        <v>0</v>
      </c>
      <c r="B2112" s="38">
        <v>30</v>
      </c>
      <c r="C2112" s="37">
        <f t="shared" si="32"/>
        <v>2.7627405137137329E-7</v>
      </c>
      <c r="D2112" s="38" t="s">
        <v>516</v>
      </c>
      <c r="E2112" s="38" t="s">
        <v>2624</v>
      </c>
      <c r="J2112" s="38"/>
    </row>
    <row r="2113" spans="1:10" x14ac:dyDescent="0.2">
      <c r="A2113" s="37">
        <v>0</v>
      </c>
      <c r="B2113" s="38">
        <v>28</v>
      </c>
      <c r="C2113" s="37">
        <f t="shared" si="32"/>
        <v>2.5785578127994842E-7</v>
      </c>
      <c r="D2113" s="38" t="s">
        <v>516</v>
      </c>
      <c r="E2113" s="38" t="s">
        <v>2625</v>
      </c>
      <c r="J2113" s="38"/>
    </row>
    <row r="2114" spans="1:10" x14ac:dyDescent="0.2">
      <c r="A2114" s="37">
        <v>0</v>
      </c>
      <c r="B2114" s="38">
        <v>22</v>
      </c>
      <c r="C2114" s="37">
        <f t="shared" si="32"/>
        <v>2.0260097100567375E-7</v>
      </c>
      <c r="D2114" s="38" t="s">
        <v>516</v>
      </c>
      <c r="E2114" s="38" t="s">
        <v>2626</v>
      </c>
      <c r="J2114" s="38"/>
    </row>
    <row r="2115" spans="1:10" x14ac:dyDescent="0.2">
      <c r="A2115" s="37">
        <v>0</v>
      </c>
      <c r="B2115" s="38">
        <v>4</v>
      </c>
      <c r="C2115" s="37">
        <f t="shared" si="32"/>
        <v>3.683654018284977E-8</v>
      </c>
      <c r="D2115" s="38" t="s">
        <v>516</v>
      </c>
      <c r="E2115" s="38" t="s">
        <v>2627</v>
      </c>
      <c r="J2115" s="38"/>
    </row>
    <row r="2116" spans="1:10" x14ac:dyDescent="0.2">
      <c r="A2116" s="37">
        <v>0</v>
      </c>
      <c r="B2116" s="38">
        <v>215</v>
      </c>
      <c r="C2116" s="37">
        <f t="shared" si="32"/>
        <v>1.9799640348281753E-6</v>
      </c>
      <c r="D2116" s="38" t="s">
        <v>514</v>
      </c>
      <c r="E2116" s="38" t="s">
        <v>2628</v>
      </c>
      <c r="J2116" s="38"/>
    </row>
    <row r="2117" spans="1:10" x14ac:dyDescent="0.2">
      <c r="A2117" s="37">
        <v>0</v>
      </c>
      <c r="B2117" s="38">
        <v>215</v>
      </c>
      <c r="C2117" s="37">
        <f t="shared" si="32"/>
        <v>1.9799640348281753E-6</v>
      </c>
      <c r="D2117" s="38" t="s">
        <v>516</v>
      </c>
      <c r="E2117" s="38" t="s">
        <v>2629</v>
      </c>
      <c r="J2117" s="38"/>
    </row>
    <row r="2118" spans="1:10" x14ac:dyDescent="0.2">
      <c r="A2118" s="37">
        <v>0</v>
      </c>
      <c r="B2118" s="38">
        <v>125</v>
      </c>
      <c r="C2118" s="37">
        <f t="shared" si="32"/>
        <v>1.1511418807140553E-6</v>
      </c>
      <c r="D2118" s="38" t="s">
        <v>514</v>
      </c>
      <c r="E2118" s="38" t="s">
        <v>2630</v>
      </c>
      <c r="J2118" s="38"/>
    </row>
    <row r="2119" spans="1:10" x14ac:dyDescent="0.2">
      <c r="A2119" s="37">
        <v>0</v>
      </c>
      <c r="B2119" s="38">
        <v>78</v>
      </c>
      <c r="C2119" s="37">
        <f t="shared" si="32"/>
        <v>7.1831253356557058E-7</v>
      </c>
      <c r="D2119" s="38" t="s">
        <v>516</v>
      </c>
      <c r="E2119" s="38" t="s">
        <v>2631</v>
      </c>
      <c r="J2119" s="38"/>
    </row>
    <row r="2120" spans="1:10" x14ac:dyDescent="0.2">
      <c r="A2120" s="37">
        <v>0</v>
      </c>
      <c r="B2120" s="38">
        <v>44</v>
      </c>
      <c r="C2120" s="37">
        <f t="shared" si="32"/>
        <v>4.0520194201134749E-7</v>
      </c>
      <c r="D2120" s="38" t="s">
        <v>516</v>
      </c>
      <c r="E2120" s="38" t="s">
        <v>2632</v>
      </c>
      <c r="J2120" s="38"/>
    </row>
    <row r="2121" spans="1:10" x14ac:dyDescent="0.2">
      <c r="A2121" s="37">
        <v>0</v>
      </c>
      <c r="B2121" s="38">
        <v>118</v>
      </c>
      <c r="C2121" s="37">
        <f t="shared" ref="C2121:C2184" si="33">B2121/$B$8</f>
        <v>1.0866779353940683E-6</v>
      </c>
      <c r="D2121" s="38" t="s">
        <v>514</v>
      </c>
      <c r="E2121" s="38" t="s">
        <v>2633</v>
      </c>
      <c r="J2121" s="38"/>
    </row>
    <row r="2122" spans="1:10" x14ac:dyDescent="0.2">
      <c r="A2122" s="37">
        <v>0</v>
      </c>
      <c r="B2122" s="38">
        <v>118</v>
      </c>
      <c r="C2122" s="37">
        <f t="shared" si="33"/>
        <v>1.0866779353940683E-6</v>
      </c>
      <c r="D2122" s="38" t="s">
        <v>516</v>
      </c>
      <c r="E2122" s="38" t="s">
        <v>2634</v>
      </c>
      <c r="J2122" s="38"/>
    </row>
    <row r="2123" spans="1:10" x14ac:dyDescent="0.2">
      <c r="A2123" s="37">
        <v>0</v>
      </c>
      <c r="B2123" s="38">
        <v>118</v>
      </c>
      <c r="C2123" s="37">
        <f t="shared" si="33"/>
        <v>1.0866779353940683E-6</v>
      </c>
      <c r="D2123" s="38" t="s">
        <v>0</v>
      </c>
      <c r="E2123" s="38" t="s">
        <v>2635</v>
      </c>
      <c r="J2123" s="38"/>
    </row>
    <row r="2124" spans="1:10" x14ac:dyDescent="0.2">
      <c r="A2124" s="37">
        <v>0</v>
      </c>
      <c r="B2124" s="38">
        <v>108</v>
      </c>
      <c r="C2124" s="37">
        <f t="shared" si="33"/>
        <v>9.9458658493694381E-7</v>
      </c>
      <c r="D2124" s="38" t="s">
        <v>637</v>
      </c>
      <c r="E2124" s="38" t="s">
        <v>2636</v>
      </c>
      <c r="J2124" s="38"/>
    </row>
    <row r="2125" spans="1:10" x14ac:dyDescent="0.2">
      <c r="A2125" s="37">
        <v>0</v>
      </c>
      <c r="B2125" s="38">
        <v>80</v>
      </c>
      <c r="C2125" s="37">
        <f t="shared" si="33"/>
        <v>7.367308036569954E-7</v>
      </c>
      <c r="D2125" s="38" t="s">
        <v>514</v>
      </c>
      <c r="E2125" s="38" t="s">
        <v>2637</v>
      </c>
      <c r="J2125" s="38"/>
    </row>
    <row r="2126" spans="1:10" x14ac:dyDescent="0.2">
      <c r="A2126" s="37">
        <v>0</v>
      </c>
      <c r="B2126" s="38">
        <v>80</v>
      </c>
      <c r="C2126" s="37">
        <f t="shared" si="33"/>
        <v>7.367308036569954E-7</v>
      </c>
      <c r="D2126" s="38" t="s">
        <v>516</v>
      </c>
      <c r="E2126" s="38" t="s">
        <v>2638</v>
      </c>
      <c r="J2126" s="38"/>
    </row>
    <row r="2127" spans="1:10" x14ac:dyDescent="0.2">
      <c r="A2127" s="37">
        <v>0</v>
      </c>
      <c r="B2127" s="38">
        <v>21</v>
      </c>
      <c r="C2127" s="37">
        <f t="shared" si="33"/>
        <v>1.9339183595996128E-7</v>
      </c>
      <c r="D2127" s="38" t="s">
        <v>514</v>
      </c>
      <c r="E2127" s="38" t="s">
        <v>2639</v>
      </c>
      <c r="J2127" s="38"/>
    </row>
    <row r="2128" spans="1:10" x14ac:dyDescent="0.2">
      <c r="A2128" s="37">
        <v>0</v>
      </c>
      <c r="B2128" s="38">
        <v>21</v>
      </c>
      <c r="C2128" s="37">
        <f t="shared" si="33"/>
        <v>1.9339183595996128E-7</v>
      </c>
      <c r="D2128" s="38" t="s">
        <v>516</v>
      </c>
      <c r="E2128" s="38" t="s">
        <v>2640</v>
      </c>
      <c r="J2128" s="38"/>
    </row>
    <row r="2129" spans="1:10" x14ac:dyDescent="0.2">
      <c r="A2129" s="37">
        <v>0</v>
      </c>
      <c r="B2129" s="38">
        <v>4</v>
      </c>
      <c r="C2129" s="37">
        <f t="shared" si="33"/>
        <v>3.683654018284977E-8</v>
      </c>
      <c r="D2129" s="38" t="s">
        <v>514</v>
      </c>
      <c r="E2129" s="38" t="s">
        <v>2641</v>
      </c>
      <c r="J2129" s="38"/>
    </row>
    <row r="2130" spans="1:10" x14ac:dyDescent="0.2">
      <c r="A2130" s="37">
        <v>0</v>
      </c>
      <c r="B2130" s="38">
        <v>4</v>
      </c>
      <c r="C2130" s="37">
        <f t="shared" si="33"/>
        <v>3.683654018284977E-8</v>
      </c>
      <c r="D2130" s="38" t="s">
        <v>516</v>
      </c>
      <c r="E2130" s="38" t="s">
        <v>2642</v>
      </c>
      <c r="J2130" s="38"/>
    </row>
    <row r="2131" spans="1:10" x14ac:dyDescent="0.2">
      <c r="A2131" s="37">
        <v>0</v>
      </c>
      <c r="B2131" s="38">
        <v>3</v>
      </c>
      <c r="C2131" s="37">
        <f t="shared" si="33"/>
        <v>2.7627405137137327E-8</v>
      </c>
      <c r="D2131" s="38" t="s">
        <v>0</v>
      </c>
      <c r="E2131" s="38" t="s">
        <v>2643</v>
      </c>
      <c r="J2131" s="38"/>
    </row>
    <row r="2132" spans="1:10" x14ac:dyDescent="0.2">
      <c r="A2132" s="37">
        <v>0</v>
      </c>
      <c r="B2132" s="38">
        <v>1</v>
      </c>
      <c r="C2132" s="37">
        <f t="shared" si="33"/>
        <v>9.2091350457124424E-9</v>
      </c>
      <c r="D2132" s="38" t="s">
        <v>0</v>
      </c>
      <c r="E2132" s="38" t="s">
        <v>2644</v>
      </c>
      <c r="J2132" s="38"/>
    </row>
    <row r="2133" spans="1:10" x14ac:dyDescent="0.2">
      <c r="A2133" s="37">
        <v>0</v>
      </c>
      <c r="B2133" s="38">
        <v>3</v>
      </c>
      <c r="C2133" s="37">
        <f t="shared" si="33"/>
        <v>2.7627405137137327E-8</v>
      </c>
      <c r="D2133" s="38" t="s">
        <v>1796</v>
      </c>
      <c r="E2133" s="38" t="s">
        <v>2645</v>
      </c>
      <c r="J2133" s="38"/>
    </row>
    <row r="2134" spans="1:10" x14ac:dyDescent="0.2">
      <c r="A2134" s="37">
        <v>0</v>
      </c>
      <c r="B2134" s="38">
        <v>3</v>
      </c>
      <c r="C2134" s="37">
        <f t="shared" si="33"/>
        <v>2.7627405137137327E-8</v>
      </c>
      <c r="D2134" s="38" t="s">
        <v>514</v>
      </c>
      <c r="E2134" s="38" t="s">
        <v>2646</v>
      </c>
      <c r="J2134" s="38"/>
    </row>
    <row r="2135" spans="1:10" x14ac:dyDescent="0.2">
      <c r="A2135" s="37">
        <v>0</v>
      </c>
      <c r="B2135" s="38">
        <v>3</v>
      </c>
      <c r="C2135" s="37">
        <f t="shared" si="33"/>
        <v>2.7627405137137327E-8</v>
      </c>
      <c r="D2135" s="38" t="s">
        <v>516</v>
      </c>
      <c r="E2135" s="38" t="s">
        <v>2647</v>
      </c>
      <c r="J2135" s="38"/>
    </row>
    <row r="2136" spans="1:10" x14ac:dyDescent="0.2">
      <c r="A2136" s="37">
        <v>0</v>
      </c>
      <c r="B2136" s="38">
        <v>92</v>
      </c>
      <c r="C2136" s="37">
        <f t="shared" si="33"/>
        <v>8.4724042420554473E-7</v>
      </c>
      <c r="D2136" s="38" t="s">
        <v>514</v>
      </c>
      <c r="E2136" s="38" t="s">
        <v>2648</v>
      </c>
      <c r="J2136" s="38"/>
    </row>
    <row r="2137" spans="1:10" x14ac:dyDescent="0.2">
      <c r="A2137" s="37">
        <v>0</v>
      </c>
      <c r="B2137" s="38">
        <v>92</v>
      </c>
      <c r="C2137" s="37">
        <f t="shared" si="33"/>
        <v>8.4724042420554473E-7</v>
      </c>
      <c r="D2137" s="38" t="s">
        <v>516</v>
      </c>
      <c r="E2137" s="38" t="s">
        <v>2649</v>
      </c>
      <c r="J2137" s="38"/>
    </row>
    <row r="2138" spans="1:10" x14ac:dyDescent="0.2">
      <c r="A2138" s="37">
        <v>0</v>
      </c>
      <c r="B2138" s="38">
        <v>72</v>
      </c>
      <c r="C2138" s="37">
        <f t="shared" si="33"/>
        <v>6.6305772329129591E-7</v>
      </c>
      <c r="D2138" s="38" t="s">
        <v>514</v>
      </c>
      <c r="E2138" s="38" t="s">
        <v>2650</v>
      </c>
      <c r="J2138" s="38"/>
    </row>
    <row r="2139" spans="1:10" x14ac:dyDescent="0.2">
      <c r="A2139" s="37">
        <v>0</v>
      </c>
      <c r="B2139" s="38">
        <v>72</v>
      </c>
      <c r="C2139" s="37">
        <f t="shared" si="33"/>
        <v>6.6305772329129591E-7</v>
      </c>
      <c r="D2139" s="38" t="s">
        <v>516</v>
      </c>
      <c r="E2139" s="38" t="s">
        <v>2651</v>
      </c>
      <c r="J2139" s="38"/>
    </row>
    <row r="2140" spans="1:10" x14ac:dyDescent="0.2">
      <c r="A2140" s="37">
        <v>0</v>
      </c>
      <c r="B2140" s="38">
        <v>439</v>
      </c>
      <c r="C2140" s="37">
        <f t="shared" si="33"/>
        <v>4.0428102850677622E-6</v>
      </c>
      <c r="D2140" s="38" t="s">
        <v>512</v>
      </c>
      <c r="E2140" s="38" t="s">
        <v>2652</v>
      </c>
      <c r="J2140" s="38"/>
    </row>
    <row r="2141" spans="1:10" x14ac:dyDescent="0.2">
      <c r="A2141" s="37">
        <v>0</v>
      </c>
      <c r="B2141" s="38">
        <v>401</v>
      </c>
      <c r="C2141" s="37">
        <f t="shared" si="33"/>
        <v>3.6928631533306896E-6</v>
      </c>
      <c r="D2141" s="38" t="s">
        <v>514</v>
      </c>
      <c r="E2141" s="38" t="s">
        <v>2653</v>
      </c>
      <c r="J2141" s="38"/>
    </row>
    <row r="2142" spans="1:10" x14ac:dyDescent="0.2">
      <c r="A2142" s="37">
        <v>0</v>
      </c>
      <c r="B2142" s="38">
        <v>175</v>
      </c>
      <c r="C2142" s="37">
        <f t="shared" si="33"/>
        <v>1.6115986329996775E-6</v>
      </c>
      <c r="D2142" s="38" t="s">
        <v>535</v>
      </c>
      <c r="E2142" s="38" t="s">
        <v>2654</v>
      </c>
      <c r="J2142" s="38"/>
    </row>
    <row r="2143" spans="1:10" x14ac:dyDescent="0.2">
      <c r="A2143" s="37">
        <v>0</v>
      </c>
      <c r="B2143" s="38">
        <v>175</v>
      </c>
      <c r="C2143" s="37">
        <f t="shared" si="33"/>
        <v>1.6115986329996775E-6</v>
      </c>
      <c r="D2143" s="38" t="s">
        <v>516</v>
      </c>
      <c r="E2143" s="38" t="s">
        <v>2655</v>
      </c>
      <c r="J2143" s="38"/>
    </row>
    <row r="2144" spans="1:10" x14ac:dyDescent="0.2">
      <c r="A2144" s="37">
        <v>0</v>
      </c>
      <c r="B2144" s="38">
        <v>89</v>
      </c>
      <c r="C2144" s="37">
        <f t="shared" si="33"/>
        <v>8.196130190684074E-7</v>
      </c>
      <c r="D2144" s="38" t="s">
        <v>516</v>
      </c>
      <c r="E2144" s="38" t="s">
        <v>2656</v>
      </c>
      <c r="J2144" s="38"/>
    </row>
    <row r="2145" spans="1:10" x14ac:dyDescent="0.2">
      <c r="A2145" s="37">
        <v>0</v>
      </c>
      <c r="B2145" s="38">
        <v>89</v>
      </c>
      <c r="C2145" s="37">
        <f t="shared" si="33"/>
        <v>8.196130190684074E-7</v>
      </c>
      <c r="D2145" s="38" t="s">
        <v>0</v>
      </c>
      <c r="E2145" s="38" t="s">
        <v>2657</v>
      </c>
      <c r="J2145" s="38"/>
    </row>
    <row r="2146" spans="1:10" x14ac:dyDescent="0.2">
      <c r="A2146" s="37">
        <v>0</v>
      </c>
      <c r="B2146" s="38">
        <v>50</v>
      </c>
      <c r="C2146" s="37">
        <f t="shared" si="33"/>
        <v>4.6045675228562211E-7</v>
      </c>
      <c r="D2146" s="38" t="s">
        <v>516</v>
      </c>
      <c r="E2146" s="38" t="s">
        <v>2658</v>
      </c>
      <c r="J2146" s="38"/>
    </row>
    <row r="2147" spans="1:10" x14ac:dyDescent="0.2">
      <c r="A2147" s="37">
        <v>0</v>
      </c>
      <c r="B2147" s="38">
        <v>50</v>
      </c>
      <c r="C2147" s="37">
        <f t="shared" si="33"/>
        <v>4.6045675228562211E-7</v>
      </c>
      <c r="D2147" s="38" t="s">
        <v>0</v>
      </c>
      <c r="E2147" s="38" t="s">
        <v>2659</v>
      </c>
      <c r="J2147" s="38"/>
    </row>
    <row r="2148" spans="1:10" x14ac:dyDescent="0.2">
      <c r="A2148" s="37">
        <v>0</v>
      </c>
      <c r="B2148" s="38">
        <v>33</v>
      </c>
      <c r="C2148" s="37">
        <f t="shared" si="33"/>
        <v>3.0390145650851062E-7</v>
      </c>
      <c r="D2148" s="38" t="s">
        <v>516</v>
      </c>
      <c r="E2148" s="38" t="s">
        <v>2660</v>
      </c>
      <c r="J2148" s="38"/>
    </row>
    <row r="2149" spans="1:10" x14ac:dyDescent="0.2">
      <c r="A2149" s="37">
        <v>0</v>
      </c>
      <c r="B2149" s="38">
        <v>38</v>
      </c>
      <c r="C2149" s="37">
        <f t="shared" si="33"/>
        <v>3.4994713173707283E-7</v>
      </c>
      <c r="D2149" s="38" t="s">
        <v>514</v>
      </c>
      <c r="E2149" s="38" t="s">
        <v>2661</v>
      </c>
      <c r="J2149" s="38"/>
    </row>
    <row r="2150" spans="1:10" x14ac:dyDescent="0.2">
      <c r="A2150" s="37">
        <v>0</v>
      </c>
      <c r="B2150" s="38">
        <v>38</v>
      </c>
      <c r="C2150" s="37">
        <f t="shared" si="33"/>
        <v>3.4994713173707283E-7</v>
      </c>
      <c r="D2150" s="38" t="s">
        <v>516</v>
      </c>
      <c r="E2150" s="38" t="s">
        <v>2662</v>
      </c>
      <c r="J2150" s="38"/>
    </row>
    <row r="2151" spans="1:10" x14ac:dyDescent="0.2">
      <c r="A2151" s="37">
        <v>0</v>
      </c>
      <c r="B2151" s="38">
        <v>183</v>
      </c>
      <c r="C2151" s="37">
        <f t="shared" si="33"/>
        <v>1.6852717133653769E-6</v>
      </c>
      <c r="D2151" s="38" t="s">
        <v>512</v>
      </c>
      <c r="E2151" s="38" t="s">
        <v>2663</v>
      </c>
      <c r="J2151" s="38"/>
    </row>
    <row r="2152" spans="1:10" x14ac:dyDescent="0.2">
      <c r="A2152" s="37">
        <v>0</v>
      </c>
      <c r="B2152" s="38">
        <v>106</v>
      </c>
      <c r="C2152" s="37">
        <f t="shared" si="33"/>
        <v>9.7616831484551899E-7</v>
      </c>
      <c r="D2152" s="38" t="s">
        <v>514</v>
      </c>
      <c r="E2152" s="38" t="s">
        <v>2664</v>
      </c>
      <c r="J2152" s="38"/>
    </row>
    <row r="2153" spans="1:10" x14ac:dyDescent="0.2">
      <c r="A2153" s="37">
        <v>0</v>
      </c>
      <c r="B2153" s="38">
        <v>106</v>
      </c>
      <c r="C2153" s="37">
        <f t="shared" si="33"/>
        <v>9.7616831484551899E-7</v>
      </c>
      <c r="D2153" s="38" t="s">
        <v>516</v>
      </c>
      <c r="E2153" s="38" t="s">
        <v>2665</v>
      </c>
      <c r="J2153" s="38"/>
    </row>
    <row r="2154" spans="1:10" x14ac:dyDescent="0.2">
      <c r="A2154" s="37">
        <v>0</v>
      </c>
      <c r="B2154" s="38">
        <v>55</v>
      </c>
      <c r="C2154" s="37">
        <f t="shared" si="33"/>
        <v>5.0650242751418431E-7</v>
      </c>
      <c r="D2154" s="38" t="s">
        <v>514</v>
      </c>
      <c r="E2154" s="38" t="s">
        <v>2666</v>
      </c>
      <c r="J2154" s="38"/>
    </row>
    <row r="2155" spans="1:10" x14ac:dyDescent="0.2">
      <c r="A2155" s="37">
        <v>0</v>
      </c>
      <c r="B2155" s="38">
        <v>21</v>
      </c>
      <c r="C2155" s="37">
        <f t="shared" si="33"/>
        <v>1.9339183595996128E-7</v>
      </c>
      <c r="D2155" s="38" t="s">
        <v>535</v>
      </c>
      <c r="E2155" s="38" t="s">
        <v>2667</v>
      </c>
      <c r="J2155" s="38"/>
    </row>
    <row r="2156" spans="1:10" x14ac:dyDescent="0.2">
      <c r="A2156" s="37">
        <v>0</v>
      </c>
      <c r="B2156" s="38">
        <v>21</v>
      </c>
      <c r="C2156" s="37">
        <f t="shared" si="33"/>
        <v>1.9339183595996128E-7</v>
      </c>
      <c r="D2156" s="38" t="s">
        <v>516</v>
      </c>
      <c r="E2156" s="38" t="s">
        <v>2668</v>
      </c>
      <c r="J2156" s="38"/>
    </row>
    <row r="2157" spans="1:10" x14ac:dyDescent="0.2">
      <c r="A2157" s="37">
        <v>0</v>
      </c>
      <c r="B2157" s="38">
        <v>17</v>
      </c>
      <c r="C2157" s="37">
        <f t="shared" si="33"/>
        <v>1.5655529577711152E-7</v>
      </c>
      <c r="D2157" s="38" t="s">
        <v>516</v>
      </c>
      <c r="E2157" s="38" t="s">
        <v>2669</v>
      </c>
      <c r="J2157" s="38"/>
    </row>
    <row r="2158" spans="1:10" x14ac:dyDescent="0.2">
      <c r="A2158" s="37">
        <v>0</v>
      </c>
      <c r="B2158" s="38">
        <v>10</v>
      </c>
      <c r="C2158" s="37">
        <f t="shared" si="33"/>
        <v>9.2091350457124424E-8</v>
      </c>
      <c r="D2158" s="38" t="s">
        <v>516</v>
      </c>
      <c r="E2158" s="38" t="s">
        <v>2670</v>
      </c>
      <c r="J2158" s="38"/>
    </row>
    <row r="2159" spans="1:10" x14ac:dyDescent="0.2">
      <c r="A2159" s="37">
        <v>0</v>
      </c>
      <c r="B2159" s="38">
        <v>10</v>
      </c>
      <c r="C2159" s="37">
        <f t="shared" si="33"/>
        <v>9.2091350457124424E-8</v>
      </c>
      <c r="D2159" s="38" t="s">
        <v>0</v>
      </c>
      <c r="E2159" s="38" t="s">
        <v>2671</v>
      </c>
      <c r="J2159" s="38"/>
    </row>
    <row r="2160" spans="1:10" x14ac:dyDescent="0.2">
      <c r="A2160" s="37">
        <v>0</v>
      </c>
      <c r="B2160" s="38">
        <v>6</v>
      </c>
      <c r="C2160" s="37">
        <f t="shared" si="33"/>
        <v>5.5254810274274655E-8</v>
      </c>
      <c r="D2160" s="38" t="s">
        <v>516</v>
      </c>
      <c r="E2160" s="38" t="s">
        <v>2672</v>
      </c>
      <c r="J2160" s="38"/>
    </row>
    <row r="2161" spans="1:10" x14ac:dyDescent="0.2">
      <c r="A2161" s="37">
        <v>0</v>
      </c>
      <c r="B2161" s="38">
        <v>6</v>
      </c>
      <c r="C2161" s="37">
        <f t="shared" si="33"/>
        <v>5.5254810274274655E-8</v>
      </c>
      <c r="D2161" s="38" t="s">
        <v>0</v>
      </c>
      <c r="E2161" s="38" t="s">
        <v>2673</v>
      </c>
      <c r="J2161" s="38"/>
    </row>
    <row r="2162" spans="1:10" x14ac:dyDescent="0.2">
      <c r="A2162" s="37">
        <v>0</v>
      </c>
      <c r="B2162" s="38">
        <v>14</v>
      </c>
      <c r="C2162" s="37">
        <f t="shared" si="33"/>
        <v>1.2892789063997421E-7</v>
      </c>
      <c r="D2162" s="38" t="s">
        <v>514</v>
      </c>
      <c r="E2162" s="38" t="s">
        <v>2674</v>
      </c>
      <c r="J2162" s="38"/>
    </row>
    <row r="2163" spans="1:10" x14ac:dyDescent="0.2">
      <c r="A2163" s="37">
        <v>0</v>
      </c>
      <c r="B2163" s="38">
        <v>14</v>
      </c>
      <c r="C2163" s="37">
        <f t="shared" si="33"/>
        <v>1.2892789063997421E-7</v>
      </c>
      <c r="D2163" s="38" t="s">
        <v>516</v>
      </c>
      <c r="E2163" s="38" t="s">
        <v>2675</v>
      </c>
      <c r="J2163" s="38"/>
    </row>
    <row r="2164" spans="1:10" x14ac:dyDescent="0.2">
      <c r="A2164" s="37">
        <v>0</v>
      </c>
      <c r="B2164" s="38">
        <v>1</v>
      </c>
      <c r="C2164" s="37">
        <f t="shared" si="33"/>
        <v>9.2091350457124424E-9</v>
      </c>
      <c r="D2164" s="38" t="s">
        <v>0</v>
      </c>
      <c r="E2164" s="38" t="s">
        <v>2676</v>
      </c>
      <c r="J2164" s="38"/>
    </row>
    <row r="2165" spans="1:10" x14ac:dyDescent="0.2">
      <c r="A2165" s="37">
        <v>0</v>
      </c>
      <c r="B2165" s="38">
        <v>6</v>
      </c>
      <c r="C2165" s="37">
        <f t="shared" si="33"/>
        <v>5.5254810274274655E-8</v>
      </c>
      <c r="D2165" s="38" t="s">
        <v>514</v>
      </c>
      <c r="E2165" s="38" t="s">
        <v>2677</v>
      </c>
      <c r="J2165" s="38"/>
    </row>
    <row r="2166" spans="1:10" x14ac:dyDescent="0.2">
      <c r="A2166" s="37">
        <v>0</v>
      </c>
      <c r="B2166" s="38">
        <v>6</v>
      </c>
      <c r="C2166" s="37">
        <f t="shared" si="33"/>
        <v>5.5254810274274655E-8</v>
      </c>
      <c r="D2166" s="38" t="s">
        <v>516</v>
      </c>
      <c r="E2166" s="38" t="s">
        <v>2678</v>
      </c>
      <c r="J2166" s="38"/>
    </row>
    <row r="2167" spans="1:10" x14ac:dyDescent="0.2">
      <c r="A2167" s="37">
        <v>0</v>
      </c>
      <c r="B2167" s="38">
        <v>6</v>
      </c>
      <c r="C2167" s="37">
        <f t="shared" si="33"/>
        <v>5.5254810274274655E-8</v>
      </c>
      <c r="D2167" s="38" t="s">
        <v>0</v>
      </c>
      <c r="E2167" s="38" t="s">
        <v>2679</v>
      </c>
      <c r="J2167" s="38"/>
    </row>
    <row r="2168" spans="1:10" x14ac:dyDescent="0.2">
      <c r="A2168" s="37">
        <v>0</v>
      </c>
      <c r="B2168" s="38">
        <v>2</v>
      </c>
      <c r="C2168" s="37">
        <f t="shared" si="33"/>
        <v>1.8418270091424885E-8</v>
      </c>
      <c r="D2168" s="38" t="s">
        <v>514</v>
      </c>
      <c r="E2168" s="38" t="s">
        <v>2680</v>
      </c>
      <c r="J2168" s="38"/>
    </row>
    <row r="2169" spans="1:10" x14ac:dyDescent="0.2">
      <c r="A2169" s="37">
        <v>0</v>
      </c>
      <c r="B2169" s="38">
        <v>2</v>
      </c>
      <c r="C2169" s="37">
        <f t="shared" si="33"/>
        <v>1.8418270091424885E-8</v>
      </c>
      <c r="D2169" s="38" t="s">
        <v>516</v>
      </c>
      <c r="E2169" s="38" t="s">
        <v>2681</v>
      </c>
      <c r="J2169" s="38"/>
    </row>
    <row r="2170" spans="1:10" x14ac:dyDescent="0.2">
      <c r="A2170" s="37">
        <v>0</v>
      </c>
      <c r="B2170" s="38">
        <v>157</v>
      </c>
      <c r="C2170" s="37">
        <f t="shared" si="33"/>
        <v>1.4458342021768535E-6</v>
      </c>
      <c r="D2170" s="38" t="s">
        <v>512</v>
      </c>
      <c r="E2170" s="38" t="s">
        <v>2682</v>
      </c>
      <c r="J2170" s="38"/>
    </row>
    <row r="2171" spans="1:10" x14ac:dyDescent="0.2">
      <c r="A2171" s="37">
        <v>0</v>
      </c>
      <c r="B2171" s="38">
        <v>79</v>
      </c>
      <c r="C2171" s="37">
        <f t="shared" si="33"/>
        <v>7.2752166861128299E-7</v>
      </c>
      <c r="D2171" s="38" t="s">
        <v>514</v>
      </c>
      <c r="E2171" s="38" t="s">
        <v>2683</v>
      </c>
      <c r="J2171" s="38"/>
    </row>
    <row r="2172" spans="1:10" x14ac:dyDescent="0.2">
      <c r="A2172" s="37">
        <v>0</v>
      </c>
      <c r="B2172" s="38">
        <v>79</v>
      </c>
      <c r="C2172" s="37">
        <f t="shared" si="33"/>
        <v>7.2752166861128299E-7</v>
      </c>
      <c r="D2172" s="38" t="s">
        <v>516</v>
      </c>
      <c r="E2172" s="38" t="s">
        <v>2684</v>
      </c>
      <c r="J2172" s="38"/>
    </row>
    <row r="2173" spans="1:10" x14ac:dyDescent="0.2">
      <c r="A2173" s="37">
        <v>0</v>
      </c>
      <c r="B2173" s="38">
        <v>79</v>
      </c>
      <c r="C2173" s="37">
        <f t="shared" si="33"/>
        <v>7.2752166861128299E-7</v>
      </c>
      <c r="D2173" s="38" t="s">
        <v>0</v>
      </c>
      <c r="E2173" s="38" t="s">
        <v>2685</v>
      </c>
      <c r="J2173" s="38"/>
    </row>
    <row r="2174" spans="1:10" x14ac:dyDescent="0.2">
      <c r="A2174" s="37">
        <v>0</v>
      </c>
      <c r="B2174" s="38">
        <v>71</v>
      </c>
      <c r="C2174" s="37">
        <f t="shared" si="33"/>
        <v>6.5384858824558339E-7</v>
      </c>
      <c r="D2174" s="38" t="s">
        <v>514</v>
      </c>
      <c r="E2174" s="38" t="s">
        <v>2686</v>
      </c>
      <c r="J2174" s="38"/>
    </row>
    <row r="2175" spans="1:10" x14ac:dyDescent="0.2">
      <c r="A2175" s="37">
        <v>0</v>
      </c>
      <c r="B2175" s="38">
        <v>71</v>
      </c>
      <c r="C2175" s="37">
        <f t="shared" si="33"/>
        <v>6.5384858824558339E-7</v>
      </c>
      <c r="D2175" s="38" t="s">
        <v>516</v>
      </c>
      <c r="E2175" s="38" t="s">
        <v>2687</v>
      </c>
      <c r="J2175" s="38"/>
    </row>
    <row r="2176" spans="1:10" x14ac:dyDescent="0.2">
      <c r="A2176" s="37">
        <v>0</v>
      </c>
      <c r="B2176" s="38">
        <v>7</v>
      </c>
      <c r="C2176" s="37">
        <f t="shared" si="33"/>
        <v>6.4463945319987104E-8</v>
      </c>
      <c r="D2176" s="38" t="s">
        <v>514</v>
      </c>
      <c r="E2176" s="38" t="s">
        <v>2688</v>
      </c>
      <c r="J2176" s="38"/>
    </row>
    <row r="2177" spans="1:10" x14ac:dyDescent="0.2">
      <c r="A2177" s="37">
        <v>0</v>
      </c>
      <c r="B2177" s="38">
        <v>7</v>
      </c>
      <c r="C2177" s="37">
        <f t="shared" si="33"/>
        <v>6.4463945319987104E-8</v>
      </c>
      <c r="D2177" s="38" t="s">
        <v>516</v>
      </c>
      <c r="E2177" s="38" t="s">
        <v>2689</v>
      </c>
      <c r="J2177" s="38"/>
    </row>
    <row r="2178" spans="1:10" x14ac:dyDescent="0.2">
      <c r="A2178" s="37">
        <v>0</v>
      </c>
      <c r="B2178" s="38">
        <v>141</v>
      </c>
      <c r="C2178" s="37">
        <f t="shared" si="33"/>
        <v>1.2984880414454545E-6</v>
      </c>
      <c r="D2178" s="38" t="s">
        <v>512</v>
      </c>
      <c r="E2178" s="38" t="s">
        <v>2690</v>
      </c>
      <c r="J2178" s="38"/>
    </row>
    <row r="2179" spans="1:10" x14ac:dyDescent="0.2">
      <c r="A2179" s="37">
        <v>0</v>
      </c>
      <c r="B2179" s="38">
        <v>141</v>
      </c>
      <c r="C2179" s="37">
        <f t="shared" si="33"/>
        <v>1.2984880414454545E-6</v>
      </c>
      <c r="D2179" s="38" t="s">
        <v>514</v>
      </c>
      <c r="E2179" s="38" t="s">
        <v>2691</v>
      </c>
      <c r="J2179" s="38"/>
    </row>
    <row r="2180" spans="1:10" x14ac:dyDescent="0.2">
      <c r="A2180" s="37">
        <v>0</v>
      </c>
      <c r="B2180" s="38">
        <v>141</v>
      </c>
      <c r="C2180" s="37">
        <f t="shared" si="33"/>
        <v>1.2984880414454545E-6</v>
      </c>
      <c r="D2180" s="38" t="s">
        <v>516</v>
      </c>
      <c r="E2180" s="38" t="s">
        <v>2692</v>
      </c>
      <c r="J2180" s="38"/>
    </row>
    <row r="2181" spans="1:10" x14ac:dyDescent="0.2">
      <c r="A2181" s="37">
        <v>0</v>
      </c>
      <c r="B2181" s="38">
        <v>47</v>
      </c>
      <c r="C2181" s="37">
        <f t="shared" si="33"/>
        <v>4.3282934714848483E-7</v>
      </c>
      <c r="D2181" s="38" t="s">
        <v>512</v>
      </c>
      <c r="E2181" s="38" t="s">
        <v>2693</v>
      </c>
      <c r="J2181" s="38"/>
    </row>
    <row r="2182" spans="1:10" x14ac:dyDescent="0.2">
      <c r="A2182" s="37">
        <v>0</v>
      </c>
      <c r="B2182" s="38">
        <v>47</v>
      </c>
      <c r="C2182" s="37">
        <f t="shared" si="33"/>
        <v>4.3282934714848483E-7</v>
      </c>
      <c r="D2182" s="38" t="s">
        <v>514</v>
      </c>
      <c r="E2182" s="38" t="s">
        <v>2694</v>
      </c>
      <c r="J2182" s="38"/>
    </row>
    <row r="2183" spans="1:10" x14ac:dyDescent="0.2">
      <c r="A2183" s="37">
        <v>0</v>
      </c>
      <c r="B2183" s="38">
        <v>18</v>
      </c>
      <c r="C2183" s="37">
        <f t="shared" si="33"/>
        <v>1.6576443082282398E-7</v>
      </c>
      <c r="D2183" s="38" t="s">
        <v>516</v>
      </c>
      <c r="E2183" s="38" t="s">
        <v>2695</v>
      </c>
      <c r="J2183" s="38"/>
    </row>
    <row r="2184" spans="1:10" x14ac:dyDescent="0.2">
      <c r="A2184" s="37">
        <v>0</v>
      </c>
      <c r="B2184" s="38">
        <v>15</v>
      </c>
      <c r="C2184" s="37">
        <f t="shared" si="33"/>
        <v>1.3813702568568664E-7</v>
      </c>
      <c r="D2184" s="38" t="s">
        <v>516</v>
      </c>
      <c r="E2184" s="38" t="s">
        <v>2696</v>
      </c>
      <c r="J2184" s="38"/>
    </row>
    <row r="2185" spans="1:10" x14ac:dyDescent="0.2">
      <c r="A2185" s="37">
        <v>0</v>
      </c>
      <c r="B2185" s="38">
        <v>13</v>
      </c>
      <c r="C2185" s="37">
        <f t="shared" ref="C2185:C2248" si="34">B2185/$B$8</f>
        <v>1.1971875559426175E-7</v>
      </c>
      <c r="D2185" s="38" t="s">
        <v>516</v>
      </c>
      <c r="E2185" s="38" t="s">
        <v>2697</v>
      </c>
      <c r="J2185" s="38"/>
    </row>
    <row r="2186" spans="1:10" x14ac:dyDescent="0.2">
      <c r="A2186" s="37">
        <v>0</v>
      </c>
      <c r="B2186" s="38">
        <v>13</v>
      </c>
      <c r="C2186" s="37">
        <f t="shared" si="34"/>
        <v>1.1971875559426175E-7</v>
      </c>
      <c r="D2186" s="38" t="s">
        <v>0</v>
      </c>
      <c r="E2186" s="38" t="s">
        <v>2698</v>
      </c>
      <c r="J2186" s="38"/>
    </row>
    <row r="2187" spans="1:10" x14ac:dyDescent="0.2">
      <c r="A2187" s="37">
        <v>0</v>
      </c>
      <c r="B2187" s="38">
        <v>17</v>
      </c>
      <c r="C2187" s="37">
        <f t="shared" si="34"/>
        <v>1.5655529577711152E-7</v>
      </c>
      <c r="D2187" s="38" t="s">
        <v>512</v>
      </c>
      <c r="E2187" s="38" t="s">
        <v>2699</v>
      </c>
      <c r="J2187" s="38"/>
    </row>
    <row r="2188" spans="1:10" x14ac:dyDescent="0.2">
      <c r="A2188" s="37">
        <v>0</v>
      </c>
      <c r="B2188" s="38">
        <v>17</v>
      </c>
      <c r="C2188" s="37">
        <f t="shared" si="34"/>
        <v>1.5655529577711152E-7</v>
      </c>
      <c r="D2188" s="38" t="s">
        <v>514</v>
      </c>
      <c r="E2188" s="38" t="s">
        <v>2700</v>
      </c>
      <c r="J2188" s="38"/>
    </row>
    <row r="2189" spans="1:10" x14ac:dyDescent="0.2">
      <c r="A2189" s="37">
        <v>0</v>
      </c>
      <c r="B2189" s="38">
        <v>17</v>
      </c>
      <c r="C2189" s="37">
        <f t="shared" si="34"/>
        <v>1.5655529577711152E-7</v>
      </c>
      <c r="D2189" s="38" t="s">
        <v>516</v>
      </c>
      <c r="E2189" s="38" t="s">
        <v>2701</v>
      </c>
      <c r="J2189" s="38"/>
    </row>
    <row r="2190" spans="1:10" x14ac:dyDescent="0.2">
      <c r="A2190" s="37">
        <v>0</v>
      </c>
      <c r="B2190" s="38">
        <v>17</v>
      </c>
      <c r="C2190" s="37">
        <f t="shared" si="34"/>
        <v>1.5655529577711152E-7</v>
      </c>
      <c r="D2190" s="38" t="s">
        <v>0</v>
      </c>
      <c r="E2190" s="38" t="s">
        <v>2702</v>
      </c>
      <c r="J2190" s="38"/>
    </row>
    <row r="2191" spans="1:10" x14ac:dyDescent="0.2">
      <c r="A2191" s="37">
        <v>0</v>
      </c>
      <c r="B2191" s="38">
        <v>17</v>
      </c>
      <c r="C2191" s="37">
        <f t="shared" si="34"/>
        <v>1.5655529577711152E-7</v>
      </c>
      <c r="D2191" s="38" t="s">
        <v>512</v>
      </c>
      <c r="E2191" s="38" t="s">
        <v>2703</v>
      </c>
      <c r="J2191" s="38"/>
    </row>
    <row r="2192" spans="1:10" x14ac:dyDescent="0.2">
      <c r="A2192" s="37">
        <v>0</v>
      </c>
      <c r="B2192" s="38">
        <v>17</v>
      </c>
      <c r="C2192" s="37">
        <f t="shared" si="34"/>
        <v>1.5655529577711152E-7</v>
      </c>
      <c r="D2192" s="38" t="s">
        <v>514</v>
      </c>
      <c r="E2192" s="38" t="s">
        <v>2704</v>
      </c>
      <c r="J2192" s="38"/>
    </row>
    <row r="2193" spans="1:10" x14ac:dyDescent="0.2">
      <c r="A2193" s="37">
        <v>0</v>
      </c>
      <c r="B2193" s="38">
        <v>17</v>
      </c>
      <c r="C2193" s="37">
        <f t="shared" si="34"/>
        <v>1.5655529577711152E-7</v>
      </c>
      <c r="D2193" s="38" t="s">
        <v>516</v>
      </c>
      <c r="E2193" s="38" t="s">
        <v>2705</v>
      </c>
      <c r="J2193" s="38"/>
    </row>
    <row r="2194" spans="1:10" x14ac:dyDescent="0.2">
      <c r="A2194" s="37">
        <v>0</v>
      </c>
      <c r="B2194" s="38">
        <v>17</v>
      </c>
      <c r="C2194" s="37">
        <f t="shared" si="34"/>
        <v>1.5655529577711152E-7</v>
      </c>
      <c r="D2194" s="38" t="s">
        <v>0</v>
      </c>
      <c r="E2194" s="38" t="s">
        <v>2706</v>
      </c>
      <c r="J2194" s="38"/>
    </row>
    <row r="2195" spans="1:10" x14ac:dyDescent="0.2">
      <c r="A2195" s="37">
        <v>0</v>
      </c>
      <c r="B2195" s="38">
        <v>4973</v>
      </c>
      <c r="C2195" s="37">
        <f t="shared" si="34"/>
        <v>4.5797028582327981E-5</v>
      </c>
      <c r="D2195" s="38" t="s">
        <v>510</v>
      </c>
      <c r="E2195" s="38" t="s">
        <v>2707</v>
      </c>
      <c r="J2195" s="38"/>
    </row>
    <row r="2196" spans="1:10" x14ac:dyDescent="0.2">
      <c r="A2196" s="37">
        <v>0</v>
      </c>
      <c r="B2196" s="38">
        <v>4973</v>
      </c>
      <c r="C2196" s="37">
        <f t="shared" si="34"/>
        <v>4.5797028582327981E-5</v>
      </c>
      <c r="D2196" s="38" t="s">
        <v>512</v>
      </c>
      <c r="E2196" s="38" t="s">
        <v>2708</v>
      </c>
      <c r="J2196" s="38"/>
    </row>
    <row r="2197" spans="1:10" x14ac:dyDescent="0.2">
      <c r="A2197" s="37">
        <v>0</v>
      </c>
      <c r="B2197" s="38">
        <v>2439</v>
      </c>
      <c r="C2197" s="37">
        <f t="shared" si="34"/>
        <v>2.2461080376492646E-5</v>
      </c>
      <c r="D2197" s="38" t="s">
        <v>514</v>
      </c>
      <c r="E2197" s="38" t="s">
        <v>2709</v>
      </c>
      <c r="J2197" s="38"/>
    </row>
    <row r="2198" spans="1:10" x14ac:dyDescent="0.2">
      <c r="A2198" s="37">
        <v>0</v>
      </c>
      <c r="B2198" s="38">
        <v>1418</v>
      </c>
      <c r="C2198" s="37">
        <f t="shared" si="34"/>
        <v>1.3058553494820245E-5</v>
      </c>
      <c r="D2198" s="38" t="s">
        <v>535</v>
      </c>
      <c r="E2198" s="38" t="s">
        <v>2710</v>
      </c>
      <c r="J2198" s="38"/>
    </row>
    <row r="2199" spans="1:10" x14ac:dyDescent="0.2">
      <c r="A2199" s="37">
        <v>0</v>
      </c>
      <c r="B2199" s="38">
        <v>1316</v>
      </c>
      <c r="C2199" s="37">
        <f t="shared" si="34"/>
        <v>1.2119221720157574E-5</v>
      </c>
      <c r="D2199" s="38" t="s">
        <v>516</v>
      </c>
      <c r="E2199" s="38" t="s">
        <v>2711</v>
      </c>
      <c r="J2199" s="38"/>
    </row>
    <row r="2200" spans="1:10" x14ac:dyDescent="0.2">
      <c r="A2200" s="37">
        <v>0</v>
      </c>
      <c r="B2200" s="38">
        <v>59</v>
      </c>
      <c r="C2200" s="37">
        <f t="shared" si="34"/>
        <v>5.4333896769703416E-7</v>
      </c>
      <c r="D2200" s="38" t="s">
        <v>516</v>
      </c>
      <c r="E2200" s="38" t="s">
        <v>2712</v>
      </c>
      <c r="J2200" s="38"/>
    </row>
    <row r="2201" spans="1:10" x14ac:dyDescent="0.2">
      <c r="A2201" s="37">
        <v>0</v>
      </c>
      <c r="B2201" s="38">
        <v>15</v>
      </c>
      <c r="C2201" s="37">
        <f t="shared" si="34"/>
        <v>1.3813702568568664E-7</v>
      </c>
      <c r="D2201" s="38" t="s">
        <v>516</v>
      </c>
      <c r="E2201" s="38" t="s">
        <v>2713</v>
      </c>
      <c r="J2201" s="38"/>
    </row>
    <row r="2202" spans="1:10" x14ac:dyDescent="0.2">
      <c r="A2202" s="37">
        <v>0</v>
      </c>
      <c r="B2202" s="38">
        <v>8</v>
      </c>
      <c r="C2202" s="37">
        <f t="shared" si="34"/>
        <v>7.367308036569954E-8</v>
      </c>
      <c r="D2202" s="38" t="s">
        <v>516</v>
      </c>
      <c r="E2202" s="38" t="s">
        <v>2714</v>
      </c>
      <c r="J2202" s="38"/>
    </row>
    <row r="2203" spans="1:10" x14ac:dyDescent="0.2">
      <c r="A2203" s="37">
        <v>0</v>
      </c>
      <c r="B2203" s="38">
        <v>7</v>
      </c>
      <c r="C2203" s="37">
        <f t="shared" si="34"/>
        <v>6.4463945319987104E-8</v>
      </c>
      <c r="D2203" s="38" t="s">
        <v>516</v>
      </c>
      <c r="E2203" s="38" t="s">
        <v>2715</v>
      </c>
      <c r="J2203" s="38"/>
    </row>
    <row r="2204" spans="1:10" x14ac:dyDescent="0.2">
      <c r="A2204" s="37">
        <v>0</v>
      </c>
      <c r="B2204" s="38">
        <v>5</v>
      </c>
      <c r="C2204" s="37">
        <f t="shared" si="34"/>
        <v>4.6045675228562212E-8</v>
      </c>
      <c r="D2204" s="38" t="s">
        <v>516</v>
      </c>
      <c r="E2204" s="38" t="s">
        <v>2716</v>
      </c>
      <c r="J2204" s="38"/>
    </row>
    <row r="2205" spans="1:10" x14ac:dyDescent="0.2">
      <c r="A2205" s="37">
        <v>0</v>
      </c>
      <c r="B2205" s="38">
        <v>5</v>
      </c>
      <c r="C2205" s="37">
        <f t="shared" si="34"/>
        <v>4.6045675228562212E-8</v>
      </c>
      <c r="D2205" s="38" t="s">
        <v>516</v>
      </c>
      <c r="E2205" s="38" t="s">
        <v>2717</v>
      </c>
      <c r="J2205" s="38"/>
    </row>
    <row r="2206" spans="1:10" x14ac:dyDescent="0.2">
      <c r="A2206" s="37">
        <v>0</v>
      </c>
      <c r="B2206" s="38">
        <v>284</v>
      </c>
      <c r="C2206" s="37">
        <f t="shared" si="34"/>
        <v>2.6153943529823336E-6</v>
      </c>
      <c r="D2206" s="38" t="s">
        <v>516</v>
      </c>
      <c r="E2206" s="38" t="s">
        <v>2718</v>
      </c>
      <c r="J2206" s="38"/>
    </row>
    <row r="2207" spans="1:10" x14ac:dyDescent="0.2">
      <c r="A2207" s="37">
        <v>0</v>
      </c>
      <c r="B2207" s="38">
        <v>164</v>
      </c>
      <c r="C2207" s="37">
        <f t="shared" si="34"/>
        <v>1.5102981474968406E-6</v>
      </c>
      <c r="D2207" s="38" t="s">
        <v>516</v>
      </c>
      <c r="E2207" s="38" t="s">
        <v>2719</v>
      </c>
      <c r="J2207" s="38"/>
    </row>
    <row r="2208" spans="1:10" x14ac:dyDescent="0.2">
      <c r="A2208" s="37">
        <v>0</v>
      </c>
      <c r="B2208" s="38">
        <v>19</v>
      </c>
      <c r="C2208" s="37">
        <f t="shared" si="34"/>
        <v>1.7497356586853641E-7</v>
      </c>
      <c r="D2208" s="38" t="s">
        <v>0</v>
      </c>
      <c r="E2208" s="38" t="s">
        <v>2720</v>
      </c>
      <c r="J2208" s="38"/>
    </row>
    <row r="2209" spans="1:10" x14ac:dyDescent="0.2">
      <c r="A2209" s="37">
        <v>0</v>
      </c>
      <c r="B2209" s="38">
        <v>13</v>
      </c>
      <c r="C2209" s="37">
        <f t="shared" si="34"/>
        <v>1.1971875559426175E-7</v>
      </c>
      <c r="D2209" s="38" t="s">
        <v>1</v>
      </c>
      <c r="E2209" s="38" t="s">
        <v>2721</v>
      </c>
      <c r="J2209" s="38"/>
    </row>
    <row r="2210" spans="1:10" x14ac:dyDescent="0.2">
      <c r="A2210" s="37">
        <v>0</v>
      </c>
      <c r="B2210" s="38">
        <v>18</v>
      </c>
      <c r="C2210" s="37">
        <f t="shared" si="34"/>
        <v>1.6576443082282398E-7</v>
      </c>
      <c r="D2210" s="38" t="s">
        <v>0</v>
      </c>
      <c r="E2210" s="38" t="s">
        <v>2722</v>
      </c>
      <c r="J2210" s="38"/>
    </row>
    <row r="2211" spans="1:10" x14ac:dyDescent="0.2">
      <c r="A2211" s="37">
        <v>0</v>
      </c>
      <c r="B2211" s="38">
        <v>6</v>
      </c>
      <c r="C2211" s="37">
        <f t="shared" si="34"/>
        <v>5.5254810274274655E-8</v>
      </c>
      <c r="D2211" s="38" t="s">
        <v>0</v>
      </c>
      <c r="E2211" s="38" t="s">
        <v>2723</v>
      </c>
      <c r="J2211" s="38"/>
    </row>
    <row r="2212" spans="1:10" x14ac:dyDescent="0.2">
      <c r="A2212" s="37">
        <v>0</v>
      </c>
      <c r="B2212" s="38">
        <v>130</v>
      </c>
      <c r="C2212" s="37">
        <f t="shared" si="34"/>
        <v>1.1971875559426175E-6</v>
      </c>
      <c r="D2212" s="38" t="s">
        <v>516</v>
      </c>
      <c r="E2212" s="38" t="s">
        <v>2724</v>
      </c>
      <c r="J2212" s="38"/>
    </row>
    <row r="2213" spans="1:10" x14ac:dyDescent="0.2">
      <c r="A2213" s="37">
        <v>0</v>
      </c>
      <c r="B2213" s="38">
        <v>41</v>
      </c>
      <c r="C2213" s="37">
        <f t="shared" si="34"/>
        <v>3.7757453687421016E-7</v>
      </c>
      <c r="D2213" s="38" t="s">
        <v>516</v>
      </c>
      <c r="E2213" s="38" t="s">
        <v>2725</v>
      </c>
      <c r="J2213" s="38"/>
    </row>
    <row r="2214" spans="1:10" x14ac:dyDescent="0.2">
      <c r="A2214" s="37">
        <v>0</v>
      </c>
      <c r="B2214" s="38">
        <v>34</v>
      </c>
      <c r="C2214" s="37">
        <f t="shared" si="34"/>
        <v>3.1311059155422303E-7</v>
      </c>
      <c r="D2214" s="38" t="s">
        <v>516</v>
      </c>
      <c r="E2214" s="38" t="s">
        <v>2726</v>
      </c>
      <c r="J2214" s="38"/>
    </row>
    <row r="2215" spans="1:10" x14ac:dyDescent="0.2">
      <c r="A2215" s="37">
        <v>0</v>
      </c>
      <c r="B2215" s="38">
        <v>6</v>
      </c>
      <c r="C2215" s="37">
        <f t="shared" si="34"/>
        <v>5.5254810274274655E-8</v>
      </c>
      <c r="D2215" s="38" t="s">
        <v>516</v>
      </c>
      <c r="E2215" s="38" t="s">
        <v>2727</v>
      </c>
      <c r="J2215" s="38"/>
    </row>
    <row r="2216" spans="1:10" x14ac:dyDescent="0.2">
      <c r="A2216" s="37">
        <v>0</v>
      </c>
      <c r="B2216" s="38">
        <v>5</v>
      </c>
      <c r="C2216" s="37">
        <f t="shared" si="34"/>
        <v>4.6045675228562212E-8</v>
      </c>
      <c r="D2216" s="38" t="s">
        <v>516</v>
      </c>
      <c r="E2216" s="38" t="s">
        <v>2728</v>
      </c>
      <c r="J2216" s="38"/>
    </row>
    <row r="2217" spans="1:10" x14ac:dyDescent="0.2">
      <c r="A2217" s="37">
        <v>0</v>
      </c>
      <c r="B2217" s="38">
        <v>2</v>
      </c>
      <c r="C2217" s="37">
        <f t="shared" si="34"/>
        <v>1.8418270091424885E-8</v>
      </c>
      <c r="D2217" s="38" t="s">
        <v>516</v>
      </c>
      <c r="E2217" s="38" t="s">
        <v>2729</v>
      </c>
      <c r="J2217" s="38"/>
    </row>
    <row r="2218" spans="1:10" x14ac:dyDescent="0.2">
      <c r="A2218" s="37">
        <v>0</v>
      </c>
      <c r="B2218" s="38">
        <v>2</v>
      </c>
      <c r="C2218" s="37">
        <f t="shared" si="34"/>
        <v>1.8418270091424885E-8</v>
      </c>
      <c r="D2218" s="38" t="s">
        <v>0</v>
      </c>
      <c r="E2218" s="38" t="s">
        <v>2730</v>
      </c>
      <c r="J2218" s="38"/>
    </row>
    <row r="2219" spans="1:10" x14ac:dyDescent="0.2">
      <c r="A2219" s="37">
        <v>0</v>
      </c>
      <c r="B2219" s="38">
        <v>2061</v>
      </c>
      <c r="C2219" s="37">
        <f t="shared" si="34"/>
        <v>1.8980027329213343E-5</v>
      </c>
      <c r="D2219" s="38" t="s">
        <v>514</v>
      </c>
      <c r="E2219" s="38" t="s">
        <v>2731</v>
      </c>
      <c r="J2219" s="38"/>
    </row>
    <row r="2220" spans="1:10" x14ac:dyDescent="0.2">
      <c r="A2220" s="37">
        <v>0</v>
      </c>
      <c r="B2220" s="38">
        <v>2061</v>
      </c>
      <c r="C2220" s="37">
        <f t="shared" si="34"/>
        <v>1.8980027329213343E-5</v>
      </c>
      <c r="D2220" s="38" t="s">
        <v>516</v>
      </c>
      <c r="E2220" s="38" t="s">
        <v>2732</v>
      </c>
      <c r="J2220" s="38"/>
    </row>
    <row r="2221" spans="1:10" x14ac:dyDescent="0.2">
      <c r="A2221" s="37">
        <v>0</v>
      </c>
      <c r="B2221" s="38">
        <v>2061</v>
      </c>
      <c r="C2221" s="37">
        <f t="shared" si="34"/>
        <v>1.8980027329213343E-5</v>
      </c>
      <c r="D2221" s="38" t="s">
        <v>0</v>
      </c>
      <c r="E2221" s="38" t="s">
        <v>2733</v>
      </c>
      <c r="J2221" s="38"/>
    </row>
    <row r="2222" spans="1:10" x14ac:dyDescent="0.2">
      <c r="A2222" s="37">
        <v>0</v>
      </c>
      <c r="B2222" s="38">
        <v>347</v>
      </c>
      <c r="C2222" s="37">
        <f t="shared" si="34"/>
        <v>3.1955698608622176E-6</v>
      </c>
      <c r="D2222" s="38" t="s">
        <v>514</v>
      </c>
      <c r="E2222" s="38" t="s">
        <v>2734</v>
      </c>
      <c r="J2222" s="38"/>
    </row>
    <row r="2223" spans="1:10" x14ac:dyDescent="0.2">
      <c r="A2223" s="37">
        <v>0</v>
      </c>
      <c r="B2223" s="38">
        <v>347</v>
      </c>
      <c r="C2223" s="37">
        <f t="shared" si="34"/>
        <v>3.1955698608622176E-6</v>
      </c>
      <c r="D2223" s="38" t="s">
        <v>535</v>
      </c>
      <c r="E2223" s="38" t="s">
        <v>2735</v>
      </c>
      <c r="J2223" s="38"/>
    </row>
    <row r="2224" spans="1:10" x14ac:dyDescent="0.2">
      <c r="A2224" s="37">
        <v>0</v>
      </c>
      <c r="B2224" s="38">
        <v>347</v>
      </c>
      <c r="C2224" s="37">
        <f t="shared" si="34"/>
        <v>3.1955698608622176E-6</v>
      </c>
      <c r="D2224" s="38" t="s">
        <v>516</v>
      </c>
      <c r="E2224" s="38" t="s">
        <v>2736</v>
      </c>
      <c r="J2224" s="38"/>
    </row>
    <row r="2225" spans="1:10" x14ac:dyDescent="0.2">
      <c r="A2225" s="37">
        <v>0</v>
      </c>
      <c r="B2225" s="38">
        <v>105</v>
      </c>
      <c r="C2225" s="37">
        <f t="shared" si="34"/>
        <v>9.6695917979980648E-7</v>
      </c>
      <c r="D2225" s="38" t="s">
        <v>514</v>
      </c>
      <c r="E2225" s="38" t="s">
        <v>2737</v>
      </c>
      <c r="J2225" s="38"/>
    </row>
    <row r="2226" spans="1:10" x14ac:dyDescent="0.2">
      <c r="A2226" s="37">
        <v>0</v>
      </c>
      <c r="B2226" s="38">
        <v>105</v>
      </c>
      <c r="C2226" s="37">
        <f t="shared" si="34"/>
        <v>9.6695917979980648E-7</v>
      </c>
      <c r="D2226" s="38" t="s">
        <v>516</v>
      </c>
      <c r="E2226" s="38" t="s">
        <v>2738</v>
      </c>
      <c r="J2226" s="38"/>
    </row>
    <row r="2227" spans="1:10" x14ac:dyDescent="0.2">
      <c r="A2227" s="37">
        <v>0</v>
      </c>
      <c r="B2227" s="38">
        <v>8</v>
      </c>
      <c r="C2227" s="37">
        <f t="shared" si="34"/>
        <v>7.367308036569954E-8</v>
      </c>
      <c r="D2227" s="38" t="s">
        <v>514</v>
      </c>
      <c r="E2227" s="38" t="s">
        <v>2739</v>
      </c>
      <c r="J2227" s="38"/>
    </row>
    <row r="2228" spans="1:10" x14ac:dyDescent="0.2">
      <c r="A2228" s="37">
        <v>0</v>
      </c>
      <c r="B2228" s="38">
        <v>5</v>
      </c>
      <c r="C2228" s="37">
        <f t="shared" si="34"/>
        <v>4.6045675228562212E-8</v>
      </c>
      <c r="D2228" s="38" t="s">
        <v>516</v>
      </c>
      <c r="E2228" s="38" t="s">
        <v>2740</v>
      </c>
      <c r="J2228" s="38"/>
    </row>
    <row r="2229" spans="1:10" x14ac:dyDescent="0.2">
      <c r="A2229" s="37">
        <v>0</v>
      </c>
      <c r="B2229" s="38">
        <v>3</v>
      </c>
      <c r="C2229" s="37">
        <f t="shared" si="34"/>
        <v>2.7627405137137327E-8</v>
      </c>
      <c r="D2229" s="38" t="s">
        <v>516</v>
      </c>
      <c r="E2229" s="38" t="s">
        <v>2741</v>
      </c>
      <c r="J2229" s="38"/>
    </row>
    <row r="2230" spans="1:10" x14ac:dyDescent="0.2">
      <c r="A2230" s="37">
        <v>0</v>
      </c>
      <c r="B2230" s="38">
        <v>2609</v>
      </c>
      <c r="C2230" s="37">
        <f t="shared" si="34"/>
        <v>2.4026633334263763E-5</v>
      </c>
      <c r="D2230" s="38" t="s">
        <v>510</v>
      </c>
      <c r="E2230" s="38" t="s">
        <v>2742</v>
      </c>
      <c r="J2230" s="38"/>
    </row>
    <row r="2231" spans="1:10" x14ac:dyDescent="0.2">
      <c r="A2231" s="37">
        <v>0</v>
      </c>
      <c r="B2231" s="38">
        <v>1463</v>
      </c>
      <c r="C2231" s="37">
        <f t="shared" si="34"/>
        <v>1.3472964571877304E-5</v>
      </c>
      <c r="D2231" s="38" t="s">
        <v>512</v>
      </c>
      <c r="E2231" s="38" t="s">
        <v>2743</v>
      </c>
      <c r="J2231" s="38"/>
    </row>
    <row r="2232" spans="1:10" x14ac:dyDescent="0.2">
      <c r="A2232" s="37">
        <v>0</v>
      </c>
      <c r="B2232" s="38">
        <v>948</v>
      </c>
      <c r="C2232" s="37">
        <f t="shared" si="34"/>
        <v>8.7302600233353958E-6</v>
      </c>
      <c r="D2232" s="38" t="s">
        <v>514</v>
      </c>
      <c r="E2232" s="38" t="s">
        <v>2744</v>
      </c>
      <c r="J2232" s="38"/>
    </row>
    <row r="2233" spans="1:10" x14ac:dyDescent="0.2">
      <c r="A2233" s="37">
        <v>0</v>
      </c>
      <c r="B2233" s="38">
        <v>455</v>
      </c>
      <c r="C2233" s="37">
        <f t="shared" si="34"/>
        <v>4.1901564457991616E-6</v>
      </c>
      <c r="D2233" s="38" t="s">
        <v>516</v>
      </c>
      <c r="E2233" s="38" t="s">
        <v>2745</v>
      </c>
      <c r="J2233" s="38"/>
    </row>
    <row r="2234" spans="1:10" x14ac:dyDescent="0.2">
      <c r="A2234" s="37">
        <v>0</v>
      </c>
      <c r="B2234" s="38">
        <v>233</v>
      </c>
      <c r="C2234" s="37">
        <f t="shared" si="34"/>
        <v>2.1457284656509993E-6</v>
      </c>
      <c r="D2234" s="38" t="s">
        <v>535</v>
      </c>
      <c r="E2234" s="38" t="s">
        <v>2746</v>
      </c>
      <c r="J2234" s="38"/>
    </row>
    <row r="2235" spans="1:10" x14ac:dyDescent="0.2">
      <c r="A2235" s="37">
        <v>0</v>
      </c>
      <c r="B2235" s="38">
        <v>157</v>
      </c>
      <c r="C2235" s="37">
        <f t="shared" si="34"/>
        <v>1.4458342021768535E-6</v>
      </c>
      <c r="D2235" s="38" t="s">
        <v>516</v>
      </c>
      <c r="E2235" s="38" t="s">
        <v>2747</v>
      </c>
      <c r="J2235" s="38"/>
    </row>
    <row r="2236" spans="1:10" x14ac:dyDescent="0.2">
      <c r="A2236" s="37">
        <v>0</v>
      </c>
      <c r="B2236" s="38">
        <v>25</v>
      </c>
      <c r="C2236" s="37">
        <f t="shared" si="34"/>
        <v>2.3022837614281105E-7</v>
      </c>
      <c r="D2236" s="38" t="s">
        <v>516</v>
      </c>
      <c r="E2236" s="38" t="s">
        <v>2748</v>
      </c>
      <c r="J2236" s="38"/>
    </row>
    <row r="2237" spans="1:10" x14ac:dyDescent="0.2">
      <c r="A2237" s="37">
        <v>0</v>
      </c>
      <c r="B2237" s="38">
        <v>19</v>
      </c>
      <c r="C2237" s="37">
        <f t="shared" si="34"/>
        <v>1.7497356586853641E-7</v>
      </c>
      <c r="D2237" s="38" t="s">
        <v>516</v>
      </c>
      <c r="E2237" s="38" t="s">
        <v>2749</v>
      </c>
      <c r="J2237" s="38"/>
    </row>
    <row r="2238" spans="1:10" x14ac:dyDescent="0.2">
      <c r="A2238" s="37">
        <v>0</v>
      </c>
      <c r="B2238" s="38">
        <v>5</v>
      </c>
      <c r="C2238" s="37">
        <f t="shared" si="34"/>
        <v>4.6045675228562212E-8</v>
      </c>
      <c r="D2238" s="38" t="s">
        <v>516</v>
      </c>
      <c r="E2238" s="38" t="s">
        <v>2750</v>
      </c>
      <c r="J2238" s="38"/>
    </row>
    <row r="2239" spans="1:10" x14ac:dyDescent="0.2">
      <c r="A2239" s="37">
        <v>0</v>
      </c>
      <c r="B2239" s="38">
        <v>3</v>
      </c>
      <c r="C2239" s="37">
        <f t="shared" si="34"/>
        <v>2.7627405137137327E-8</v>
      </c>
      <c r="D2239" s="38" t="s">
        <v>516</v>
      </c>
      <c r="E2239" s="38" t="s">
        <v>2751</v>
      </c>
      <c r="J2239" s="38"/>
    </row>
    <row r="2240" spans="1:10" x14ac:dyDescent="0.2">
      <c r="A2240" s="37">
        <v>0</v>
      </c>
      <c r="B2240" s="38">
        <v>2</v>
      </c>
      <c r="C2240" s="37">
        <f t="shared" si="34"/>
        <v>1.8418270091424885E-8</v>
      </c>
      <c r="D2240" s="38" t="s">
        <v>516</v>
      </c>
      <c r="E2240" s="38" t="s">
        <v>2752</v>
      </c>
      <c r="J2240" s="38"/>
    </row>
    <row r="2241" spans="1:10" x14ac:dyDescent="0.2">
      <c r="A2241" s="37">
        <v>0</v>
      </c>
      <c r="B2241" s="38">
        <v>86</v>
      </c>
      <c r="C2241" s="37">
        <f t="shared" si="34"/>
        <v>7.9198561393127006E-7</v>
      </c>
      <c r="D2241" s="38" t="s">
        <v>516</v>
      </c>
      <c r="E2241" s="38" t="s">
        <v>2753</v>
      </c>
      <c r="J2241" s="38"/>
    </row>
    <row r="2242" spans="1:10" x14ac:dyDescent="0.2">
      <c r="A2242" s="37">
        <v>0</v>
      </c>
      <c r="B2242" s="38">
        <v>65</v>
      </c>
      <c r="C2242" s="37">
        <f t="shared" si="34"/>
        <v>5.9859377797130873E-7</v>
      </c>
      <c r="D2242" s="38" t="s">
        <v>516</v>
      </c>
      <c r="E2242" s="38" t="s">
        <v>2754</v>
      </c>
      <c r="J2242" s="38"/>
    </row>
    <row r="2243" spans="1:10" x14ac:dyDescent="0.2">
      <c r="A2243" s="37">
        <v>0</v>
      </c>
      <c r="B2243" s="38">
        <v>41</v>
      </c>
      <c r="C2243" s="37">
        <f t="shared" si="34"/>
        <v>3.7757453687421016E-7</v>
      </c>
      <c r="D2243" s="38" t="s">
        <v>516</v>
      </c>
      <c r="E2243" s="38" t="s">
        <v>2755</v>
      </c>
      <c r="J2243" s="38"/>
    </row>
    <row r="2244" spans="1:10" x14ac:dyDescent="0.2">
      <c r="A2244" s="37">
        <v>0</v>
      </c>
      <c r="B2244" s="38">
        <v>9</v>
      </c>
      <c r="C2244" s="37">
        <f t="shared" si="34"/>
        <v>8.2882215411411989E-8</v>
      </c>
      <c r="D2244" s="38" t="s">
        <v>0</v>
      </c>
      <c r="E2244" s="38" t="s">
        <v>2756</v>
      </c>
      <c r="J2244" s="38"/>
    </row>
    <row r="2245" spans="1:10" x14ac:dyDescent="0.2">
      <c r="A2245" s="37">
        <v>0</v>
      </c>
      <c r="B2245" s="38">
        <v>2</v>
      </c>
      <c r="C2245" s="37">
        <f t="shared" si="34"/>
        <v>1.8418270091424885E-8</v>
      </c>
      <c r="D2245" s="38" t="s">
        <v>0</v>
      </c>
      <c r="E2245" s="38" t="s">
        <v>2757</v>
      </c>
      <c r="J2245" s="38"/>
    </row>
    <row r="2246" spans="1:10" x14ac:dyDescent="0.2">
      <c r="A2246" s="37">
        <v>0</v>
      </c>
      <c r="B2246" s="38">
        <v>23</v>
      </c>
      <c r="C2246" s="37">
        <f t="shared" si="34"/>
        <v>2.1181010605138618E-7</v>
      </c>
      <c r="D2246" s="38" t="s">
        <v>516</v>
      </c>
      <c r="E2246" s="38" t="s">
        <v>2758</v>
      </c>
      <c r="J2246" s="38"/>
    </row>
    <row r="2247" spans="1:10" x14ac:dyDescent="0.2">
      <c r="A2247" s="37">
        <v>0</v>
      </c>
      <c r="B2247" s="38">
        <v>128</v>
      </c>
      <c r="C2247" s="37">
        <f t="shared" si="34"/>
        <v>1.1787692858511926E-6</v>
      </c>
      <c r="D2247" s="38" t="s">
        <v>514</v>
      </c>
      <c r="E2247" s="38" t="s">
        <v>2759</v>
      </c>
      <c r="J2247" s="38"/>
    </row>
    <row r="2248" spans="1:10" x14ac:dyDescent="0.2">
      <c r="A2248" s="37">
        <v>0</v>
      </c>
      <c r="B2248" s="38">
        <v>128</v>
      </c>
      <c r="C2248" s="37">
        <f t="shared" si="34"/>
        <v>1.1787692858511926E-6</v>
      </c>
      <c r="D2248" s="38" t="s">
        <v>516</v>
      </c>
      <c r="E2248" s="38" t="s">
        <v>2760</v>
      </c>
      <c r="J2248" s="38"/>
    </row>
    <row r="2249" spans="1:10" x14ac:dyDescent="0.2">
      <c r="A2249" s="37">
        <v>0</v>
      </c>
      <c r="B2249" s="38">
        <v>106</v>
      </c>
      <c r="C2249" s="37">
        <f t="shared" ref="C2249:C2312" si="35">B2249/$B$8</f>
        <v>9.7616831484551899E-7</v>
      </c>
      <c r="D2249" s="38" t="s">
        <v>514</v>
      </c>
      <c r="E2249" s="38" t="s">
        <v>2761</v>
      </c>
      <c r="J2249" s="38"/>
    </row>
    <row r="2250" spans="1:10" x14ac:dyDescent="0.2">
      <c r="A2250" s="37">
        <v>0</v>
      </c>
      <c r="B2250" s="38">
        <v>106</v>
      </c>
      <c r="C2250" s="37">
        <f t="shared" si="35"/>
        <v>9.7616831484551899E-7</v>
      </c>
      <c r="D2250" s="38" t="s">
        <v>516</v>
      </c>
      <c r="E2250" s="38" t="s">
        <v>2762</v>
      </c>
      <c r="J2250" s="38"/>
    </row>
    <row r="2251" spans="1:10" x14ac:dyDescent="0.2">
      <c r="A2251" s="37">
        <v>0</v>
      </c>
      <c r="B2251" s="38">
        <v>98</v>
      </c>
      <c r="C2251" s="37">
        <f t="shared" si="35"/>
        <v>9.024952344798194E-7</v>
      </c>
      <c r="D2251" s="38" t="s">
        <v>514</v>
      </c>
      <c r="E2251" s="38" t="s">
        <v>2763</v>
      </c>
      <c r="J2251" s="38"/>
    </row>
    <row r="2252" spans="1:10" x14ac:dyDescent="0.2">
      <c r="A2252" s="37">
        <v>0</v>
      </c>
      <c r="B2252" s="38">
        <v>36</v>
      </c>
      <c r="C2252" s="37">
        <f t="shared" si="35"/>
        <v>3.3152886164564795E-7</v>
      </c>
      <c r="D2252" s="38" t="s">
        <v>535</v>
      </c>
      <c r="E2252" s="38" t="s">
        <v>2764</v>
      </c>
      <c r="J2252" s="38"/>
    </row>
    <row r="2253" spans="1:10" x14ac:dyDescent="0.2">
      <c r="A2253" s="37">
        <v>0</v>
      </c>
      <c r="B2253" s="38">
        <v>26</v>
      </c>
      <c r="C2253" s="37">
        <f t="shared" si="35"/>
        <v>2.3943751118852349E-7</v>
      </c>
      <c r="D2253" s="38" t="s">
        <v>516</v>
      </c>
      <c r="E2253" s="38" t="s">
        <v>2765</v>
      </c>
      <c r="J2253" s="38"/>
    </row>
    <row r="2254" spans="1:10" x14ac:dyDescent="0.2">
      <c r="A2254" s="37">
        <v>0</v>
      </c>
      <c r="B2254" s="38">
        <v>10</v>
      </c>
      <c r="C2254" s="37">
        <f t="shared" si="35"/>
        <v>9.2091350457124424E-8</v>
      </c>
      <c r="D2254" s="38" t="s">
        <v>516</v>
      </c>
      <c r="E2254" s="38" t="s">
        <v>2766</v>
      </c>
      <c r="J2254" s="38"/>
    </row>
    <row r="2255" spans="1:10" x14ac:dyDescent="0.2">
      <c r="A2255" s="37">
        <v>0</v>
      </c>
      <c r="B2255" s="38">
        <v>23</v>
      </c>
      <c r="C2255" s="37">
        <f t="shared" si="35"/>
        <v>2.1181010605138618E-7</v>
      </c>
      <c r="D2255" s="38" t="s">
        <v>516</v>
      </c>
      <c r="E2255" s="38" t="s">
        <v>2767</v>
      </c>
      <c r="J2255" s="38"/>
    </row>
    <row r="2256" spans="1:10" x14ac:dyDescent="0.2">
      <c r="A2256" s="37">
        <v>0</v>
      </c>
      <c r="B2256" s="38">
        <v>21</v>
      </c>
      <c r="C2256" s="37">
        <f t="shared" si="35"/>
        <v>1.9339183595996128E-7</v>
      </c>
      <c r="D2256" s="38" t="s">
        <v>516</v>
      </c>
      <c r="E2256" s="38" t="s">
        <v>2768</v>
      </c>
      <c r="J2256" s="38"/>
    </row>
    <row r="2257" spans="1:10" x14ac:dyDescent="0.2">
      <c r="A2257" s="37">
        <v>0</v>
      </c>
      <c r="B2257" s="38">
        <v>5</v>
      </c>
      <c r="C2257" s="37">
        <f t="shared" si="35"/>
        <v>4.6045675228562212E-8</v>
      </c>
      <c r="D2257" s="38" t="s">
        <v>0</v>
      </c>
      <c r="E2257" s="38" t="s">
        <v>2769</v>
      </c>
      <c r="J2257" s="38"/>
    </row>
    <row r="2258" spans="1:10" x14ac:dyDescent="0.2">
      <c r="A2258" s="37">
        <v>0</v>
      </c>
      <c r="B2258" s="38">
        <v>1</v>
      </c>
      <c r="C2258" s="37">
        <f t="shared" si="35"/>
        <v>9.2091350457124424E-9</v>
      </c>
      <c r="D2258" s="38" t="s">
        <v>0</v>
      </c>
      <c r="E2258" s="38" t="s">
        <v>2770</v>
      </c>
      <c r="J2258" s="38"/>
    </row>
    <row r="2259" spans="1:10" x14ac:dyDescent="0.2">
      <c r="A2259" s="37">
        <v>0</v>
      </c>
      <c r="B2259" s="38">
        <v>17</v>
      </c>
      <c r="C2259" s="37">
        <f t="shared" si="35"/>
        <v>1.5655529577711152E-7</v>
      </c>
      <c r="D2259" s="38" t="s">
        <v>516</v>
      </c>
      <c r="E2259" s="38" t="s">
        <v>2771</v>
      </c>
      <c r="J2259" s="38"/>
    </row>
    <row r="2260" spans="1:10" x14ac:dyDescent="0.2">
      <c r="A2260" s="37">
        <v>0</v>
      </c>
      <c r="B2260" s="38">
        <v>1</v>
      </c>
      <c r="C2260" s="37">
        <f t="shared" si="35"/>
        <v>9.2091350457124424E-9</v>
      </c>
      <c r="D2260" s="38" t="s">
        <v>0</v>
      </c>
      <c r="E2260" s="38" t="s">
        <v>2772</v>
      </c>
      <c r="J2260" s="38"/>
    </row>
    <row r="2261" spans="1:10" x14ac:dyDescent="0.2">
      <c r="A2261" s="37">
        <v>0</v>
      </c>
      <c r="B2261" s="38">
        <v>61</v>
      </c>
      <c r="C2261" s="37">
        <f t="shared" si="35"/>
        <v>5.6175723778845898E-7</v>
      </c>
      <c r="D2261" s="38" t="s">
        <v>514</v>
      </c>
      <c r="E2261" s="38" t="s">
        <v>2773</v>
      </c>
      <c r="J2261" s="38"/>
    </row>
    <row r="2262" spans="1:10" x14ac:dyDescent="0.2">
      <c r="A2262" s="37">
        <v>0</v>
      </c>
      <c r="B2262" s="38">
        <v>61</v>
      </c>
      <c r="C2262" s="37">
        <f t="shared" si="35"/>
        <v>5.6175723778845898E-7</v>
      </c>
      <c r="D2262" s="38" t="s">
        <v>516</v>
      </c>
      <c r="E2262" s="38" t="s">
        <v>2774</v>
      </c>
      <c r="J2262" s="38"/>
    </row>
    <row r="2263" spans="1:10" x14ac:dyDescent="0.2">
      <c r="A2263" s="37">
        <v>0</v>
      </c>
      <c r="B2263" s="38">
        <v>57</v>
      </c>
      <c r="C2263" s="37">
        <f t="shared" si="35"/>
        <v>5.2492069760560924E-7</v>
      </c>
      <c r="D2263" s="38" t="s">
        <v>514</v>
      </c>
      <c r="E2263" s="38" t="s">
        <v>2775</v>
      </c>
      <c r="J2263" s="38"/>
    </row>
    <row r="2264" spans="1:10" x14ac:dyDescent="0.2">
      <c r="A2264" s="37">
        <v>0</v>
      </c>
      <c r="B2264" s="38">
        <v>57</v>
      </c>
      <c r="C2264" s="37">
        <f t="shared" si="35"/>
        <v>5.2492069760560924E-7</v>
      </c>
      <c r="D2264" s="38" t="s">
        <v>535</v>
      </c>
      <c r="E2264" s="38" t="s">
        <v>2776</v>
      </c>
      <c r="J2264" s="38"/>
    </row>
    <row r="2265" spans="1:10" x14ac:dyDescent="0.2">
      <c r="A2265" s="37">
        <v>0</v>
      </c>
      <c r="B2265" s="38">
        <v>57</v>
      </c>
      <c r="C2265" s="37">
        <f t="shared" si="35"/>
        <v>5.2492069760560924E-7</v>
      </c>
      <c r="D2265" s="38" t="s">
        <v>516</v>
      </c>
      <c r="E2265" s="38" t="s">
        <v>2777</v>
      </c>
      <c r="J2265" s="38"/>
    </row>
    <row r="2266" spans="1:10" x14ac:dyDescent="0.2">
      <c r="A2266" s="37">
        <v>0</v>
      </c>
      <c r="B2266" s="38">
        <v>47</v>
      </c>
      <c r="C2266" s="37">
        <f t="shared" si="35"/>
        <v>4.3282934714848483E-7</v>
      </c>
      <c r="D2266" s="38" t="s">
        <v>514</v>
      </c>
      <c r="E2266" s="38" t="s">
        <v>2778</v>
      </c>
      <c r="J2266" s="38"/>
    </row>
    <row r="2267" spans="1:10" x14ac:dyDescent="0.2">
      <c r="A2267" s="37">
        <v>0</v>
      </c>
      <c r="B2267" s="38">
        <v>47</v>
      </c>
      <c r="C2267" s="37">
        <f t="shared" si="35"/>
        <v>4.3282934714848483E-7</v>
      </c>
      <c r="D2267" s="38" t="s">
        <v>516</v>
      </c>
      <c r="E2267" s="38" t="s">
        <v>2779</v>
      </c>
      <c r="J2267" s="38"/>
    </row>
    <row r="2268" spans="1:10" x14ac:dyDescent="0.2">
      <c r="A2268" s="37">
        <v>0</v>
      </c>
      <c r="B2268" s="38">
        <v>47</v>
      </c>
      <c r="C2268" s="37">
        <f t="shared" si="35"/>
        <v>4.3282934714848483E-7</v>
      </c>
      <c r="D2268" s="38" t="s">
        <v>0</v>
      </c>
      <c r="E2268" s="38" t="s">
        <v>2780</v>
      </c>
      <c r="J2268" s="38"/>
    </row>
    <row r="2269" spans="1:10" x14ac:dyDescent="0.2">
      <c r="A2269" s="37">
        <v>0</v>
      </c>
      <c r="B2269" s="38">
        <v>13</v>
      </c>
      <c r="C2269" s="37">
        <f t="shared" si="35"/>
        <v>1.1971875559426175E-7</v>
      </c>
      <c r="D2269" s="38" t="s">
        <v>514</v>
      </c>
      <c r="E2269" s="38" t="s">
        <v>2781</v>
      </c>
      <c r="J2269" s="38"/>
    </row>
    <row r="2270" spans="1:10" x14ac:dyDescent="0.2">
      <c r="A2270" s="37">
        <v>0</v>
      </c>
      <c r="B2270" s="38">
        <v>12</v>
      </c>
      <c r="C2270" s="37">
        <f t="shared" si="35"/>
        <v>1.1050962054854931E-7</v>
      </c>
      <c r="D2270" s="38" t="s">
        <v>516</v>
      </c>
      <c r="E2270" s="38" t="s">
        <v>2782</v>
      </c>
      <c r="J2270" s="38"/>
    </row>
    <row r="2271" spans="1:10" x14ac:dyDescent="0.2">
      <c r="A2271" s="37">
        <v>0</v>
      </c>
      <c r="B2271" s="38">
        <v>12</v>
      </c>
      <c r="C2271" s="37">
        <f t="shared" si="35"/>
        <v>1.1050962054854931E-7</v>
      </c>
      <c r="D2271" s="38" t="s">
        <v>0</v>
      </c>
      <c r="E2271" s="38" t="s">
        <v>2783</v>
      </c>
      <c r="J2271" s="38"/>
    </row>
    <row r="2272" spans="1:10" x14ac:dyDescent="0.2">
      <c r="A2272" s="37">
        <v>0</v>
      </c>
      <c r="B2272" s="38">
        <v>1</v>
      </c>
      <c r="C2272" s="37">
        <f t="shared" si="35"/>
        <v>9.2091350457124424E-9</v>
      </c>
      <c r="D2272" s="38" t="s">
        <v>535</v>
      </c>
      <c r="E2272" s="38" t="s">
        <v>2784</v>
      </c>
      <c r="J2272" s="38"/>
    </row>
    <row r="2273" spans="1:10" x14ac:dyDescent="0.2">
      <c r="A2273" s="37">
        <v>0</v>
      </c>
      <c r="B2273" s="38">
        <v>1</v>
      </c>
      <c r="C2273" s="37">
        <f t="shared" si="35"/>
        <v>9.2091350457124424E-9</v>
      </c>
      <c r="D2273" s="38" t="s">
        <v>516</v>
      </c>
      <c r="E2273" s="38" t="s">
        <v>2785</v>
      </c>
      <c r="J2273" s="38"/>
    </row>
    <row r="2274" spans="1:10" x14ac:dyDescent="0.2">
      <c r="A2274" s="37">
        <v>0</v>
      </c>
      <c r="B2274" s="38">
        <v>5</v>
      </c>
      <c r="C2274" s="37">
        <f t="shared" si="35"/>
        <v>4.6045675228562212E-8</v>
      </c>
      <c r="D2274" s="38" t="s">
        <v>514</v>
      </c>
      <c r="E2274" s="38" t="s">
        <v>2786</v>
      </c>
      <c r="J2274" s="38"/>
    </row>
    <row r="2275" spans="1:10" x14ac:dyDescent="0.2">
      <c r="A2275" s="37">
        <v>0</v>
      </c>
      <c r="B2275" s="38">
        <v>5</v>
      </c>
      <c r="C2275" s="37">
        <f t="shared" si="35"/>
        <v>4.6045675228562212E-8</v>
      </c>
      <c r="D2275" s="38" t="s">
        <v>516</v>
      </c>
      <c r="E2275" s="38" t="s">
        <v>2787</v>
      </c>
      <c r="J2275" s="38"/>
    </row>
    <row r="2276" spans="1:10" x14ac:dyDescent="0.2">
      <c r="A2276" s="37">
        <v>0</v>
      </c>
      <c r="B2276" s="38">
        <v>477</v>
      </c>
      <c r="C2276" s="37">
        <f t="shared" si="35"/>
        <v>4.3927574168048348E-6</v>
      </c>
      <c r="D2276" s="38" t="s">
        <v>512</v>
      </c>
      <c r="E2276" s="38" t="s">
        <v>2788</v>
      </c>
      <c r="J2276" s="38"/>
    </row>
    <row r="2277" spans="1:10" x14ac:dyDescent="0.2">
      <c r="A2277" s="37">
        <v>0</v>
      </c>
      <c r="B2277" s="38">
        <v>477</v>
      </c>
      <c r="C2277" s="37">
        <f t="shared" si="35"/>
        <v>4.3927574168048348E-6</v>
      </c>
      <c r="D2277" s="38" t="s">
        <v>514</v>
      </c>
      <c r="E2277" s="38" t="s">
        <v>2789</v>
      </c>
      <c r="J2277" s="38"/>
    </row>
    <row r="2278" spans="1:10" x14ac:dyDescent="0.2">
      <c r="A2278" s="37">
        <v>0</v>
      </c>
      <c r="B2278" s="38">
        <v>147</v>
      </c>
      <c r="C2278" s="37">
        <f t="shared" si="35"/>
        <v>1.3537428517197292E-6</v>
      </c>
      <c r="D2278" s="38" t="s">
        <v>516</v>
      </c>
      <c r="E2278" s="38" t="s">
        <v>2790</v>
      </c>
      <c r="J2278" s="38"/>
    </row>
    <row r="2279" spans="1:10" x14ac:dyDescent="0.2">
      <c r="A2279" s="37">
        <v>0</v>
      </c>
      <c r="B2279" s="38">
        <v>147</v>
      </c>
      <c r="C2279" s="37">
        <f t="shared" si="35"/>
        <v>1.3537428517197292E-6</v>
      </c>
      <c r="D2279" s="38" t="s">
        <v>0</v>
      </c>
      <c r="E2279" s="38" t="s">
        <v>2791</v>
      </c>
      <c r="J2279" s="38"/>
    </row>
    <row r="2280" spans="1:10" x14ac:dyDescent="0.2">
      <c r="A2280" s="37">
        <v>0</v>
      </c>
      <c r="B2280" s="38">
        <v>46</v>
      </c>
      <c r="C2280" s="37">
        <f t="shared" si="35"/>
        <v>4.2362021210277237E-7</v>
      </c>
      <c r="D2280" s="38" t="s">
        <v>535</v>
      </c>
      <c r="E2280" s="38" t="s">
        <v>2792</v>
      </c>
      <c r="J2280" s="38"/>
    </row>
    <row r="2281" spans="1:10" x14ac:dyDescent="0.2">
      <c r="A2281" s="37">
        <v>0</v>
      </c>
      <c r="B2281" s="38">
        <v>23</v>
      </c>
      <c r="C2281" s="37">
        <f t="shared" si="35"/>
        <v>2.1181010605138618E-7</v>
      </c>
      <c r="D2281" s="38" t="s">
        <v>516</v>
      </c>
      <c r="E2281" s="38" t="s">
        <v>2793</v>
      </c>
      <c r="J2281" s="38"/>
    </row>
    <row r="2282" spans="1:10" x14ac:dyDescent="0.2">
      <c r="A2282" s="37">
        <v>0</v>
      </c>
      <c r="B2282" s="38">
        <v>11</v>
      </c>
      <c r="C2282" s="37">
        <f t="shared" si="35"/>
        <v>1.0130048550283687E-7</v>
      </c>
      <c r="D2282" s="38" t="s">
        <v>516</v>
      </c>
      <c r="E2282" s="38" t="s">
        <v>2794</v>
      </c>
      <c r="J2282" s="38"/>
    </row>
    <row r="2283" spans="1:10" x14ac:dyDescent="0.2">
      <c r="A2283" s="37">
        <v>0</v>
      </c>
      <c r="B2283" s="38">
        <v>4</v>
      </c>
      <c r="C2283" s="37">
        <f t="shared" si="35"/>
        <v>3.683654018284977E-8</v>
      </c>
      <c r="D2283" s="38" t="s">
        <v>516</v>
      </c>
      <c r="E2283" s="38" t="s">
        <v>2795</v>
      </c>
      <c r="J2283" s="38"/>
    </row>
    <row r="2284" spans="1:10" x14ac:dyDescent="0.2">
      <c r="A2284" s="37">
        <v>0</v>
      </c>
      <c r="B2284" s="38">
        <v>3</v>
      </c>
      <c r="C2284" s="37">
        <f t="shared" si="35"/>
        <v>2.7627405137137327E-8</v>
      </c>
      <c r="D2284" s="38" t="s">
        <v>516</v>
      </c>
      <c r="E2284" s="38" t="s">
        <v>2796</v>
      </c>
      <c r="J2284" s="38"/>
    </row>
    <row r="2285" spans="1:10" x14ac:dyDescent="0.2">
      <c r="A2285" s="37">
        <v>0</v>
      </c>
      <c r="B2285" s="38">
        <v>1</v>
      </c>
      <c r="C2285" s="37">
        <f t="shared" si="35"/>
        <v>9.2091350457124424E-9</v>
      </c>
      <c r="D2285" s="38" t="s">
        <v>516</v>
      </c>
      <c r="E2285" s="38" t="s">
        <v>2797</v>
      </c>
      <c r="J2285" s="38"/>
    </row>
    <row r="2286" spans="1:10" x14ac:dyDescent="0.2">
      <c r="A2286" s="37">
        <v>0</v>
      </c>
      <c r="B2286" s="38">
        <v>34</v>
      </c>
      <c r="C2286" s="37">
        <f t="shared" si="35"/>
        <v>3.1311059155422303E-7</v>
      </c>
      <c r="D2286" s="38" t="s">
        <v>516</v>
      </c>
      <c r="E2286" s="38" t="s">
        <v>2798</v>
      </c>
      <c r="J2286" s="38"/>
    </row>
    <row r="2287" spans="1:10" x14ac:dyDescent="0.2">
      <c r="A2287" s="37">
        <v>0</v>
      </c>
      <c r="B2287" s="38">
        <v>23</v>
      </c>
      <c r="C2287" s="37">
        <f t="shared" si="35"/>
        <v>2.1181010605138618E-7</v>
      </c>
      <c r="D2287" s="38" t="s">
        <v>0</v>
      </c>
      <c r="E2287" s="38" t="s">
        <v>2799</v>
      </c>
      <c r="J2287" s="38"/>
    </row>
    <row r="2288" spans="1:10" x14ac:dyDescent="0.2">
      <c r="A2288" s="37">
        <v>0</v>
      </c>
      <c r="B2288" s="38">
        <v>32</v>
      </c>
      <c r="C2288" s="37">
        <f t="shared" si="35"/>
        <v>2.9469232146279816E-7</v>
      </c>
      <c r="D2288" s="38" t="s">
        <v>516</v>
      </c>
      <c r="E2288" s="38" t="s">
        <v>2800</v>
      </c>
      <c r="J2288" s="38"/>
    </row>
    <row r="2289" spans="1:10" x14ac:dyDescent="0.2">
      <c r="A2289" s="37">
        <v>0</v>
      </c>
      <c r="B2289" s="38">
        <v>23</v>
      </c>
      <c r="C2289" s="37">
        <f t="shared" si="35"/>
        <v>2.1181010605138618E-7</v>
      </c>
      <c r="D2289" s="38" t="s">
        <v>516</v>
      </c>
      <c r="E2289" s="38" t="s">
        <v>2801</v>
      </c>
      <c r="J2289" s="38"/>
    </row>
    <row r="2290" spans="1:10" x14ac:dyDescent="0.2">
      <c r="A2290" s="37">
        <v>0</v>
      </c>
      <c r="B2290" s="38">
        <v>18</v>
      </c>
      <c r="C2290" s="37">
        <f t="shared" si="35"/>
        <v>1.6576443082282398E-7</v>
      </c>
      <c r="D2290" s="38" t="s">
        <v>516</v>
      </c>
      <c r="E2290" s="38" t="s">
        <v>2802</v>
      </c>
      <c r="J2290" s="38"/>
    </row>
    <row r="2291" spans="1:10" x14ac:dyDescent="0.2">
      <c r="A2291" s="37">
        <v>0</v>
      </c>
      <c r="B2291" s="38">
        <v>18</v>
      </c>
      <c r="C2291" s="37">
        <f t="shared" si="35"/>
        <v>1.6576443082282398E-7</v>
      </c>
      <c r="D2291" s="38" t="s">
        <v>0</v>
      </c>
      <c r="E2291" s="38" t="s">
        <v>2803</v>
      </c>
      <c r="J2291" s="38"/>
    </row>
    <row r="2292" spans="1:10" x14ac:dyDescent="0.2">
      <c r="A2292" s="37">
        <v>0</v>
      </c>
      <c r="B2292" s="38">
        <v>18</v>
      </c>
      <c r="C2292" s="37">
        <f t="shared" si="35"/>
        <v>1.6576443082282398E-7</v>
      </c>
      <c r="D2292" s="38" t="s">
        <v>516</v>
      </c>
      <c r="E2292" s="38" t="s">
        <v>2804</v>
      </c>
      <c r="J2292" s="38"/>
    </row>
    <row r="2293" spans="1:10" x14ac:dyDescent="0.2">
      <c r="A2293" s="37">
        <v>0</v>
      </c>
      <c r="B2293" s="38">
        <v>18</v>
      </c>
      <c r="C2293" s="37">
        <f t="shared" si="35"/>
        <v>1.6576443082282398E-7</v>
      </c>
      <c r="D2293" s="38" t="s">
        <v>0</v>
      </c>
      <c r="E2293" s="38" t="s">
        <v>2805</v>
      </c>
      <c r="J2293" s="38"/>
    </row>
    <row r="2294" spans="1:10" x14ac:dyDescent="0.2">
      <c r="A2294" s="37">
        <v>0</v>
      </c>
      <c r="B2294" s="38">
        <v>17</v>
      </c>
      <c r="C2294" s="37">
        <f t="shared" si="35"/>
        <v>1.5655529577711152E-7</v>
      </c>
      <c r="D2294" s="38" t="s">
        <v>516</v>
      </c>
      <c r="E2294" s="38" t="s">
        <v>2806</v>
      </c>
      <c r="J2294" s="38"/>
    </row>
    <row r="2295" spans="1:10" x14ac:dyDescent="0.2">
      <c r="A2295" s="37">
        <v>0</v>
      </c>
      <c r="B2295" s="38">
        <v>17</v>
      </c>
      <c r="C2295" s="37">
        <f t="shared" si="35"/>
        <v>1.5655529577711152E-7</v>
      </c>
      <c r="D2295" s="38" t="s">
        <v>0</v>
      </c>
      <c r="E2295" s="38" t="s">
        <v>2807</v>
      </c>
      <c r="J2295" s="38"/>
    </row>
    <row r="2296" spans="1:10" x14ac:dyDescent="0.2">
      <c r="A2296" s="37">
        <v>0</v>
      </c>
      <c r="B2296" s="38">
        <v>11</v>
      </c>
      <c r="C2296" s="37">
        <f t="shared" si="35"/>
        <v>1.0130048550283687E-7</v>
      </c>
      <c r="D2296" s="38" t="s">
        <v>516</v>
      </c>
      <c r="E2296" s="38" t="s">
        <v>2808</v>
      </c>
      <c r="J2296" s="38"/>
    </row>
    <row r="2297" spans="1:10" x14ac:dyDescent="0.2">
      <c r="A2297" s="37">
        <v>0</v>
      </c>
      <c r="B2297" s="38">
        <v>11</v>
      </c>
      <c r="C2297" s="37">
        <f t="shared" si="35"/>
        <v>1.0130048550283687E-7</v>
      </c>
      <c r="D2297" s="38" t="s">
        <v>0</v>
      </c>
      <c r="E2297" s="38" t="s">
        <v>2809</v>
      </c>
      <c r="J2297" s="38"/>
    </row>
    <row r="2298" spans="1:10" x14ac:dyDescent="0.2">
      <c r="A2298" s="37">
        <v>0</v>
      </c>
      <c r="B2298" s="38">
        <v>10</v>
      </c>
      <c r="C2298" s="37">
        <f t="shared" si="35"/>
        <v>9.2091350457124424E-8</v>
      </c>
      <c r="D2298" s="38" t="s">
        <v>516</v>
      </c>
      <c r="E2298" s="38" t="s">
        <v>2810</v>
      </c>
      <c r="J2298" s="38"/>
    </row>
    <row r="2299" spans="1:10" x14ac:dyDescent="0.2">
      <c r="A2299" s="37">
        <v>0</v>
      </c>
      <c r="B2299" s="38">
        <v>10</v>
      </c>
      <c r="C2299" s="37">
        <f t="shared" si="35"/>
        <v>9.2091350457124424E-8</v>
      </c>
      <c r="D2299" s="38" t="s">
        <v>0</v>
      </c>
      <c r="E2299" s="38" t="s">
        <v>2811</v>
      </c>
      <c r="J2299" s="38"/>
    </row>
    <row r="2300" spans="1:10" x14ac:dyDescent="0.2">
      <c r="A2300" s="37">
        <v>0</v>
      </c>
      <c r="B2300" s="38">
        <v>9</v>
      </c>
      <c r="C2300" s="37">
        <f t="shared" si="35"/>
        <v>8.2882215411411989E-8</v>
      </c>
      <c r="D2300" s="38" t="s">
        <v>516</v>
      </c>
      <c r="E2300" s="38" t="s">
        <v>2812</v>
      </c>
      <c r="J2300" s="38"/>
    </row>
    <row r="2301" spans="1:10" x14ac:dyDescent="0.2">
      <c r="A2301" s="37">
        <v>0</v>
      </c>
      <c r="B2301" s="38">
        <v>9</v>
      </c>
      <c r="C2301" s="37">
        <f t="shared" si="35"/>
        <v>8.2882215411411989E-8</v>
      </c>
      <c r="D2301" s="38" t="s">
        <v>0</v>
      </c>
      <c r="E2301" s="38" t="s">
        <v>2813</v>
      </c>
      <c r="J2301" s="38"/>
    </row>
    <row r="2302" spans="1:10" x14ac:dyDescent="0.2">
      <c r="A2302" s="37">
        <v>0</v>
      </c>
      <c r="B2302" s="38">
        <v>8</v>
      </c>
      <c r="C2302" s="37">
        <f t="shared" si="35"/>
        <v>7.367308036569954E-8</v>
      </c>
      <c r="D2302" s="38" t="s">
        <v>516</v>
      </c>
      <c r="E2302" s="38" t="s">
        <v>2814</v>
      </c>
      <c r="J2302" s="38"/>
    </row>
    <row r="2303" spans="1:10" x14ac:dyDescent="0.2">
      <c r="A2303" s="37">
        <v>0</v>
      </c>
      <c r="B2303" s="38">
        <v>5</v>
      </c>
      <c r="C2303" s="37">
        <f t="shared" si="35"/>
        <v>4.6045675228562212E-8</v>
      </c>
      <c r="D2303" s="38" t="s">
        <v>516</v>
      </c>
      <c r="E2303" s="38" t="s">
        <v>2815</v>
      </c>
      <c r="J2303" s="38"/>
    </row>
    <row r="2304" spans="1:10" x14ac:dyDescent="0.2">
      <c r="A2304" s="37">
        <v>0</v>
      </c>
      <c r="B2304" s="38">
        <v>5</v>
      </c>
      <c r="C2304" s="37">
        <f t="shared" si="35"/>
        <v>4.6045675228562212E-8</v>
      </c>
      <c r="D2304" s="38" t="s">
        <v>516</v>
      </c>
      <c r="E2304" s="38" t="s">
        <v>2816</v>
      </c>
      <c r="J2304" s="38"/>
    </row>
    <row r="2305" spans="1:10" x14ac:dyDescent="0.2">
      <c r="A2305" s="37">
        <v>0</v>
      </c>
      <c r="B2305" s="38">
        <v>5</v>
      </c>
      <c r="C2305" s="37">
        <f t="shared" si="35"/>
        <v>4.6045675228562212E-8</v>
      </c>
      <c r="D2305" s="38" t="s">
        <v>0</v>
      </c>
      <c r="E2305" s="38" t="s">
        <v>2817</v>
      </c>
      <c r="J2305" s="38"/>
    </row>
    <row r="2306" spans="1:10" x14ac:dyDescent="0.2">
      <c r="A2306" s="37">
        <v>0</v>
      </c>
      <c r="B2306" s="38">
        <v>5</v>
      </c>
      <c r="C2306" s="37">
        <f t="shared" si="35"/>
        <v>4.6045675228562212E-8</v>
      </c>
      <c r="D2306" s="38" t="s">
        <v>516</v>
      </c>
      <c r="E2306" s="38" t="s">
        <v>2818</v>
      </c>
      <c r="J2306" s="38"/>
    </row>
    <row r="2307" spans="1:10" x14ac:dyDescent="0.2">
      <c r="A2307" s="37">
        <v>0</v>
      </c>
      <c r="B2307" s="38">
        <v>5</v>
      </c>
      <c r="C2307" s="37">
        <f t="shared" si="35"/>
        <v>4.6045675228562212E-8</v>
      </c>
      <c r="D2307" s="38" t="s">
        <v>0</v>
      </c>
      <c r="E2307" s="38" t="s">
        <v>2819</v>
      </c>
      <c r="J2307" s="38"/>
    </row>
    <row r="2308" spans="1:10" x14ac:dyDescent="0.2">
      <c r="A2308" s="37">
        <v>0</v>
      </c>
      <c r="B2308" s="38">
        <v>4</v>
      </c>
      <c r="C2308" s="37">
        <f t="shared" si="35"/>
        <v>3.683654018284977E-8</v>
      </c>
      <c r="D2308" s="38" t="s">
        <v>516</v>
      </c>
      <c r="E2308" s="38" t="s">
        <v>2820</v>
      </c>
      <c r="J2308" s="38"/>
    </row>
    <row r="2309" spans="1:10" x14ac:dyDescent="0.2">
      <c r="A2309" s="37">
        <v>0</v>
      </c>
      <c r="B2309" s="38">
        <v>4</v>
      </c>
      <c r="C2309" s="37">
        <f t="shared" si="35"/>
        <v>3.683654018284977E-8</v>
      </c>
      <c r="D2309" s="38" t="s">
        <v>0</v>
      </c>
      <c r="E2309" s="38" t="s">
        <v>2821</v>
      </c>
      <c r="J2309" s="38"/>
    </row>
    <row r="2310" spans="1:10" x14ac:dyDescent="0.2">
      <c r="A2310" s="37">
        <v>0</v>
      </c>
      <c r="B2310" s="38">
        <v>4</v>
      </c>
      <c r="C2310" s="37">
        <f t="shared" si="35"/>
        <v>3.683654018284977E-8</v>
      </c>
      <c r="D2310" s="38" t="s">
        <v>516</v>
      </c>
      <c r="E2310" s="38" t="s">
        <v>2822</v>
      </c>
      <c r="J2310" s="38"/>
    </row>
    <row r="2311" spans="1:10" x14ac:dyDescent="0.2">
      <c r="A2311" s="37">
        <v>0</v>
      </c>
      <c r="B2311" s="38">
        <v>3</v>
      </c>
      <c r="C2311" s="37">
        <f t="shared" si="35"/>
        <v>2.7627405137137327E-8</v>
      </c>
      <c r="D2311" s="38" t="s">
        <v>516</v>
      </c>
      <c r="E2311" s="38" t="s">
        <v>2823</v>
      </c>
      <c r="J2311" s="38"/>
    </row>
    <row r="2312" spans="1:10" x14ac:dyDescent="0.2">
      <c r="A2312" s="37">
        <v>0</v>
      </c>
      <c r="B2312" s="38">
        <v>1</v>
      </c>
      <c r="C2312" s="37">
        <f t="shared" si="35"/>
        <v>9.2091350457124424E-9</v>
      </c>
      <c r="D2312" s="38" t="s">
        <v>516</v>
      </c>
      <c r="E2312" s="38" t="s">
        <v>2824</v>
      </c>
      <c r="J2312" s="38"/>
    </row>
    <row r="2313" spans="1:10" x14ac:dyDescent="0.2">
      <c r="A2313" s="37">
        <v>0</v>
      </c>
      <c r="B2313" s="38">
        <v>1</v>
      </c>
      <c r="C2313" s="37">
        <f t="shared" ref="C2313:C2376" si="36">B2313/$B$8</f>
        <v>9.2091350457124424E-9</v>
      </c>
      <c r="D2313" s="38" t="s">
        <v>0</v>
      </c>
      <c r="E2313" s="38" t="s">
        <v>2825</v>
      </c>
      <c r="J2313" s="38"/>
    </row>
    <row r="2314" spans="1:10" x14ac:dyDescent="0.2">
      <c r="A2314" s="37">
        <v>0</v>
      </c>
      <c r="B2314" s="38">
        <v>1</v>
      </c>
      <c r="C2314" s="37">
        <f t="shared" si="36"/>
        <v>9.2091350457124424E-9</v>
      </c>
      <c r="D2314" s="38" t="s">
        <v>516</v>
      </c>
      <c r="E2314" s="38" t="s">
        <v>2826</v>
      </c>
      <c r="J2314" s="38"/>
    </row>
    <row r="2315" spans="1:10" x14ac:dyDescent="0.2">
      <c r="A2315" s="37">
        <v>0</v>
      </c>
      <c r="B2315" s="38">
        <v>404</v>
      </c>
      <c r="C2315" s="37">
        <f t="shared" si="36"/>
        <v>3.7204905584678269E-6</v>
      </c>
      <c r="D2315" s="38" t="s">
        <v>512</v>
      </c>
      <c r="E2315" s="38" t="s">
        <v>2827</v>
      </c>
      <c r="J2315" s="38"/>
    </row>
    <row r="2316" spans="1:10" x14ac:dyDescent="0.2">
      <c r="A2316" s="37">
        <v>0</v>
      </c>
      <c r="B2316" s="38">
        <v>404</v>
      </c>
      <c r="C2316" s="37">
        <f t="shared" si="36"/>
        <v>3.7204905584678269E-6</v>
      </c>
      <c r="D2316" s="38" t="s">
        <v>514</v>
      </c>
      <c r="E2316" s="38" t="s">
        <v>2828</v>
      </c>
      <c r="J2316" s="38"/>
    </row>
    <row r="2317" spans="1:10" x14ac:dyDescent="0.2">
      <c r="A2317" s="37">
        <v>0</v>
      </c>
      <c r="B2317" s="38">
        <v>104</v>
      </c>
      <c r="C2317" s="37">
        <f t="shared" si="36"/>
        <v>9.5775004475409396E-7</v>
      </c>
      <c r="D2317" s="38" t="s">
        <v>516</v>
      </c>
      <c r="E2317" s="38" t="s">
        <v>2829</v>
      </c>
      <c r="J2317" s="38"/>
    </row>
    <row r="2318" spans="1:10" x14ac:dyDescent="0.2">
      <c r="A2318" s="37">
        <v>0</v>
      </c>
      <c r="B2318" s="38">
        <v>95</v>
      </c>
      <c r="C2318" s="37">
        <f t="shared" si="36"/>
        <v>8.7486782934268207E-7</v>
      </c>
      <c r="D2318" s="38" t="s">
        <v>535</v>
      </c>
      <c r="E2318" s="38" t="s">
        <v>2830</v>
      </c>
      <c r="J2318" s="38"/>
    </row>
    <row r="2319" spans="1:10" x14ac:dyDescent="0.2">
      <c r="A2319" s="37">
        <v>0</v>
      </c>
      <c r="B2319" s="38">
        <v>92</v>
      </c>
      <c r="C2319" s="37">
        <f t="shared" si="36"/>
        <v>8.4724042420554473E-7</v>
      </c>
      <c r="D2319" s="38" t="s">
        <v>516</v>
      </c>
      <c r="E2319" s="38" t="s">
        <v>2831</v>
      </c>
      <c r="J2319" s="38"/>
    </row>
    <row r="2320" spans="1:10" x14ac:dyDescent="0.2">
      <c r="A2320" s="37">
        <v>0</v>
      </c>
      <c r="B2320" s="38">
        <v>2</v>
      </c>
      <c r="C2320" s="37">
        <f t="shared" si="36"/>
        <v>1.8418270091424885E-8</v>
      </c>
      <c r="D2320" s="38" t="s">
        <v>516</v>
      </c>
      <c r="E2320" s="38" t="s">
        <v>2832</v>
      </c>
      <c r="J2320" s="38"/>
    </row>
    <row r="2321" spans="1:10" x14ac:dyDescent="0.2">
      <c r="A2321" s="37">
        <v>0</v>
      </c>
      <c r="B2321" s="38">
        <v>68</v>
      </c>
      <c r="C2321" s="37">
        <f t="shared" si="36"/>
        <v>6.2622118310844606E-7</v>
      </c>
      <c r="D2321" s="38" t="s">
        <v>516</v>
      </c>
      <c r="E2321" s="38" t="s">
        <v>2833</v>
      </c>
      <c r="J2321" s="38"/>
    </row>
    <row r="2322" spans="1:10" x14ac:dyDescent="0.2">
      <c r="A2322" s="37">
        <v>0</v>
      </c>
      <c r="B2322" s="38">
        <v>35</v>
      </c>
      <c r="C2322" s="37">
        <f t="shared" si="36"/>
        <v>3.2231972659993549E-7</v>
      </c>
      <c r="D2322" s="38" t="s">
        <v>516</v>
      </c>
      <c r="E2322" s="38" t="s">
        <v>2834</v>
      </c>
      <c r="J2322" s="38"/>
    </row>
    <row r="2323" spans="1:10" x14ac:dyDescent="0.2">
      <c r="A2323" s="37">
        <v>0</v>
      </c>
      <c r="B2323" s="38">
        <v>35</v>
      </c>
      <c r="C2323" s="37">
        <f t="shared" si="36"/>
        <v>3.2231972659993549E-7</v>
      </c>
      <c r="D2323" s="38" t="s">
        <v>0</v>
      </c>
      <c r="E2323" s="38" t="s">
        <v>2835</v>
      </c>
      <c r="J2323" s="38"/>
    </row>
    <row r="2324" spans="1:10" x14ac:dyDescent="0.2">
      <c r="A2324" s="37">
        <v>0</v>
      </c>
      <c r="B2324" s="38">
        <v>20</v>
      </c>
      <c r="C2324" s="37">
        <f t="shared" si="36"/>
        <v>1.8418270091424885E-7</v>
      </c>
      <c r="D2324" s="38" t="s">
        <v>516</v>
      </c>
      <c r="E2324" s="38" t="s">
        <v>2836</v>
      </c>
      <c r="J2324" s="38"/>
    </row>
    <row r="2325" spans="1:10" x14ac:dyDescent="0.2">
      <c r="A2325" s="37">
        <v>0</v>
      </c>
      <c r="B2325" s="38">
        <v>13</v>
      </c>
      <c r="C2325" s="37">
        <f t="shared" si="36"/>
        <v>1.1971875559426175E-7</v>
      </c>
      <c r="D2325" s="38" t="s">
        <v>516</v>
      </c>
      <c r="E2325" s="38" t="s">
        <v>2837</v>
      </c>
      <c r="J2325" s="38"/>
    </row>
    <row r="2326" spans="1:10" x14ac:dyDescent="0.2">
      <c r="A2326" s="37">
        <v>0</v>
      </c>
      <c r="B2326" s="38">
        <v>13</v>
      </c>
      <c r="C2326" s="37">
        <f t="shared" si="36"/>
        <v>1.1971875559426175E-7</v>
      </c>
      <c r="D2326" s="38" t="s">
        <v>0</v>
      </c>
      <c r="E2326" s="38" t="s">
        <v>2838</v>
      </c>
      <c r="J2326" s="38"/>
    </row>
    <row r="2327" spans="1:10" x14ac:dyDescent="0.2">
      <c r="A2327" s="37">
        <v>0</v>
      </c>
      <c r="B2327" s="38">
        <v>12</v>
      </c>
      <c r="C2327" s="37">
        <f t="shared" si="36"/>
        <v>1.1050962054854931E-7</v>
      </c>
      <c r="D2327" s="38" t="s">
        <v>516</v>
      </c>
      <c r="E2327" s="38" t="s">
        <v>2839</v>
      </c>
      <c r="J2327" s="38"/>
    </row>
    <row r="2328" spans="1:10" x14ac:dyDescent="0.2">
      <c r="A2328" s="37">
        <v>0</v>
      </c>
      <c r="B2328" s="38">
        <v>9</v>
      </c>
      <c r="C2328" s="37">
        <f t="shared" si="36"/>
        <v>8.2882215411411989E-8</v>
      </c>
      <c r="D2328" s="38" t="s">
        <v>516</v>
      </c>
      <c r="E2328" s="38" t="s">
        <v>2840</v>
      </c>
      <c r="J2328" s="38"/>
    </row>
    <row r="2329" spans="1:10" x14ac:dyDescent="0.2">
      <c r="A2329" s="37">
        <v>0</v>
      </c>
      <c r="B2329" s="38">
        <v>9</v>
      </c>
      <c r="C2329" s="37">
        <f t="shared" si="36"/>
        <v>8.2882215411411989E-8</v>
      </c>
      <c r="D2329" s="38" t="s">
        <v>0</v>
      </c>
      <c r="E2329" s="38" t="s">
        <v>2841</v>
      </c>
      <c r="J2329" s="38"/>
    </row>
    <row r="2330" spans="1:10" x14ac:dyDescent="0.2">
      <c r="A2330" s="37">
        <v>0</v>
      </c>
      <c r="B2330" s="38">
        <v>8</v>
      </c>
      <c r="C2330" s="37">
        <f t="shared" si="36"/>
        <v>7.367308036569954E-8</v>
      </c>
      <c r="D2330" s="38" t="s">
        <v>516</v>
      </c>
      <c r="E2330" s="38" t="s">
        <v>2842</v>
      </c>
      <c r="J2330" s="38"/>
    </row>
    <row r="2331" spans="1:10" x14ac:dyDescent="0.2">
      <c r="A2331" s="37">
        <v>0</v>
      </c>
      <c r="B2331" s="38">
        <v>8</v>
      </c>
      <c r="C2331" s="37">
        <f t="shared" si="36"/>
        <v>7.367308036569954E-8</v>
      </c>
      <c r="D2331" s="38" t="s">
        <v>516</v>
      </c>
      <c r="E2331" s="38" t="s">
        <v>2843</v>
      </c>
      <c r="J2331" s="38"/>
    </row>
    <row r="2332" spans="1:10" x14ac:dyDescent="0.2">
      <c r="A2332" s="37">
        <v>0</v>
      </c>
      <c r="B2332" s="38">
        <v>1</v>
      </c>
      <c r="C2332" s="37">
        <f t="shared" si="36"/>
        <v>9.2091350457124424E-9</v>
      </c>
      <c r="D2332" s="38" t="s">
        <v>0</v>
      </c>
      <c r="E2332" s="38" t="s">
        <v>2844</v>
      </c>
      <c r="J2332" s="38"/>
    </row>
    <row r="2333" spans="1:10" x14ac:dyDescent="0.2">
      <c r="A2333" s="37">
        <v>0</v>
      </c>
      <c r="B2333" s="38">
        <v>6</v>
      </c>
      <c r="C2333" s="37">
        <f t="shared" si="36"/>
        <v>5.5254810274274655E-8</v>
      </c>
      <c r="D2333" s="38" t="s">
        <v>516</v>
      </c>
      <c r="E2333" s="38" t="s">
        <v>2845</v>
      </c>
      <c r="J2333" s="38"/>
    </row>
    <row r="2334" spans="1:10" x14ac:dyDescent="0.2">
      <c r="A2334" s="37">
        <v>0</v>
      </c>
      <c r="B2334" s="38">
        <v>5</v>
      </c>
      <c r="C2334" s="37">
        <f t="shared" si="36"/>
        <v>4.6045675228562212E-8</v>
      </c>
      <c r="D2334" s="38" t="s">
        <v>516</v>
      </c>
      <c r="E2334" s="38" t="s">
        <v>2846</v>
      </c>
      <c r="J2334" s="38"/>
    </row>
    <row r="2335" spans="1:10" x14ac:dyDescent="0.2">
      <c r="A2335" s="37">
        <v>0</v>
      </c>
      <c r="B2335" s="38">
        <v>4</v>
      </c>
      <c r="C2335" s="37">
        <f t="shared" si="36"/>
        <v>3.683654018284977E-8</v>
      </c>
      <c r="D2335" s="38" t="s">
        <v>516</v>
      </c>
      <c r="E2335" s="38" t="s">
        <v>2847</v>
      </c>
      <c r="J2335" s="38"/>
    </row>
    <row r="2336" spans="1:10" x14ac:dyDescent="0.2">
      <c r="A2336" s="37">
        <v>0</v>
      </c>
      <c r="B2336" s="38">
        <v>4</v>
      </c>
      <c r="C2336" s="37">
        <f t="shared" si="36"/>
        <v>3.683654018284977E-8</v>
      </c>
      <c r="D2336" s="38" t="s">
        <v>0</v>
      </c>
      <c r="E2336" s="38" t="s">
        <v>2848</v>
      </c>
      <c r="J2336" s="38"/>
    </row>
    <row r="2337" spans="1:10" x14ac:dyDescent="0.2">
      <c r="A2337" s="37">
        <v>0</v>
      </c>
      <c r="B2337" s="38">
        <v>3</v>
      </c>
      <c r="C2337" s="37">
        <f t="shared" si="36"/>
        <v>2.7627405137137327E-8</v>
      </c>
      <c r="D2337" s="38" t="s">
        <v>516</v>
      </c>
      <c r="E2337" s="38" t="s">
        <v>2849</v>
      </c>
      <c r="J2337" s="38"/>
    </row>
    <row r="2338" spans="1:10" x14ac:dyDescent="0.2">
      <c r="A2338" s="37">
        <v>0</v>
      </c>
      <c r="B2338" s="38">
        <v>2</v>
      </c>
      <c r="C2338" s="37">
        <f t="shared" si="36"/>
        <v>1.8418270091424885E-8</v>
      </c>
      <c r="D2338" s="38" t="s">
        <v>516</v>
      </c>
      <c r="E2338" s="38" t="s">
        <v>2850</v>
      </c>
      <c r="J2338" s="38"/>
    </row>
    <row r="2339" spans="1:10" x14ac:dyDescent="0.2">
      <c r="A2339" s="37">
        <v>0</v>
      </c>
      <c r="B2339" s="38">
        <v>2</v>
      </c>
      <c r="C2339" s="37">
        <f t="shared" si="36"/>
        <v>1.8418270091424885E-8</v>
      </c>
      <c r="D2339" s="38" t="s">
        <v>516</v>
      </c>
      <c r="E2339" s="38" t="s">
        <v>2851</v>
      </c>
      <c r="J2339" s="38"/>
    </row>
    <row r="2340" spans="1:10" x14ac:dyDescent="0.2">
      <c r="A2340" s="37">
        <v>0</v>
      </c>
      <c r="B2340" s="38">
        <v>2</v>
      </c>
      <c r="C2340" s="37">
        <f t="shared" si="36"/>
        <v>1.8418270091424885E-8</v>
      </c>
      <c r="D2340" s="38" t="s">
        <v>0</v>
      </c>
      <c r="E2340" s="38" t="s">
        <v>2852</v>
      </c>
      <c r="J2340" s="38"/>
    </row>
    <row r="2341" spans="1:10" x14ac:dyDescent="0.2">
      <c r="A2341" s="37">
        <v>0</v>
      </c>
      <c r="B2341" s="38">
        <v>87</v>
      </c>
      <c r="C2341" s="37">
        <f t="shared" si="36"/>
        <v>8.0119474897698247E-7</v>
      </c>
      <c r="D2341" s="38" t="s">
        <v>512</v>
      </c>
      <c r="E2341" s="38" t="s">
        <v>2853</v>
      </c>
      <c r="J2341" s="38"/>
    </row>
    <row r="2342" spans="1:10" x14ac:dyDescent="0.2">
      <c r="A2342" s="37">
        <v>0</v>
      </c>
      <c r="B2342" s="38">
        <v>87</v>
      </c>
      <c r="C2342" s="37">
        <f t="shared" si="36"/>
        <v>8.0119474897698247E-7</v>
      </c>
      <c r="D2342" s="38" t="s">
        <v>514</v>
      </c>
      <c r="E2342" s="38" t="s">
        <v>2854</v>
      </c>
      <c r="J2342" s="38"/>
    </row>
    <row r="2343" spans="1:10" x14ac:dyDescent="0.2">
      <c r="A2343" s="37">
        <v>0</v>
      </c>
      <c r="B2343" s="38">
        <v>83</v>
      </c>
      <c r="C2343" s="37">
        <f t="shared" si="36"/>
        <v>7.6435820879413273E-7</v>
      </c>
      <c r="D2343" s="38" t="s">
        <v>535</v>
      </c>
      <c r="E2343" s="38" t="s">
        <v>2855</v>
      </c>
      <c r="J2343" s="38"/>
    </row>
    <row r="2344" spans="1:10" x14ac:dyDescent="0.2">
      <c r="A2344" s="37">
        <v>0</v>
      </c>
      <c r="B2344" s="38">
        <v>83</v>
      </c>
      <c r="C2344" s="37">
        <f t="shared" si="36"/>
        <v>7.6435820879413273E-7</v>
      </c>
      <c r="D2344" s="38" t="s">
        <v>516</v>
      </c>
      <c r="E2344" s="38" t="s">
        <v>2856</v>
      </c>
      <c r="J2344" s="38"/>
    </row>
    <row r="2345" spans="1:10" x14ac:dyDescent="0.2">
      <c r="A2345" s="37">
        <v>0</v>
      </c>
      <c r="B2345" s="38">
        <v>4</v>
      </c>
      <c r="C2345" s="37">
        <f t="shared" si="36"/>
        <v>3.683654018284977E-8</v>
      </c>
      <c r="D2345" s="38" t="s">
        <v>516</v>
      </c>
      <c r="E2345" s="38" t="s">
        <v>2857</v>
      </c>
      <c r="J2345" s="38"/>
    </row>
    <row r="2346" spans="1:10" x14ac:dyDescent="0.2">
      <c r="A2346" s="37">
        <v>0</v>
      </c>
      <c r="B2346" s="38">
        <v>4</v>
      </c>
      <c r="C2346" s="37">
        <f t="shared" si="36"/>
        <v>3.683654018284977E-8</v>
      </c>
      <c r="D2346" s="38" t="s">
        <v>0</v>
      </c>
      <c r="E2346" s="38" t="s">
        <v>2858</v>
      </c>
      <c r="J2346" s="38"/>
    </row>
    <row r="2347" spans="1:10" x14ac:dyDescent="0.2">
      <c r="A2347" s="37">
        <v>0</v>
      </c>
      <c r="B2347" s="38">
        <v>62</v>
      </c>
      <c r="C2347" s="37">
        <f t="shared" si="36"/>
        <v>5.709663728341715E-7</v>
      </c>
      <c r="D2347" s="38" t="s">
        <v>512</v>
      </c>
      <c r="E2347" s="38" t="s">
        <v>2859</v>
      </c>
      <c r="J2347" s="38"/>
    </row>
    <row r="2348" spans="1:10" x14ac:dyDescent="0.2">
      <c r="A2348" s="37">
        <v>0</v>
      </c>
      <c r="B2348" s="38">
        <v>60</v>
      </c>
      <c r="C2348" s="37">
        <f t="shared" si="36"/>
        <v>5.5254810274274657E-7</v>
      </c>
      <c r="D2348" s="38" t="s">
        <v>514</v>
      </c>
      <c r="E2348" s="38" t="s">
        <v>2860</v>
      </c>
      <c r="J2348" s="38"/>
    </row>
    <row r="2349" spans="1:10" x14ac:dyDescent="0.2">
      <c r="A2349" s="37">
        <v>0</v>
      </c>
      <c r="B2349" s="38">
        <v>44</v>
      </c>
      <c r="C2349" s="37">
        <f t="shared" si="36"/>
        <v>4.0520194201134749E-7</v>
      </c>
      <c r="D2349" s="38" t="s">
        <v>535</v>
      </c>
      <c r="E2349" s="38" t="s">
        <v>2861</v>
      </c>
      <c r="J2349" s="38"/>
    </row>
    <row r="2350" spans="1:10" x14ac:dyDescent="0.2">
      <c r="A2350" s="37">
        <v>0</v>
      </c>
      <c r="B2350" s="38">
        <v>27</v>
      </c>
      <c r="C2350" s="37">
        <f t="shared" si="36"/>
        <v>2.4864664623423595E-7</v>
      </c>
      <c r="D2350" s="38" t="s">
        <v>516</v>
      </c>
      <c r="E2350" s="38" t="s">
        <v>2862</v>
      </c>
      <c r="J2350" s="38"/>
    </row>
    <row r="2351" spans="1:10" x14ac:dyDescent="0.2">
      <c r="A2351" s="37">
        <v>0</v>
      </c>
      <c r="B2351" s="38">
        <v>16</v>
      </c>
      <c r="C2351" s="37">
        <f t="shared" si="36"/>
        <v>1.4734616073139908E-7</v>
      </c>
      <c r="D2351" s="38" t="s">
        <v>516</v>
      </c>
      <c r="E2351" s="38" t="s">
        <v>2863</v>
      </c>
      <c r="J2351" s="38"/>
    </row>
    <row r="2352" spans="1:10" x14ac:dyDescent="0.2">
      <c r="A2352" s="37">
        <v>0</v>
      </c>
      <c r="B2352" s="38">
        <v>1</v>
      </c>
      <c r="C2352" s="37">
        <f t="shared" si="36"/>
        <v>9.2091350457124424E-9</v>
      </c>
      <c r="D2352" s="38" t="s">
        <v>516</v>
      </c>
      <c r="E2352" s="38" t="s">
        <v>2864</v>
      </c>
      <c r="J2352" s="38"/>
    </row>
    <row r="2353" spans="1:10" x14ac:dyDescent="0.2">
      <c r="A2353" s="37">
        <v>0</v>
      </c>
      <c r="B2353" s="38">
        <v>13</v>
      </c>
      <c r="C2353" s="37">
        <f t="shared" si="36"/>
        <v>1.1971875559426175E-7</v>
      </c>
      <c r="D2353" s="38" t="s">
        <v>516</v>
      </c>
      <c r="E2353" s="38" t="s">
        <v>2865</v>
      </c>
      <c r="J2353" s="38"/>
    </row>
    <row r="2354" spans="1:10" x14ac:dyDescent="0.2">
      <c r="A2354" s="37">
        <v>0</v>
      </c>
      <c r="B2354" s="38">
        <v>13</v>
      </c>
      <c r="C2354" s="37">
        <f t="shared" si="36"/>
        <v>1.1971875559426175E-7</v>
      </c>
      <c r="D2354" s="38" t="s">
        <v>0</v>
      </c>
      <c r="E2354" s="38" t="s">
        <v>2866</v>
      </c>
      <c r="J2354" s="38"/>
    </row>
    <row r="2355" spans="1:10" x14ac:dyDescent="0.2">
      <c r="A2355" s="37">
        <v>0</v>
      </c>
      <c r="B2355" s="38">
        <v>1</v>
      </c>
      <c r="C2355" s="37">
        <f t="shared" si="36"/>
        <v>9.2091350457124424E-9</v>
      </c>
      <c r="D2355" s="38" t="s">
        <v>516</v>
      </c>
      <c r="E2355" s="38" t="s">
        <v>2867</v>
      </c>
      <c r="J2355" s="38"/>
    </row>
    <row r="2356" spans="1:10" x14ac:dyDescent="0.2">
      <c r="A2356" s="37">
        <v>0</v>
      </c>
      <c r="B2356" s="38">
        <v>2</v>
      </c>
      <c r="C2356" s="37">
        <f t="shared" si="36"/>
        <v>1.8418270091424885E-8</v>
      </c>
      <c r="D2356" s="38" t="s">
        <v>514</v>
      </c>
      <c r="E2356" s="38" t="s">
        <v>2868</v>
      </c>
      <c r="J2356" s="38"/>
    </row>
    <row r="2357" spans="1:10" x14ac:dyDescent="0.2">
      <c r="A2357" s="37">
        <v>0</v>
      </c>
      <c r="B2357" s="38">
        <v>2</v>
      </c>
      <c r="C2357" s="37">
        <f t="shared" si="36"/>
        <v>1.8418270091424885E-8</v>
      </c>
      <c r="D2357" s="38" t="s">
        <v>516</v>
      </c>
      <c r="E2357" s="38" t="s">
        <v>2869</v>
      </c>
      <c r="J2357" s="38"/>
    </row>
    <row r="2358" spans="1:10" x14ac:dyDescent="0.2">
      <c r="A2358" s="37">
        <v>0</v>
      </c>
      <c r="B2358" s="38">
        <v>36</v>
      </c>
      <c r="C2358" s="37">
        <f t="shared" si="36"/>
        <v>3.3152886164564795E-7</v>
      </c>
      <c r="D2358" s="38" t="s">
        <v>512</v>
      </c>
      <c r="E2358" s="38" t="s">
        <v>2870</v>
      </c>
      <c r="J2358" s="38"/>
    </row>
    <row r="2359" spans="1:10" x14ac:dyDescent="0.2">
      <c r="A2359" s="37">
        <v>0</v>
      </c>
      <c r="B2359" s="38">
        <v>36</v>
      </c>
      <c r="C2359" s="37">
        <f t="shared" si="36"/>
        <v>3.3152886164564795E-7</v>
      </c>
      <c r="D2359" s="38" t="s">
        <v>514</v>
      </c>
      <c r="E2359" s="38" t="s">
        <v>2871</v>
      </c>
      <c r="J2359" s="38"/>
    </row>
    <row r="2360" spans="1:10" x14ac:dyDescent="0.2">
      <c r="A2360" s="37">
        <v>0</v>
      </c>
      <c r="B2360" s="38">
        <v>18</v>
      </c>
      <c r="C2360" s="37">
        <f t="shared" si="36"/>
        <v>1.6576443082282398E-7</v>
      </c>
      <c r="D2360" s="38" t="s">
        <v>535</v>
      </c>
      <c r="E2360" s="38" t="s">
        <v>2872</v>
      </c>
      <c r="J2360" s="38"/>
    </row>
    <row r="2361" spans="1:10" x14ac:dyDescent="0.2">
      <c r="A2361" s="37">
        <v>0</v>
      </c>
      <c r="B2361" s="38">
        <v>17</v>
      </c>
      <c r="C2361" s="37">
        <f t="shared" si="36"/>
        <v>1.5655529577711152E-7</v>
      </c>
      <c r="D2361" s="38" t="s">
        <v>516</v>
      </c>
      <c r="E2361" s="38" t="s">
        <v>2873</v>
      </c>
      <c r="J2361" s="38"/>
    </row>
    <row r="2362" spans="1:10" x14ac:dyDescent="0.2">
      <c r="A2362" s="37">
        <v>0</v>
      </c>
      <c r="B2362" s="38">
        <v>1</v>
      </c>
      <c r="C2362" s="37">
        <f t="shared" si="36"/>
        <v>9.2091350457124424E-9</v>
      </c>
      <c r="D2362" s="38" t="s">
        <v>516</v>
      </c>
      <c r="E2362" s="38" t="s">
        <v>2874</v>
      </c>
      <c r="J2362" s="38"/>
    </row>
    <row r="2363" spans="1:10" x14ac:dyDescent="0.2">
      <c r="A2363" s="37">
        <v>0</v>
      </c>
      <c r="B2363" s="38">
        <v>6</v>
      </c>
      <c r="C2363" s="37">
        <f t="shared" si="36"/>
        <v>5.5254810274274655E-8</v>
      </c>
      <c r="D2363" s="38" t="s">
        <v>516</v>
      </c>
      <c r="E2363" s="38" t="s">
        <v>2875</v>
      </c>
      <c r="J2363" s="38"/>
    </row>
    <row r="2364" spans="1:10" x14ac:dyDescent="0.2">
      <c r="A2364" s="37">
        <v>0</v>
      </c>
      <c r="B2364" s="38">
        <v>1</v>
      </c>
      <c r="C2364" s="37">
        <f t="shared" si="36"/>
        <v>9.2091350457124424E-9</v>
      </c>
      <c r="D2364" s="38" t="s">
        <v>516</v>
      </c>
      <c r="E2364" s="38" t="s">
        <v>2876</v>
      </c>
      <c r="J2364" s="38"/>
    </row>
    <row r="2365" spans="1:10" x14ac:dyDescent="0.2">
      <c r="A2365" s="37">
        <v>0</v>
      </c>
      <c r="B2365" s="38">
        <v>34</v>
      </c>
      <c r="C2365" s="37">
        <f t="shared" si="36"/>
        <v>3.1311059155422303E-7</v>
      </c>
      <c r="D2365" s="38" t="s">
        <v>512</v>
      </c>
      <c r="E2365" s="38" t="s">
        <v>2877</v>
      </c>
      <c r="J2365" s="38"/>
    </row>
    <row r="2366" spans="1:10" x14ac:dyDescent="0.2">
      <c r="A2366" s="37">
        <v>0</v>
      </c>
      <c r="B2366" s="38">
        <v>34</v>
      </c>
      <c r="C2366" s="37">
        <f t="shared" si="36"/>
        <v>3.1311059155422303E-7</v>
      </c>
      <c r="D2366" s="38" t="s">
        <v>514</v>
      </c>
      <c r="E2366" s="38" t="s">
        <v>2878</v>
      </c>
      <c r="J2366" s="38"/>
    </row>
    <row r="2367" spans="1:10" x14ac:dyDescent="0.2">
      <c r="A2367" s="37">
        <v>0</v>
      </c>
      <c r="B2367" s="38">
        <v>25</v>
      </c>
      <c r="C2367" s="37">
        <f t="shared" si="36"/>
        <v>2.3022837614281105E-7</v>
      </c>
      <c r="D2367" s="38" t="s">
        <v>516</v>
      </c>
      <c r="E2367" s="38" t="s">
        <v>2879</v>
      </c>
      <c r="J2367" s="38"/>
    </row>
    <row r="2368" spans="1:10" x14ac:dyDescent="0.2">
      <c r="A2368" s="37">
        <v>0</v>
      </c>
      <c r="B2368" s="38">
        <v>9</v>
      </c>
      <c r="C2368" s="37">
        <f t="shared" si="36"/>
        <v>8.2882215411411989E-8</v>
      </c>
      <c r="D2368" s="38" t="s">
        <v>516</v>
      </c>
      <c r="E2368" s="38" t="s">
        <v>2880</v>
      </c>
      <c r="J2368" s="38"/>
    </row>
    <row r="2369" spans="1:10" x14ac:dyDescent="0.2">
      <c r="A2369" s="37">
        <v>0</v>
      </c>
      <c r="B2369" s="38">
        <v>18</v>
      </c>
      <c r="C2369" s="37">
        <f t="shared" si="36"/>
        <v>1.6576443082282398E-7</v>
      </c>
      <c r="D2369" s="38" t="s">
        <v>512</v>
      </c>
      <c r="E2369" s="38" t="s">
        <v>2881</v>
      </c>
      <c r="J2369" s="38"/>
    </row>
    <row r="2370" spans="1:10" x14ac:dyDescent="0.2">
      <c r="A2370" s="37">
        <v>0</v>
      </c>
      <c r="B2370" s="38">
        <v>18</v>
      </c>
      <c r="C2370" s="37">
        <f t="shared" si="36"/>
        <v>1.6576443082282398E-7</v>
      </c>
      <c r="D2370" s="38" t="s">
        <v>514</v>
      </c>
      <c r="E2370" s="38" t="s">
        <v>2882</v>
      </c>
      <c r="J2370" s="38"/>
    </row>
    <row r="2371" spans="1:10" x14ac:dyDescent="0.2">
      <c r="A2371" s="37">
        <v>0</v>
      </c>
      <c r="B2371" s="38">
        <v>18</v>
      </c>
      <c r="C2371" s="37">
        <f t="shared" si="36"/>
        <v>1.6576443082282398E-7</v>
      </c>
      <c r="D2371" s="38" t="s">
        <v>516</v>
      </c>
      <c r="E2371" s="38" t="s">
        <v>2883</v>
      </c>
      <c r="J2371" s="38"/>
    </row>
    <row r="2372" spans="1:10" x14ac:dyDescent="0.2">
      <c r="A2372" s="37">
        <v>0</v>
      </c>
      <c r="B2372" s="38">
        <v>18</v>
      </c>
      <c r="C2372" s="37">
        <f t="shared" si="36"/>
        <v>1.6576443082282398E-7</v>
      </c>
      <c r="D2372" s="38" t="s">
        <v>0</v>
      </c>
      <c r="E2372" s="38" t="s">
        <v>2884</v>
      </c>
      <c r="J2372" s="38"/>
    </row>
    <row r="2373" spans="1:10" x14ac:dyDescent="0.2">
      <c r="A2373" s="37">
        <v>0</v>
      </c>
      <c r="B2373" s="38">
        <v>2163</v>
      </c>
      <c r="C2373" s="37">
        <f t="shared" si="36"/>
        <v>1.9919359103876013E-5</v>
      </c>
      <c r="D2373" s="38" t="s">
        <v>510</v>
      </c>
      <c r="E2373" s="38" t="s">
        <v>2885</v>
      </c>
      <c r="J2373" s="38"/>
    </row>
    <row r="2374" spans="1:10" x14ac:dyDescent="0.2">
      <c r="A2374" s="37">
        <v>0</v>
      </c>
      <c r="B2374" s="38">
        <v>813</v>
      </c>
      <c r="C2374" s="37">
        <f t="shared" si="36"/>
        <v>7.4870267921642162E-6</v>
      </c>
      <c r="D2374" s="38" t="s">
        <v>512</v>
      </c>
      <c r="E2374" s="38" t="s">
        <v>2886</v>
      </c>
      <c r="J2374" s="38"/>
    </row>
    <row r="2375" spans="1:10" x14ac:dyDescent="0.2">
      <c r="A2375" s="37">
        <v>0</v>
      </c>
      <c r="B2375" s="38">
        <v>324</v>
      </c>
      <c r="C2375" s="37">
        <f t="shared" si="36"/>
        <v>2.9837597548108312E-6</v>
      </c>
      <c r="D2375" s="38" t="s">
        <v>514</v>
      </c>
      <c r="E2375" s="38" t="s">
        <v>2887</v>
      </c>
      <c r="J2375" s="38"/>
    </row>
    <row r="2376" spans="1:10" x14ac:dyDescent="0.2">
      <c r="A2376" s="37">
        <v>0</v>
      </c>
      <c r="B2376" s="38">
        <v>178</v>
      </c>
      <c r="C2376" s="37">
        <f t="shared" si="36"/>
        <v>1.6392260381368148E-6</v>
      </c>
      <c r="D2376" s="38" t="s">
        <v>516</v>
      </c>
      <c r="E2376" s="38" t="s">
        <v>2888</v>
      </c>
      <c r="J2376" s="38"/>
    </row>
    <row r="2377" spans="1:10" x14ac:dyDescent="0.2">
      <c r="A2377" s="37">
        <v>0</v>
      </c>
      <c r="B2377" s="38">
        <v>144</v>
      </c>
      <c r="C2377" s="37">
        <f t="shared" ref="C2377:C2440" si="37">B2377/$B$8</f>
        <v>1.3261154465825918E-6</v>
      </c>
      <c r="D2377" s="38" t="s">
        <v>516</v>
      </c>
      <c r="E2377" s="38" t="s">
        <v>2889</v>
      </c>
      <c r="J2377" s="38"/>
    </row>
    <row r="2378" spans="1:10" x14ac:dyDescent="0.2">
      <c r="A2378" s="37">
        <v>0</v>
      </c>
      <c r="B2378" s="38">
        <v>254</v>
      </c>
      <c r="C2378" s="37">
        <f t="shared" si="37"/>
        <v>2.3391203016109602E-6</v>
      </c>
      <c r="D2378" s="38" t="s">
        <v>514</v>
      </c>
      <c r="E2378" s="38" t="s">
        <v>2890</v>
      </c>
      <c r="J2378" s="38"/>
    </row>
    <row r="2379" spans="1:10" x14ac:dyDescent="0.2">
      <c r="A2379" s="37">
        <v>0</v>
      </c>
      <c r="B2379" s="38">
        <v>63</v>
      </c>
      <c r="C2379" s="37">
        <f t="shared" si="37"/>
        <v>5.8017550787988391E-7</v>
      </c>
      <c r="D2379" s="38" t="s">
        <v>516</v>
      </c>
      <c r="E2379" s="38" t="s">
        <v>2891</v>
      </c>
      <c r="J2379" s="38"/>
    </row>
    <row r="2380" spans="1:10" x14ac:dyDescent="0.2">
      <c r="A2380" s="37">
        <v>0</v>
      </c>
      <c r="B2380" s="38">
        <v>63</v>
      </c>
      <c r="C2380" s="37">
        <f t="shared" si="37"/>
        <v>5.8017550787988391E-7</v>
      </c>
      <c r="D2380" s="38" t="s">
        <v>0</v>
      </c>
      <c r="E2380" s="38" t="s">
        <v>2892</v>
      </c>
      <c r="J2380" s="38"/>
    </row>
    <row r="2381" spans="1:10" x14ac:dyDescent="0.2">
      <c r="A2381" s="37">
        <v>0</v>
      </c>
      <c r="B2381" s="38">
        <v>61</v>
      </c>
      <c r="C2381" s="37">
        <f t="shared" si="37"/>
        <v>5.6175723778845898E-7</v>
      </c>
      <c r="D2381" s="38" t="s">
        <v>516</v>
      </c>
      <c r="E2381" s="38" t="s">
        <v>2893</v>
      </c>
      <c r="J2381" s="38"/>
    </row>
    <row r="2382" spans="1:10" x14ac:dyDescent="0.2">
      <c r="A2382" s="37">
        <v>0</v>
      </c>
      <c r="B2382" s="38">
        <v>61</v>
      </c>
      <c r="C2382" s="37">
        <f t="shared" si="37"/>
        <v>5.6175723778845898E-7</v>
      </c>
      <c r="D2382" s="38" t="s">
        <v>0</v>
      </c>
      <c r="E2382" s="38" t="s">
        <v>2894</v>
      </c>
      <c r="J2382" s="38"/>
    </row>
    <row r="2383" spans="1:10" x14ac:dyDescent="0.2">
      <c r="A2383" s="37">
        <v>0</v>
      </c>
      <c r="B2383" s="38">
        <v>48</v>
      </c>
      <c r="C2383" s="37">
        <f t="shared" si="37"/>
        <v>4.4203848219419724E-7</v>
      </c>
      <c r="D2383" s="38" t="s">
        <v>516</v>
      </c>
      <c r="E2383" s="38" t="s">
        <v>2895</v>
      </c>
      <c r="J2383" s="38"/>
    </row>
    <row r="2384" spans="1:10" x14ac:dyDescent="0.2">
      <c r="A2384" s="37">
        <v>0</v>
      </c>
      <c r="B2384" s="38">
        <v>46</v>
      </c>
      <c r="C2384" s="37">
        <f t="shared" si="37"/>
        <v>4.2362021210277237E-7</v>
      </c>
      <c r="D2384" s="38" t="s">
        <v>535</v>
      </c>
      <c r="E2384" s="38" t="s">
        <v>2896</v>
      </c>
      <c r="J2384" s="38"/>
    </row>
    <row r="2385" spans="1:10" x14ac:dyDescent="0.2">
      <c r="A2385" s="37">
        <v>0</v>
      </c>
      <c r="B2385" s="38">
        <v>46</v>
      </c>
      <c r="C2385" s="37">
        <f t="shared" si="37"/>
        <v>4.2362021210277237E-7</v>
      </c>
      <c r="D2385" s="38" t="s">
        <v>516</v>
      </c>
      <c r="E2385" s="38" t="s">
        <v>2897</v>
      </c>
      <c r="J2385" s="38"/>
    </row>
    <row r="2386" spans="1:10" x14ac:dyDescent="0.2">
      <c r="A2386" s="37">
        <v>0</v>
      </c>
      <c r="B2386" s="38">
        <v>36</v>
      </c>
      <c r="C2386" s="37">
        <f t="shared" si="37"/>
        <v>3.3152886164564795E-7</v>
      </c>
      <c r="D2386" s="38" t="s">
        <v>516</v>
      </c>
      <c r="E2386" s="38" t="s">
        <v>2898</v>
      </c>
      <c r="J2386" s="38"/>
    </row>
    <row r="2387" spans="1:10" x14ac:dyDescent="0.2">
      <c r="A2387" s="37">
        <v>0</v>
      </c>
      <c r="B2387" s="38">
        <v>36</v>
      </c>
      <c r="C2387" s="37">
        <f t="shared" si="37"/>
        <v>3.3152886164564795E-7</v>
      </c>
      <c r="D2387" s="38" t="s">
        <v>0</v>
      </c>
      <c r="E2387" s="38" t="s">
        <v>2899</v>
      </c>
      <c r="J2387" s="38"/>
    </row>
    <row r="2388" spans="1:10" x14ac:dyDescent="0.2">
      <c r="A2388" s="37">
        <v>0</v>
      </c>
      <c r="B2388" s="38">
        <v>105</v>
      </c>
      <c r="C2388" s="37">
        <f t="shared" si="37"/>
        <v>9.6695917979980648E-7</v>
      </c>
      <c r="D2388" s="38" t="s">
        <v>514</v>
      </c>
      <c r="E2388" s="38" t="s">
        <v>2900</v>
      </c>
      <c r="J2388" s="38"/>
    </row>
    <row r="2389" spans="1:10" x14ac:dyDescent="0.2">
      <c r="A2389" s="37">
        <v>0</v>
      </c>
      <c r="B2389" s="38">
        <v>53</v>
      </c>
      <c r="C2389" s="37">
        <f t="shared" si="37"/>
        <v>4.880841574227595E-7</v>
      </c>
      <c r="D2389" s="38" t="s">
        <v>516</v>
      </c>
      <c r="E2389" s="38" t="s">
        <v>2901</v>
      </c>
      <c r="J2389" s="38"/>
    </row>
    <row r="2390" spans="1:10" x14ac:dyDescent="0.2">
      <c r="A2390" s="37">
        <v>0</v>
      </c>
      <c r="B2390" s="38">
        <v>52</v>
      </c>
      <c r="C2390" s="37">
        <f t="shared" si="37"/>
        <v>4.7887502237704698E-7</v>
      </c>
      <c r="D2390" s="38" t="s">
        <v>516</v>
      </c>
      <c r="E2390" s="38" t="s">
        <v>2902</v>
      </c>
      <c r="J2390" s="38"/>
    </row>
    <row r="2391" spans="1:10" x14ac:dyDescent="0.2">
      <c r="A2391" s="37">
        <v>0</v>
      </c>
      <c r="B2391" s="38">
        <v>52</v>
      </c>
      <c r="C2391" s="37">
        <f t="shared" si="37"/>
        <v>4.7887502237704698E-7</v>
      </c>
      <c r="D2391" s="38" t="s">
        <v>0</v>
      </c>
      <c r="E2391" s="38" t="s">
        <v>2903</v>
      </c>
      <c r="J2391" s="38"/>
    </row>
    <row r="2392" spans="1:10" x14ac:dyDescent="0.2">
      <c r="A2392" s="37">
        <v>0</v>
      </c>
      <c r="B2392" s="38">
        <v>60</v>
      </c>
      <c r="C2392" s="37">
        <f t="shared" si="37"/>
        <v>5.5254810274274657E-7</v>
      </c>
      <c r="D2392" s="38" t="s">
        <v>514</v>
      </c>
      <c r="E2392" s="38" t="s">
        <v>2904</v>
      </c>
      <c r="J2392" s="38"/>
    </row>
    <row r="2393" spans="1:10" x14ac:dyDescent="0.2">
      <c r="A2393" s="37">
        <v>0</v>
      </c>
      <c r="B2393" s="38">
        <v>42</v>
      </c>
      <c r="C2393" s="37">
        <f t="shared" si="37"/>
        <v>3.8678367191992257E-7</v>
      </c>
      <c r="D2393" s="38" t="s">
        <v>516</v>
      </c>
      <c r="E2393" s="38" t="s">
        <v>2905</v>
      </c>
      <c r="J2393" s="38"/>
    </row>
    <row r="2394" spans="1:10" x14ac:dyDescent="0.2">
      <c r="A2394" s="37">
        <v>0</v>
      </c>
      <c r="B2394" s="38">
        <v>42</v>
      </c>
      <c r="C2394" s="37">
        <f t="shared" si="37"/>
        <v>3.8678367191992257E-7</v>
      </c>
      <c r="D2394" s="38" t="s">
        <v>0</v>
      </c>
      <c r="E2394" s="38" t="s">
        <v>2906</v>
      </c>
      <c r="J2394" s="38"/>
    </row>
    <row r="2395" spans="1:10" x14ac:dyDescent="0.2">
      <c r="A2395" s="37">
        <v>0</v>
      </c>
      <c r="B2395" s="38">
        <v>18</v>
      </c>
      <c r="C2395" s="37">
        <f t="shared" si="37"/>
        <v>1.6576443082282398E-7</v>
      </c>
      <c r="D2395" s="38" t="s">
        <v>516</v>
      </c>
      <c r="E2395" s="38" t="s">
        <v>2907</v>
      </c>
      <c r="J2395" s="38"/>
    </row>
    <row r="2396" spans="1:10" x14ac:dyDescent="0.2">
      <c r="A2396" s="37">
        <v>0</v>
      </c>
      <c r="B2396" s="38">
        <v>39</v>
      </c>
      <c r="C2396" s="37">
        <f t="shared" si="37"/>
        <v>3.5915626678278529E-7</v>
      </c>
      <c r="D2396" s="38" t="s">
        <v>514</v>
      </c>
      <c r="E2396" s="38" t="s">
        <v>2908</v>
      </c>
      <c r="J2396" s="38"/>
    </row>
    <row r="2397" spans="1:10" x14ac:dyDescent="0.2">
      <c r="A2397" s="37">
        <v>0</v>
      </c>
      <c r="B2397" s="38">
        <v>39</v>
      </c>
      <c r="C2397" s="37">
        <f t="shared" si="37"/>
        <v>3.5915626678278529E-7</v>
      </c>
      <c r="D2397" s="38" t="s">
        <v>516</v>
      </c>
      <c r="E2397" s="38" t="s">
        <v>2909</v>
      </c>
      <c r="J2397" s="38"/>
    </row>
    <row r="2398" spans="1:10" x14ac:dyDescent="0.2">
      <c r="A2398" s="37">
        <v>0</v>
      </c>
      <c r="B2398" s="38">
        <v>39</v>
      </c>
      <c r="C2398" s="37">
        <f t="shared" si="37"/>
        <v>3.5915626678278529E-7</v>
      </c>
      <c r="D2398" s="38" t="s">
        <v>0</v>
      </c>
      <c r="E2398" s="38" t="s">
        <v>2910</v>
      </c>
      <c r="J2398" s="38"/>
    </row>
    <row r="2399" spans="1:10" x14ac:dyDescent="0.2">
      <c r="A2399" s="37">
        <v>0</v>
      </c>
      <c r="B2399" s="38">
        <v>30</v>
      </c>
      <c r="C2399" s="37">
        <f t="shared" si="37"/>
        <v>2.7627405137137329E-7</v>
      </c>
      <c r="D2399" s="38" t="s">
        <v>514</v>
      </c>
      <c r="E2399" s="38" t="s">
        <v>2911</v>
      </c>
      <c r="J2399" s="38"/>
    </row>
    <row r="2400" spans="1:10" x14ac:dyDescent="0.2">
      <c r="A2400" s="37">
        <v>0</v>
      </c>
      <c r="B2400" s="38">
        <v>30</v>
      </c>
      <c r="C2400" s="37">
        <f t="shared" si="37"/>
        <v>2.7627405137137329E-7</v>
      </c>
      <c r="D2400" s="38" t="s">
        <v>535</v>
      </c>
      <c r="E2400" s="38" t="s">
        <v>2912</v>
      </c>
      <c r="J2400" s="38"/>
    </row>
    <row r="2401" spans="1:10" x14ac:dyDescent="0.2">
      <c r="A2401" s="37">
        <v>0</v>
      </c>
      <c r="B2401" s="38">
        <v>30</v>
      </c>
      <c r="C2401" s="37">
        <f t="shared" si="37"/>
        <v>2.7627405137137329E-7</v>
      </c>
      <c r="D2401" s="38" t="s">
        <v>516</v>
      </c>
      <c r="E2401" s="38" t="s">
        <v>2913</v>
      </c>
      <c r="J2401" s="38"/>
    </row>
    <row r="2402" spans="1:10" x14ac:dyDescent="0.2">
      <c r="A2402" s="37">
        <v>0</v>
      </c>
      <c r="B2402" s="38">
        <v>704</v>
      </c>
      <c r="C2402" s="37">
        <f t="shared" si="37"/>
        <v>6.4832310721815599E-6</v>
      </c>
      <c r="D2402" s="38" t="s">
        <v>512</v>
      </c>
      <c r="E2402" s="38" t="s">
        <v>2914</v>
      </c>
      <c r="J2402" s="38"/>
    </row>
    <row r="2403" spans="1:10" x14ac:dyDescent="0.2">
      <c r="A2403" s="37">
        <v>0</v>
      </c>
      <c r="B2403" s="38">
        <v>248</v>
      </c>
      <c r="C2403" s="37">
        <f t="shared" si="37"/>
        <v>2.283865491336686E-6</v>
      </c>
      <c r="D2403" s="38" t="s">
        <v>514</v>
      </c>
      <c r="E2403" s="38" t="s">
        <v>2915</v>
      </c>
      <c r="J2403" s="38"/>
    </row>
    <row r="2404" spans="1:10" x14ac:dyDescent="0.2">
      <c r="A2404" s="37">
        <v>0</v>
      </c>
      <c r="B2404" s="38">
        <v>248</v>
      </c>
      <c r="C2404" s="37">
        <f t="shared" si="37"/>
        <v>2.283865491336686E-6</v>
      </c>
      <c r="D2404" s="38" t="s">
        <v>516</v>
      </c>
      <c r="E2404" s="38" t="s">
        <v>2916</v>
      </c>
      <c r="J2404" s="38"/>
    </row>
    <row r="2405" spans="1:10" x14ac:dyDescent="0.2">
      <c r="A2405" s="37">
        <v>0</v>
      </c>
      <c r="B2405" s="38">
        <v>134</v>
      </c>
      <c r="C2405" s="37">
        <f t="shared" si="37"/>
        <v>1.2340240961254673E-6</v>
      </c>
      <c r="D2405" s="38" t="s">
        <v>514</v>
      </c>
      <c r="E2405" s="38" t="s">
        <v>2917</v>
      </c>
      <c r="J2405" s="38"/>
    </row>
    <row r="2406" spans="1:10" x14ac:dyDescent="0.2">
      <c r="A2406" s="37">
        <v>0</v>
      </c>
      <c r="B2406" s="38">
        <v>134</v>
      </c>
      <c r="C2406" s="37">
        <f t="shared" si="37"/>
        <v>1.2340240961254673E-6</v>
      </c>
      <c r="D2406" s="38" t="s">
        <v>516</v>
      </c>
      <c r="E2406" s="38" t="s">
        <v>2918</v>
      </c>
      <c r="J2406" s="38"/>
    </row>
    <row r="2407" spans="1:10" x14ac:dyDescent="0.2">
      <c r="A2407" s="37">
        <v>0</v>
      </c>
      <c r="B2407" s="38">
        <v>134</v>
      </c>
      <c r="C2407" s="37">
        <f t="shared" si="37"/>
        <v>1.2340240961254673E-6</v>
      </c>
      <c r="D2407" s="38" t="s">
        <v>0</v>
      </c>
      <c r="E2407" s="38" t="s">
        <v>2919</v>
      </c>
      <c r="J2407" s="38"/>
    </row>
    <row r="2408" spans="1:10" x14ac:dyDescent="0.2">
      <c r="A2408" s="37">
        <v>0</v>
      </c>
      <c r="B2408" s="38">
        <v>67</v>
      </c>
      <c r="C2408" s="37">
        <f t="shared" si="37"/>
        <v>6.1701204806273365E-7</v>
      </c>
      <c r="D2408" s="38" t="s">
        <v>514</v>
      </c>
      <c r="E2408" s="38" t="s">
        <v>2920</v>
      </c>
      <c r="J2408" s="38"/>
    </row>
    <row r="2409" spans="1:10" x14ac:dyDescent="0.2">
      <c r="A2409" s="37">
        <v>0</v>
      </c>
      <c r="B2409" s="38">
        <v>67</v>
      </c>
      <c r="C2409" s="37">
        <f t="shared" si="37"/>
        <v>6.1701204806273365E-7</v>
      </c>
      <c r="D2409" s="38" t="s">
        <v>516</v>
      </c>
      <c r="E2409" s="38" t="s">
        <v>2921</v>
      </c>
      <c r="J2409" s="38"/>
    </row>
    <row r="2410" spans="1:10" x14ac:dyDescent="0.2">
      <c r="A2410" s="37">
        <v>0</v>
      </c>
      <c r="B2410" s="38">
        <v>67</v>
      </c>
      <c r="C2410" s="37">
        <f t="shared" si="37"/>
        <v>6.1701204806273365E-7</v>
      </c>
      <c r="D2410" s="38" t="s">
        <v>0</v>
      </c>
      <c r="E2410" s="38" t="s">
        <v>2922</v>
      </c>
      <c r="J2410" s="38"/>
    </row>
    <row r="2411" spans="1:10" x14ac:dyDescent="0.2">
      <c r="A2411" s="37">
        <v>0</v>
      </c>
      <c r="B2411" s="38">
        <v>61</v>
      </c>
      <c r="C2411" s="37">
        <f t="shared" si="37"/>
        <v>5.6175723778845898E-7</v>
      </c>
      <c r="D2411" s="38" t="s">
        <v>514</v>
      </c>
      <c r="E2411" s="38" t="s">
        <v>2923</v>
      </c>
      <c r="J2411" s="38"/>
    </row>
    <row r="2412" spans="1:10" x14ac:dyDescent="0.2">
      <c r="A2412" s="37">
        <v>0</v>
      </c>
      <c r="B2412" s="38">
        <v>38</v>
      </c>
      <c r="C2412" s="37">
        <f t="shared" si="37"/>
        <v>3.4994713173707283E-7</v>
      </c>
      <c r="D2412" s="38" t="s">
        <v>516</v>
      </c>
      <c r="E2412" s="38" t="s">
        <v>2924</v>
      </c>
      <c r="J2412" s="38"/>
    </row>
    <row r="2413" spans="1:10" x14ac:dyDescent="0.2">
      <c r="A2413" s="37">
        <v>0</v>
      </c>
      <c r="B2413" s="38">
        <v>38</v>
      </c>
      <c r="C2413" s="37">
        <f t="shared" si="37"/>
        <v>3.4994713173707283E-7</v>
      </c>
      <c r="D2413" s="38" t="s">
        <v>0</v>
      </c>
      <c r="E2413" s="38" t="s">
        <v>2925</v>
      </c>
      <c r="J2413" s="38"/>
    </row>
    <row r="2414" spans="1:10" x14ac:dyDescent="0.2">
      <c r="A2414" s="37">
        <v>0</v>
      </c>
      <c r="B2414" s="38">
        <v>12</v>
      </c>
      <c r="C2414" s="37">
        <f t="shared" si="37"/>
        <v>1.1050962054854931E-7</v>
      </c>
      <c r="D2414" s="38" t="s">
        <v>516</v>
      </c>
      <c r="E2414" s="38" t="s">
        <v>2926</v>
      </c>
      <c r="J2414" s="38"/>
    </row>
    <row r="2415" spans="1:10" x14ac:dyDescent="0.2">
      <c r="A2415" s="37">
        <v>0</v>
      </c>
      <c r="B2415" s="38">
        <v>12</v>
      </c>
      <c r="C2415" s="37">
        <f t="shared" si="37"/>
        <v>1.1050962054854931E-7</v>
      </c>
      <c r="D2415" s="38" t="s">
        <v>0</v>
      </c>
      <c r="E2415" s="38" t="s">
        <v>2927</v>
      </c>
      <c r="J2415" s="38"/>
    </row>
    <row r="2416" spans="1:10" x14ac:dyDescent="0.2">
      <c r="A2416" s="37">
        <v>0</v>
      </c>
      <c r="B2416" s="38">
        <v>9</v>
      </c>
      <c r="C2416" s="37">
        <f t="shared" si="37"/>
        <v>8.2882215411411989E-8</v>
      </c>
      <c r="D2416" s="38" t="s">
        <v>516</v>
      </c>
      <c r="E2416" s="38" t="s">
        <v>2928</v>
      </c>
      <c r="J2416" s="38"/>
    </row>
    <row r="2417" spans="1:10" x14ac:dyDescent="0.2">
      <c r="A2417" s="37">
        <v>0</v>
      </c>
      <c r="B2417" s="38">
        <v>9</v>
      </c>
      <c r="C2417" s="37">
        <f t="shared" si="37"/>
        <v>8.2882215411411989E-8</v>
      </c>
      <c r="D2417" s="38" t="s">
        <v>0</v>
      </c>
      <c r="E2417" s="38" t="s">
        <v>2929</v>
      </c>
      <c r="J2417" s="38"/>
    </row>
    <row r="2418" spans="1:10" x14ac:dyDescent="0.2">
      <c r="A2418" s="37">
        <v>0</v>
      </c>
      <c r="B2418" s="38">
        <v>58</v>
      </c>
      <c r="C2418" s="37">
        <f t="shared" si="37"/>
        <v>5.3412983265132165E-7</v>
      </c>
      <c r="D2418" s="38" t="s">
        <v>514</v>
      </c>
      <c r="E2418" s="38" t="s">
        <v>2930</v>
      </c>
      <c r="J2418" s="38"/>
    </row>
    <row r="2419" spans="1:10" x14ac:dyDescent="0.2">
      <c r="A2419" s="37">
        <v>0</v>
      </c>
      <c r="B2419" s="38">
        <v>58</v>
      </c>
      <c r="C2419" s="37">
        <f t="shared" si="37"/>
        <v>5.3412983265132165E-7</v>
      </c>
      <c r="D2419" s="38" t="s">
        <v>516</v>
      </c>
      <c r="E2419" s="38" t="s">
        <v>2931</v>
      </c>
      <c r="J2419" s="38"/>
    </row>
    <row r="2420" spans="1:10" x14ac:dyDescent="0.2">
      <c r="A2420" s="37">
        <v>0</v>
      </c>
      <c r="B2420" s="38">
        <v>58</v>
      </c>
      <c r="C2420" s="37">
        <f t="shared" si="37"/>
        <v>5.3412983265132165E-7</v>
      </c>
      <c r="D2420" s="38" t="s">
        <v>0</v>
      </c>
      <c r="E2420" s="38" t="s">
        <v>2932</v>
      </c>
      <c r="J2420" s="38"/>
    </row>
    <row r="2421" spans="1:10" x14ac:dyDescent="0.2">
      <c r="A2421" s="37">
        <v>0</v>
      </c>
      <c r="B2421" s="38">
        <v>48</v>
      </c>
      <c r="C2421" s="37">
        <f t="shared" si="37"/>
        <v>4.4203848219419724E-7</v>
      </c>
      <c r="D2421" s="38" t="s">
        <v>514</v>
      </c>
      <c r="E2421" s="38" t="s">
        <v>2933</v>
      </c>
      <c r="J2421" s="38"/>
    </row>
    <row r="2422" spans="1:10" x14ac:dyDescent="0.2">
      <c r="A2422" s="37">
        <v>0</v>
      </c>
      <c r="B2422" s="38">
        <v>48</v>
      </c>
      <c r="C2422" s="37">
        <f t="shared" si="37"/>
        <v>4.4203848219419724E-7</v>
      </c>
      <c r="D2422" s="38" t="s">
        <v>516</v>
      </c>
      <c r="E2422" s="38" t="s">
        <v>2934</v>
      </c>
      <c r="J2422" s="38"/>
    </row>
    <row r="2423" spans="1:10" x14ac:dyDescent="0.2">
      <c r="A2423" s="37">
        <v>0</v>
      </c>
      <c r="B2423" s="38">
        <v>47</v>
      </c>
      <c r="C2423" s="37">
        <f t="shared" si="37"/>
        <v>4.3282934714848483E-7</v>
      </c>
      <c r="D2423" s="38" t="s">
        <v>637</v>
      </c>
      <c r="E2423" s="38" t="s">
        <v>2935</v>
      </c>
      <c r="J2423" s="38"/>
    </row>
    <row r="2424" spans="1:10" x14ac:dyDescent="0.2">
      <c r="A2424" s="37">
        <v>0</v>
      </c>
      <c r="B2424" s="38">
        <v>47</v>
      </c>
      <c r="C2424" s="37">
        <f t="shared" si="37"/>
        <v>4.3282934714848483E-7</v>
      </c>
      <c r="D2424" s="38" t="s">
        <v>516</v>
      </c>
      <c r="E2424" s="38" t="s">
        <v>2936</v>
      </c>
      <c r="J2424" s="38"/>
    </row>
    <row r="2425" spans="1:10" x14ac:dyDescent="0.2">
      <c r="A2425" s="37">
        <v>0</v>
      </c>
      <c r="B2425" s="38">
        <v>26</v>
      </c>
      <c r="C2425" s="37">
        <f t="shared" si="37"/>
        <v>2.3943751118852349E-7</v>
      </c>
      <c r="D2425" s="38" t="s">
        <v>514</v>
      </c>
      <c r="E2425" s="38" t="s">
        <v>2937</v>
      </c>
      <c r="J2425" s="38"/>
    </row>
    <row r="2426" spans="1:10" x14ac:dyDescent="0.2">
      <c r="A2426" s="37">
        <v>0</v>
      </c>
      <c r="B2426" s="38">
        <v>26</v>
      </c>
      <c r="C2426" s="37">
        <f t="shared" si="37"/>
        <v>2.3943751118852349E-7</v>
      </c>
      <c r="D2426" s="38" t="s">
        <v>516</v>
      </c>
      <c r="E2426" s="38" t="s">
        <v>2938</v>
      </c>
      <c r="J2426" s="38"/>
    </row>
    <row r="2427" spans="1:10" x14ac:dyDescent="0.2">
      <c r="A2427" s="37">
        <v>0</v>
      </c>
      <c r="B2427" s="38">
        <v>26</v>
      </c>
      <c r="C2427" s="37">
        <f t="shared" si="37"/>
        <v>2.3943751118852349E-7</v>
      </c>
      <c r="D2427" s="38" t="s">
        <v>0</v>
      </c>
      <c r="E2427" s="38" t="s">
        <v>2939</v>
      </c>
      <c r="J2427" s="38"/>
    </row>
    <row r="2428" spans="1:10" x14ac:dyDescent="0.2">
      <c r="A2428" s="37">
        <v>0</v>
      </c>
      <c r="B2428" s="38">
        <v>308</v>
      </c>
      <c r="C2428" s="37">
        <f t="shared" si="37"/>
        <v>2.8364135940794322E-6</v>
      </c>
      <c r="D2428" s="38" t="s">
        <v>512</v>
      </c>
      <c r="E2428" s="38" t="s">
        <v>2940</v>
      </c>
      <c r="J2428" s="38"/>
    </row>
    <row r="2429" spans="1:10" x14ac:dyDescent="0.2">
      <c r="A2429" s="37">
        <v>0</v>
      </c>
      <c r="B2429" s="38">
        <v>308</v>
      </c>
      <c r="C2429" s="37">
        <f t="shared" si="37"/>
        <v>2.8364135940794322E-6</v>
      </c>
      <c r="D2429" s="38" t="s">
        <v>514</v>
      </c>
      <c r="E2429" s="38" t="s">
        <v>2941</v>
      </c>
      <c r="J2429" s="38"/>
    </row>
    <row r="2430" spans="1:10" x14ac:dyDescent="0.2">
      <c r="A2430" s="37">
        <v>0</v>
      </c>
      <c r="B2430" s="38">
        <v>293</v>
      </c>
      <c r="C2430" s="37">
        <f t="shared" si="37"/>
        <v>2.6982765683937456E-6</v>
      </c>
      <c r="D2430" s="38" t="s">
        <v>535</v>
      </c>
      <c r="E2430" s="38" t="s">
        <v>2942</v>
      </c>
      <c r="J2430" s="38"/>
    </row>
    <row r="2431" spans="1:10" x14ac:dyDescent="0.2">
      <c r="A2431" s="37">
        <v>0</v>
      </c>
      <c r="B2431" s="38">
        <v>293</v>
      </c>
      <c r="C2431" s="37">
        <f t="shared" si="37"/>
        <v>2.6982765683937456E-6</v>
      </c>
      <c r="D2431" s="38" t="s">
        <v>516</v>
      </c>
      <c r="E2431" s="38" t="s">
        <v>2943</v>
      </c>
      <c r="J2431" s="38"/>
    </row>
    <row r="2432" spans="1:10" x14ac:dyDescent="0.2">
      <c r="A2432" s="37">
        <v>0</v>
      </c>
      <c r="B2432" s="38">
        <v>15</v>
      </c>
      <c r="C2432" s="37">
        <f t="shared" si="37"/>
        <v>1.3813702568568664E-7</v>
      </c>
      <c r="D2432" s="38" t="s">
        <v>516</v>
      </c>
      <c r="E2432" s="38" t="s">
        <v>2944</v>
      </c>
      <c r="J2432" s="38"/>
    </row>
    <row r="2433" spans="1:10" x14ac:dyDescent="0.2">
      <c r="A2433" s="37">
        <v>0</v>
      </c>
      <c r="B2433" s="38">
        <v>15</v>
      </c>
      <c r="C2433" s="37">
        <f t="shared" si="37"/>
        <v>1.3813702568568664E-7</v>
      </c>
      <c r="D2433" s="38" t="s">
        <v>0</v>
      </c>
      <c r="E2433" s="38" t="s">
        <v>2945</v>
      </c>
      <c r="J2433" s="38"/>
    </row>
    <row r="2434" spans="1:10" x14ac:dyDescent="0.2">
      <c r="A2434" s="37">
        <v>0</v>
      </c>
      <c r="B2434" s="38">
        <v>143</v>
      </c>
      <c r="C2434" s="37">
        <f t="shared" si="37"/>
        <v>1.3169063115368793E-6</v>
      </c>
      <c r="D2434" s="38" t="s">
        <v>512</v>
      </c>
      <c r="E2434" s="38" t="s">
        <v>2946</v>
      </c>
      <c r="J2434" s="38"/>
    </row>
    <row r="2435" spans="1:10" x14ac:dyDescent="0.2">
      <c r="A2435" s="37">
        <v>0</v>
      </c>
      <c r="B2435" s="38">
        <v>143</v>
      </c>
      <c r="C2435" s="37">
        <f t="shared" si="37"/>
        <v>1.3169063115368793E-6</v>
      </c>
      <c r="D2435" s="38" t="s">
        <v>514</v>
      </c>
      <c r="E2435" s="38" t="s">
        <v>2947</v>
      </c>
      <c r="J2435" s="38"/>
    </row>
    <row r="2436" spans="1:10" x14ac:dyDescent="0.2">
      <c r="A2436" s="37">
        <v>0</v>
      </c>
      <c r="B2436" s="38">
        <v>143</v>
      </c>
      <c r="C2436" s="37">
        <f t="shared" si="37"/>
        <v>1.3169063115368793E-6</v>
      </c>
      <c r="D2436" s="38" t="s">
        <v>516</v>
      </c>
      <c r="E2436" s="38" t="s">
        <v>2948</v>
      </c>
      <c r="J2436" s="38"/>
    </row>
    <row r="2437" spans="1:10" x14ac:dyDescent="0.2">
      <c r="A2437" s="37">
        <v>0</v>
      </c>
      <c r="B2437" s="38">
        <v>143</v>
      </c>
      <c r="C2437" s="37">
        <f t="shared" si="37"/>
        <v>1.3169063115368793E-6</v>
      </c>
      <c r="D2437" s="38" t="s">
        <v>0</v>
      </c>
      <c r="E2437" s="38" t="s">
        <v>2949</v>
      </c>
      <c r="J2437" s="38"/>
    </row>
    <row r="2438" spans="1:10" x14ac:dyDescent="0.2">
      <c r="A2438" s="37">
        <v>0</v>
      </c>
      <c r="B2438" s="38">
        <v>74</v>
      </c>
      <c r="C2438" s="37">
        <f t="shared" si="37"/>
        <v>6.8147599338272073E-7</v>
      </c>
      <c r="D2438" s="38" t="s">
        <v>512</v>
      </c>
      <c r="E2438" s="38" t="s">
        <v>2950</v>
      </c>
      <c r="J2438" s="38"/>
    </row>
    <row r="2439" spans="1:10" x14ac:dyDescent="0.2">
      <c r="A2439" s="37">
        <v>0</v>
      </c>
      <c r="B2439" s="38">
        <v>74</v>
      </c>
      <c r="C2439" s="37">
        <f t="shared" si="37"/>
        <v>6.8147599338272073E-7</v>
      </c>
      <c r="D2439" s="38" t="s">
        <v>514</v>
      </c>
      <c r="E2439" s="38" t="s">
        <v>2951</v>
      </c>
      <c r="J2439" s="38"/>
    </row>
    <row r="2440" spans="1:10" x14ac:dyDescent="0.2">
      <c r="A2440" s="37">
        <v>0</v>
      </c>
      <c r="B2440" s="38">
        <v>74</v>
      </c>
      <c r="C2440" s="37">
        <f t="shared" si="37"/>
        <v>6.8147599338272073E-7</v>
      </c>
      <c r="D2440" s="38" t="s">
        <v>516</v>
      </c>
      <c r="E2440" s="38" t="s">
        <v>2952</v>
      </c>
      <c r="J2440" s="38"/>
    </row>
    <row r="2441" spans="1:10" x14ac:dyDescent="0.2">
      <c r="A2441" s="37">
        <v>0</v>
      </c>
      <c r="B2441" s="38">
        <v>59</v>
      </c>
      <c r="C2441" s="37">
        <f t="shared" ref="C2441:C2504" si="38">B2441/$B$8</f>
        <v>5.4333896769703416E-7</v>
      </c>
      <c r="D2441" s="38" t="s">
        <v>959</v>
      </c>
      <c r="E2441" s="38" t="s">
        <v>2953</v>
      </c>
      <c r="J2441" s="38"/>
    </row>
    <row r="2442" spans="1:10" x14ac:dyDescent="0.2">
      <c r="A2442" s="37">
        <v>0</v>
      </c>
      <c r="B2442" s="38">
        <v>59</v>
      </c>
      <c r="C2442" s="37">
        <f t="shared" si="38"/>
        <v>5.4333896769703416E-7</v>
      </c>
      <c r="D2442" s="38" t="s">
        <v>514</v>
      </c>
      <c r="E2442" s="38" t="s">
        <v>2954</v>
      </c>
      <c r="J2442" s="38"/>
    </row>
    <row r="2443" spans="1:10" x14ac:dyDescent="0.2">
      <c r="A2443" s="37">
        <v>0</v>
      </c>
      <c r="B2443" s="38">
        <v>59</v>
      </c>
      <c r="C2443" s="37">
        <f t="shared" si="38"/>
        <v>5.4333896769703416E-7</v>
      </c>
      <c r="D2443" s="38" t="s">
        <v>516</v>
      </c>
      <c r="E2443" s="38" t="s">
        <v>2955</v>
      </c>
      <c r="J2443" s="38"/>
    </row>
    <row r="2444" spans="1:10" x14ac:dyDescent="0.2">
      <c r="A2444" s="37">
        <v>0</v>
      </c>
      <c r="B2444" s="38">
        <v>55</v>
      </c>
      <c r="C2444" s="37">
        <f t="shared" si="38"/>
        <v>5.0650242751418431E-7</v>
      </c>
      <c r="D2444" s="38" t="s">
        <v>512</v>
      </c>
      <c r="E2444" s="38" t="s">
        <v>2956</v>
      </c>
      <c r="J2444" s="38"/>
    </row>
    <row r="2445" spans="1:10" x14ac:dyDescent="0.2">
      <c r="A2445" s="37">
        <v>0</v>
      </c>
      <c r="B2445" s="38">
        <v>55</v>
      </c>
      <c r="C2445" s="37">
        <f t="shared" si="38"/>
        <v>5.0650242751418431E-7</v>
      </c>
      <c r="D2445" s="38" t="s">
        <v>514</v>
      </c>
      <c r="E2445" s="38" t="s">
        <v>2957</v>
      </c>
      <c r="J2445" s="38"/>
    </row>
    <row r="2446" spans="1:10" x14ac:dyDescent="0.2">
      <c r="A2446" s="37">
        <v>0</v>
      </c>
      <c r="B2446" s="38">
        <v>55</v>
      </c>
      <c r="C2446" s="37">
        <f t="shared" si="38"/>
        <v>5.0650242751418431E-7</v>
      </c>
      <c r="D2446" s="38" t="s">
        <v>516</v>
      </c>
      <c r="E2446" s="38" t="s">
        <v>2958</v>
      </c>
      <c r="J2446" s="38"/>
    </row>
    <row r="2447" spans="1:10" x14ac:dyDescent="0.2">
      <c r="A2447" s="37">
        <v>0</v>
      </c>
      <c r="B2447" s="38">
        <v>1782</v>
      </c>
      <c r="C2447" s="37">
        <f t="shared" si="38"/>
        <v>1.6410678651459574E-5</v>
      </c>
      <c r="D2447" s="38" t="s">
        <v>510</v>
      </c>
      <c r="E2447" s="38" t="s">
        <v>2959</v>
      </c>
      <c r="J2447" s="38"/>
    </row>
    <row r="2448" spans="1:10" x14ac:dyDescent="0.2">
      <c r="A2448" s="37">
        <v>0</v>
      </c>
      <c r="B2448" s="38">
        <v>1782</v>
      </c>
      <c r="C2448" s="37">
        <f t="shared" si="38"/>
        <v>1.6410678651459574E-5</v>
      </c>
      <c r="D2448" s="38" t="s">
        <v>512</v>
      </c>
      <c r="E2448" s="38" t="s">
        <v>2960</v>
      </c>
      <c r="J2448" s="38"/>
    </row>
    <row r="2449" spans="1:10" x14ac:dyDescent="0.2">
      <c r="A2449" s="37">
        <v>0</v>
      </c>
      <c r="B2449" s="38">
        <v>1015</v>
      </c>
      <c r="C2449" s="37">
        <f t="shared" si="38"/>
        <v>9.3472720713981295E-6</v>
      </c>
      <c r="D2449" s="38" t="s">
        <v>514</v>
      </c>
      <c r="E2449" s="38" t="s">
        <v>2961</v>
      </c>
      <c r="J2449" s="38"/>
    </row>
    <row r="2450" spans="1:10" x14ac:dyDescent="0.2">
      <c r="A2450" s="37">
        <v>0</v>
      </c>
      <c r="B2450" s="38">
        <v>898</v>
      </c>
      <c r="C2450" s="37">
        <f t="shared" si="38"/>
        <v>8.2698032710497739E-6</v>
      </c>
      <c r="D2450" s="38" t="s">
        <v>535</v>
      </c>
      <c r="E2450" s="38" t="s">
        <v>2962</v>
      </c>
      <c r="J2450" s="38"/>
    </row>
    <row r="2451" spans="1:10" x14ac:dyDescent="0.2">
      <c r="A2451" s="37">
        <v>0</v>
      </c>
      <c r="B2451" s="38">
        <v>898</v>
      </c>
      <c r="C2451" s="37">
        <f t="shared" si="38"/>
        <v>8.2698032710497739E-6</v>
      </c>
      <c r="D2451" s="38" t="s">
        <v>516</v>
      </c>
      <c r="E2451" s="38" t="s">
        <v>2963</v>
      </c>
      <c r="J2451" s="38"/>
    </row>
    <row r="2452" spans="1:10" x14ac:dyDescent="0.2">
      <c r="A2452" s="37">
        <v>0</v>
      </c>
      <c r="B2452" s="38">
        <v>90</v>
      </c>
      <c r="C2452" s="37">
        <f t="shared" si="38"/>
        <v>8.2882215411411981E-7</v>
      </c>
      <c r="D2452" s="38" t="s">
        <v>516</v>
      </c>
      <c r="E2452" s="38" t="s">
        <v>2964</v>
      </c>
      <c r="J2452" s="38"/>
    </row>
    <row r="2453" spans="1:10" x14ac:dyDescent="0.2">
      <c r="A2453" s="37">
        <v>0</v>
      </c>
      <c r="B2453" s="38">
        <v>90</v>
      </c>
      <c r="C2453" s="37">
        <f t="shared" si="38"/>
        <v>8.2882215411411981E-7</v>
      </c>
      <c r="D2453" s="38" t="s">
        <v>0</v>
      </c>
      <c r="E2453" s="38" t="s">
        <v>2965</v>
      </c>
      <c r="J2453" s="38"/>
    </row>
    <row r="2454" spans="1:10" x14ac:dyDescent="0.2">
      <c r="A2454" s="37">
        <v>0</v>
      </c>
      <c r="B2454" s="38">
        <v>21</v>
      </c>
      <c r="C2454" s="37">
        <f t="shared" si="38"/>
        <v>1.9339183595996128E-7</v>
      </c>
      <c r="D2454" s="38" t="s">
        <v>516</v>
      </c>
      <c r="E2454" s="38" t="s">
        <v>2966</v>
      </c>
      <c r="J2454" s="38"/>
    </row>
    <row r="2455" spans="1:10" x14ac:dyDescent="0.2">
      <c r="A2455" s="37">
        <v>0</v>
      </c>
      <c r="B2455" s="38">
        <v>21</v>
      </c>
      <c r="C2455" s="37">
        <f t="shared" si="38"/>
        <v>1.9339183595996128E-7</v>
      </c>
      <c r="D2455" s="38" t="s">
        <v>0</v>
      </c>
      <c r="E2455" s="38" t="s">
        <v>2967</v>
      </c>
      <c r="J2455" s="38"/>
    </row>
    <row r="2456" spans="1:10" x14ac:dyDescent="0.2">
      <c r="A2456" s="37">
        <v>0</v>
      </c>
      <c r="B2456" s="38">
        <v>543</v>
      </c>
      <c r="C2456" s="37">
        <f t="shared" si="38"/>
        <v>5.0005603298218562E-6</v>
      </c>
      <c r="D2456" s="38" t="s">
        <v>514</v>
      </c>
      <c r="E2456" s="38" t="s">
        <v>2968</v>
      </c>
      <c r="J2456" s="38"/>
    </row>
    <row r="2457" spans="1:10" x14ac:dyDescent="0.2">
      <c r="A2457" s="37">
        <v>0</v>
      </c>
      <c r="B2457" s="38">
        <v>196</v>
      </c>
      <c r="C2457" s="37">
        <f t="shared" si="38"/>
        <v>1.8049904689596388E-6</v>
      </c>
      <c r="D2457" s="38" t="s">
        <v>516</v>
      </c>
      <c r="E2457" s="38" t="s">
        <v>2969</v>
      </c>
      <c r="J2457" s="38"/>
    </row>
    <row r="2458" spans="1:10" x14ac:dyDescent="0.2">
      <c r="A2458" s="37">
        <v>0</v>
      </c>
      <c r="B2458" s="38">
        <v>196</v>
      </c>
      <c r="C2458" s="37">
        <f t="shared" si="38"/>
        <v>1.8049904689596388E-6</v>
      </c>
      <c r="D2458" s="38" t="s">
        <v>0</v>
      </c>
      <c r="E2458" s="38" t="s">
        <v>2970</v>
      </c>
      <c r="J2458" s="38"/>
    </row>
    <row r="2459" spans="1:10" x14ac:dyDescent="0.2">
      <c r="A2459" s="37">
        <v>0</v>
      </c>
      <c r="B2459" s="38">
        <v>84</v>
      </c>
      <c r="C2459" s="37">
        <f t="shared" si="38"/>
        <v>7.7356734383984514E-7</v>
      </c>
      <c r="D2459" s="38" t="s">
        <v>516</v>
      </c>
      <c r="E2459" s="38" t="s">
        <v>2971</v>
      </c>
      <c r="J2459" s="38"/>
    </row>
    <row r="2460" spans="1:10" x14ac:dyDescent="0.2">
      <c r="A2460" s="37">
        <v>0</v>
      </c>
      <c r="B2460" s="38">
        <v>44</v>
      </c>
      <c r="C2460" s="37">
        <f t="shared" si="38"/>
        <v>4.0520194201134749E-7</v>
      </c>
      <c r="D2460" s="38" t="s">
        <v>535</v>
      </c>
      <c r="E2460" s="38" t="s">
        <v>2972</v>
      </c>
      <c r="J2460" s="38"/>
    </row>
    <row r="2461" spans="1:10" x14ac:dyDescent="0.2">
      <c r="A2461" s="37">
        <v>0</v>
      </c>
      <c r="B2461" s="38">
        <v>44</v>
      </c>
      <c r="C2461" s="37">
        <f t="shared" si="38"/>
        <v>4.0520194201134749E-7</v>
      </c>
      <c r="D2461" s="38" t="s">
        <v>516</v>
      </c>
      <c r="E2461" s="38" t="s">
        <v>2973</v>
      </c>
      <c r="J2461" s="38"/>
    </row>
    <row r="2462" spans="1:10" x14ac:dyDescent="0.2">
      <c r="A2462" s="37">
        <v>0</v>
      </c>
      <c r="B2462" s="38">
        <v>21</v>
      </c>
      <c r="C2462" s="37">
        <f t="shared" si="38"/>
        <v>1.9339183595996128E-7</v>
      </c>
      <c r="D2462" s="38" t="s">
        <v>516</v>
      </c>
      <c r="E2462" s="38" t="s">
        <v>2974</v>
      </c>
      <c r="J2462" s="38"/>
    </row>
    <row r="2463" spans="1:10" x14ac:dyDescent="0.2">
      <c r="A2463" s="37">
        <v>0</v>
      </c>
      <c r="B2463" s="38">
        <v>136</v>
      </c>
      <c r="C2463" s="37">
        <f t="shared" si="38"/>
        <v>1.2524423662168921E-6</v>
      </c>
      <c r="D2463" s="38" t="s">
        <v>514</v>
      </c>
      <c r="E2463" s="38" t="s">
        <v>2975</v>
      </c>
      <c r="J2463" s="38"/>
    </row>
    <row r="2464" spans="1:10" x14ac:dyDescent="0.2">
      <c r="A2464" s="37">
        <v>0</v>
      </c>
      <c r="B2464" s="38">
        <v>136</v>
      </c>
      <c r="C2464" s="37">
        <f t="shared" si="38"/>
        <v>1.2524423662168921E-6</v>
      </c>
      <c r="D2464" s="38" t="s">
        <v>516</v>
      </c>
      <c r="E2464" s="38" t="s">
        <v>2976</v>
      </c>
      <c r="J2464" s="38"/>
    </row>
    <row r="2465" spans="1:10" x14ac:dyDescent="0.2">
      <c r="A2465" s="37">
        <v>0</v>
      </c>
      <c r="B2465" s="38">
        <v>136</v>
      </c>
      <c r="C2465" s="37">
        <f t="shared" si="38"/>
        <v>1.2524423662168921E-6</v>
      </c>
      <c r="D2465" s="38" t="s">
        <v>0</v>
      </c>
      <c r="E2465" s="38" t="s">
        <v>2977</v>
      </c>
      <c r="J2465" s="38"/>
    </row>
    <row r="2466" spans="1:10" x14ac:dyDescent="0.2">
      <c r="A2466" s="37">
        <v>0</v>
      </c>
      <c r="B2466" s="38">
        <v>50</v>
      </c>
      <c r="C2466" s="37">
        <f t="shared" si="38"/>
        <v>4.6045675228562211E-7</v>
      </c>
      <c r="D2466" s="38" t="s">
        <v>514</v>
      </c>
      <c r="E2466" s="38" t="s">
        <v>2978</v>
      </c>
      <c r="J2466" s="38"/>
    </row>
    <row r="2467" spans="1:10" x14ac:dyDescent="0.2">
      <c r="A2467" s="37">
        <v>0</v>
      </c>
      <c r="B2467" s="38">
        <v>50</v>
      </c>
      <c r="C2467" s="37">
        <f t="shared" si="38"/>
        <v>4.6045675228562211E-7</v>
      </c>
      <c r="D2467" s="38" t="s">
        <v>516</v>
      </c>
      <c r="E2467" s="38" t="s">
        <v>2979</v>
      </c>
      <c r="J2467" s="38"/>
    </row>
    <row r="2468" spans="1:10" x14ac:dyDescent="0.2">
      <c r="A2468" s="37">
        <v>0</v>
      </c>
      <c r="B2468" s="38">
        <v>18</v>
      </c>
      <c r="C2468" s="37">
        <f t="shared" si="38"/>
        <v>1.6576443082282398E-7</v>
      </c>
      <c r="D2468" s="38" t="s">
        <v>514</v>
      </c>
      <c r="E2468" s="38" t="s">
        <v>2980</v>
      </c>
      <c r="J2468" s="38"/>
    </row>
    <row r="2469" spans="1:10" x14ac:dyDescent="0.2">
      <c r="A2469" s="37">
        <v>0</v>
      </c>
      <c r="B2469" s="38">
        <v>18</v>
      </c>
      <c r="C2469" s="37">
        <f t="shared" si="38"/>
        <v>1.6576443082282398E-7</v>
      </c>
      <c r="D2469" s="38" t="s">
        <v>516</v>
      </c>
      <c r="E2469" s="38" t="s">
        <v>2981</v>
      </c>
      <c r="J2469" s="38"/>
    </row>
    <row r="2470" spans="1:10" x14ac:dyDescent="0.2">
      <c r="A2470" s="37">
        <v>0</v>
      </c>
      <c r="B2470" s="38">
        <v>1188</v>
      </c>
      <c r="C2470" s="37">
        <f t="shared" si="38"/>
        <v>1.0940452434306383E-5</v>
      </c>
      <c r="D2470" s="38" t="s">
        <v>510</v>
      </c>
      <c r="E2470" s="38" t="s">
        <v>2982</v>
      </c>
      <c r="J2470" s="38"/>
    </row>
    <row r="2471" spans="1:10" x14ac:dyDescent="0.2">
      <c r="A2471" s="37">
        <v>0</v>
      </c>
      <c r="B2471" s="38">
        <v>1188</v>
      </c>
      <c r="C2471" s="37">
        <f t="shared" si="38"/>
        <v>1.0940452434306383E-5</v>
      </c>
      <c r="D2471" s="38" t="s">
        <v>512</v>
      </c>
      <c r="E2471" s="38" t="s">
        <v>2983</v>
      </c>
      <c r="J2471" s="38"/>
    </row>
    <row r="2472" spans="1:10" x14ac:dyDescent="0.2">
      <c r="A2472" s="37">
        <v>0</v>
      </c>
      <c r="B2472" s="38">
        <v>995</v>
      </c>
      <c r="C2472" s="37">
        <f t="shared" si="38"/>
        <v>9.16308937048388E-6</v>
      </c>
      <c r="D2472" s="38" t="s">
        <v>514</v>
      </c>
      <c r="E2472" s="38" t="s">
        <v>2984</v>
      </c>
      <c r="J2472" s="38"/>
    </row>
    <row r="2473" spans="1:10" x14ac:dyDescent="0.2">
      <c r="A2473" s="37">
        <v>0</v>
      </c>
      <c r="B2473" s="38">
        <v>615</v>
      </c>
      <c r="C2473" s="37">
        <f t="shared" si="38"/>
        <v>5.6636180531131522E-6</v>
      </c>
      <c r="D2473" s="38" t="s">
        <v>535</v>
      </c>
      <c r="E2473" s="38" t="s">
        <v>2985</v>
      </c>
      <c r="J2473" s="38"/>
    </row>
    <row r="2474" spans="1:10" x14ac:dyDescent="0.2">
      <c r="A2474" s="37">
        <v>0</v>
      </c>
      <c r="B2474" s="38">
        <v>289</v>
      </c>
      <c r="C2474" s="37">
        <f t="shared" si="38"/>
        <v>2.6614400282108959E-6</v>
      </c>
      <c r="D2474" s="38" t="s">
        <v>516</v>
      </c>
      <c r="E2474" s="38" t="s">
        <v>2986</v>
      </c>
      <c r="J2474" s="38"/>
    </row>
    <row r="2475" spans="1:10" x14ac:dyDescent="0.2">
      <c r="A2475" s="37">
        <v>0</v>
      </c>
      <c r="B2475" s="38">
        <v>158</v>
      </c>
      <c r="C2475" s="37">
        <f t="shared" si="38"/>
        <v>1.455043337222566E-6</v>
      </c>
      <c r="D2475" s="38" t="s">
        <v>516</v>
      </c>
      <c r="E2475" s="38" t="s">
        <v>2987</v>
      </c>
      <c r="J2475" s="38"/>
    </row>
    <row r="2476" spans="1:10" x14ac:dyDescent="0.2">
      <c r="A2476" s="37">
        <v>0</v>
      </c>
      <c r="B2476" s="38">
        <v>78</v>
      </c>
      <c r="C2476" s="37">
        <f t="shared" si="38"/>
        <v>7.1831253356557058E-7</v>
      </c>
      <c r="D2476" s="38" t="s">
        <v>516</v>
      </c>
      <c r="E2476" s="38" t="s">
        <v>2988</v>
      </c>
      <c r="J2476" s="38"/>
    </row>
    <row r="2477" spans="1:10" x14ac:dyDescent="0.2">
      <c r="A2477" s="37">
        <v>0</v>
      </c>
      <c r="B2477" s="38">
        <v>1</v>
      </c>
      <c r="C2477" s="37">
        <f t="shared" si="38"/>
        <v>9.2091350457124424E-9</v>
      </c>
      <c r="D2477" s="38" t="s">
        <v>0</v>
      </c>
      <c r="E2477" s="38" t="s">
        <v>2989</v>
      </c>
      <c r="J2477" s="38"/>
    </row>
    <row r="2478" spans="1:10" x14ac:dyDescent="0.2">
      <c r="A2478" s="37">
        <v>0</v>
      </c>
      <c r="B2478" s="38">
        <v>53</v>
      </c>
      <c r="C2478" s="37">
        <f t="shared" si="38"/>
        <v>4.880841574227595E-7</v>
      </c>
      <c r="D2478" s="38" t="s">
        <v>516</v>
      </c>
      <c r="E2478" s="38" t="s">
        <v>2990</v>
      </c>
      <c r="J2478" s="38"/>
    </row>
    <row r="2479" spans="1:10" x14ac:dyDescent="0.2">
      <c r="A2479" s="37">
        <v>0</v>
      </c>
      <c r="B2479" s="38">
        <v>2</v>
      </c>
      <c r="C2479" s="37">
        <f t="shared" si="38"/>
        <v>1.8418270091424885E-8</v>
      </c>
      <c r="D2479" s="38" t="s">
        <v>0</v>
      </c>
      <c r="E2479" s="38" t="s">
        <v>2991</v>
      </c>
      <c r="J2479" s="38"/>
    </row>
    <row r="2480" spans="1:10" x14ac:dyDescent="0.2">
      <c r="A2480" s="37">
        <v>0</v>
      </c>
      <c r="B2480" s="38">
        <v>9</v>
      </c>
      <c r="C2480" s="37">
        <f t="shared" si="38"/>
        <v>8.2882215411411989E-8</v>
      </c>
      <c r="D2480" s="38" t="s">
        <v>516</v>
      </c>
      <c r="E2480" s="38" t="s">
        <v>2992</v>
      </c>
      <c r="J2480" s="38"/>
    </row>
    <row r="2481" spans="1:10" x14ac:dyDescent="0.2">
      <c r="A2481" s="37">
        <v>0</v>
      </c>
      <c r="B2481" s="38">
        <v>5</v>
      </c>
      <c r="C2481" s="37">
        <f t="shared" si="38"/>
        <v>4.6045675228562212E-8</v>
      </c>
      <c r="D2481" s="38" t="s">
        <v>516</v>
      </c>
      <c r="E2481" s="38" t="s">
        <v>2993</v>
      </c>
      <c r="J2481" s="38"/>
    </row>
    <row r="2482" spans="1:10" x14ac:dyDescent="0.2">
      <c r="A2482" s="37">
        <v>0</v>
      </c>
      <c r="B2482" s="38">
        <v>2</v>
      </c>
      <c r="C2482" s="37">
        <f t="shared" si="38"/>
        <v>1.8418270091424885E-8</v>
      </c>
      <c r="D2482" s="38" t="s">
        <v>516</v>
      </c>
      <c r="E2482" s="38" t="s">
        <v>2994</v>
      </c>
      <c r="J2482" s="38"/>
    </row>
    <row r="2483" spans="1:10" x14ac:dyDescent="0.2">
      <c r="A2483" s="37">
        <v>0</v>
      </c>
      <c r="B2483" s="38">
        <v>2</v>
      </c>
      <c r="C2483" s="37">
        <f t="shared" si="38"/>
        <v>1.8418270091424885E-8</v>
      </c>
      <c r="D2483" s="38" t="s">
        <v>516</v>
      </c>
      <c r="E2483" s="38" t="s">
        <v>2995</v>
      </c>
      <c r="J2483" s="38"/>
    </row>
    <row r="2484" spans="1:10" x14ac:dyDescent="0.2">
      <c r="A2484" s="37">
        <v>0</v>
      </c>
      <c r="B2484" s="38">
        <v>1</v>
      </c>
      <c r="C2484" s="37">
        <f t="shared" si="38"/>
        <v>9.2091350457124424E-9</v>
      </c>
      <c r="D2484" s="38" t="s">
        <v>516</v>
      </c>
      <c r="E2484" s="38" t="s">
        <v>2996</v>
      </c>
      <c r="J2484" s="38"/>
    </row>
    <row r="2485" spans="1:10" x14ac:dyDescent="0.2">
      <c r="A2485" s="37">
        <v>0</v>
      </c>
      <c r="B2485" s="38">
        <v>1</v>
      </c>
      <c r="C2485" s="37">
        <f t="shared" si="38"/>
        <v>9.2091350457124424E-9</v>
      </c>
      <c r="D2485" s="38" t="s">
        <v>0</v>
      </c>
      <c r="E2485" s="38" t="s">
        <v>2997</v>
      </c>
      <c r="J2485" s="38"/>
    </row>
    <row r="2486" spans="1:10" x14ac:dyDescent="0.2">
      <c r="A2486" s="37">
        <v>0</v>
      </c>
      <c r="B2486" s="38">
        <v>55</v>
      </c>
      <c r="C2486" s="37">
        <f t="shared" si="38"/>
        <v>5.0650242751418431E-7</v>
      </c>
      <c r="D2486" s="38" t="s">
        <v>516</v>
      </c>
      <c r="E2486" s="38" t="s">
        <v>2998</v>
      </c>
      <c r="J2486" s="38"/>
    </row>
    <row r="2487" spans="1:10" x14ac:dyDescent="0.2">
      <c r="A2487" s="37">
        <v>0</v>
      </c>
      <c r="B2487" s="38">
        <v>48</v>
      </c>
      <c r="C2487" s="37">
        <f t="shared" si="38"/>
        <v>4.4203848219419724E-7</v>
      </c>
      <c r="D2487" s="38" t="s">
        <v>516</v>
      </c>
      <c r="E2487" s="38" t="s">
        <v>2999</v>
      </c>
      <c r="J2487" s="38"/>
    </row>
    <row r="2488" spans="1:10" x14ac:dyDescent="0.2">
      <c r="A2488" s="37">
        <v>0</v>
      </c>
      <c r="B2488" s="38">
        <v>1</v>
      </c>
      <c r="C2488" s="37">
        <f t="shared" si="38"/>
        <v>9.2091350457124424E-9</v>
      </c>
      <c r="D2488" s="38" t="s">
        <v>0</v>
      </c>
      <c r="E2488" s="38" t="s">
        <v>3000</v>
      </c>
      <c r="J2488" s="38"/>
    </row>
    <row r="2489" spans="1:10" x14ac:dyDescent="0.2">
      <c r="A2489" s="37">
        <v>0</v>
      </c>
      <c r="B2489" s="38">
        <v>42</v>
      </c>
      <c r="C2489" s="37">
        <f t="shared" si="38"/>
        <v>3.8678367191992257E-7</v>
      </c>
      <c r="D2489" s="38" t="s">
        <v>516</v>
      </c>
      <c r="E2489" s="38" t="s">
        <v>3001</v>
      </c>
      <c r="J2489" s="38"/>
    </row>
    <row r="2490" spans="1:10" x14ac:dyDescent="0.2">
      <c r="A2490" s="37">
        <v>0</v>
      </c>
      <c r="B2490" s="38">
        <v>34</v>
      </c>
      <c r="C2490" s="37">
        <f t="shared" si="38"/>
        <v>3.1311059155422303E-7</v>
      </c>
      <c r="D2490" s="38" t="s">
        <v>516</v>
      </c>
      <c r="E2490" s="38" t="s">
        <v>3002</v>
      </c>
      <c r="J2490" s="38"/>
    </row>
    <row r="2491" spans="1:10" x14ac:dyDescent="0.2">
      <c r="A2491" s="37">
        <v>0</v>
      </c>
      <c r="B2491" s="38">
        <v>32</v>
      </c>
      <c r="C2491" s="37">
        <f t="shared" si="38"/>
        <v>2.9469232146279816E-7</v>
      </c>
      <c r="D2491" s="38" t="s">
        <v>535</v>
      </c>
      <c r="E2491" s="38" t="s">
        <v>3003</v>
      </c>
      <c r="J2491" s="38"/>
    </row>
    <row r="2492" spans="1:10" x14ac:dyDescent="0.2">
      <c r="A2492" s="37">
        <v>0</v>
      </c>
      <c r="B2492" s="38">
        <v>32</v>
      </c>
      <c r="C2492" s="37">
        <f t="shared" si="38"/>
        <v>2.9469232146279816E-7</v>
      </c>
      <c r="D2492" s="38" t="s">
        <v>516</v>
      </c>
      <c r="E2492" s="38" t="s">
        <v>3004</v>
      </c>
      <c r="J2492" s="38"/>
    </row>
    <row r="2493" spans="1:10" x14ac:dyDescent="0.2">
      <c r="A2493" s="37">
        <v>0</v>
      </c>
      <c r="B2493" s="38">
        <v>32</v>
      </c>
      <c r="C2493" s="37">
        <f t="shared" si="38"/>
        <v>2.9469232146279816E-7</v>
      </c>
      <c r="D2493" s="38" t="s">
        <v>0</v>
      </c>
      <c r="E2493" s="38" t="s">
        <v>3005</v>
      </c>
      <c r="J2493" s="38"/>
    </row>
    <row r="2494" spans="1:10" x14ac:dyDescent="0.2">
      <c r="A2494" s="37">
        <v>0</v>
      </c>
      <c r="B2494" s="38">
        <v>28</v>
      </c>
      <c r="C2494" s="37">
        <f t="shared" si="38"/>
        <v>2.5785578127994842E-7</v>
      </c>
      <c r="D2494" s="38" t="s">
        <v>535</v>
      </c>
      <c r="E2494" s="38" t="s">
        <v>3006</v>
      </c>
      <c r="J2494" s="38"/>
    </row>
    <row r="2495" spans="1:10" x14ac:dyDescent="0.2">
      <c r="A2495" s="37">
        <v>0</v>
      </c>
      <c r="B2495" s="38">
        <v>24</v>
      </c>
      <c r="C2495" s="37">
        <f t="shared" si="38"/>
        <v>2.2101924109709862E-7</v>
      </c>
      <c r="D2495" s="38" t="s">
        <v>516</v>
      </c>
      <c r="E2495" s="38" t="s">
        <v>3007</v>
      </c>
      <c r="J2495" s="38"/>
    </row>
    <row r="2496" spans="1:10" x14ac:dyDescent="0.2">
      <c r="A2496" s="37">
        <v>0</v>
      </c>
      <c r="B2496" s="38">
        <v>3</v>
      </c>
      <c r="C2496" s="37">
        <f t="shared" si="38"/>
        <v>2.7627405137137327E-8</v>
      </c>
      <c r="D2496" s="38" t="s">
        <v>516</v>
      </c>
      <c r="E2496" s="38" t="s">
        <v>3008</v>
      </c>
      <c r="J2496" s="38"/>
    </row>
    <row r="2497" spans="1:10" x14ac:dyDescent="0.2">
      <c r="A2497" s="37">
        <v>0</v>
      </c>
      <c r="B2497" s="38">
        <v>1</v>
      </c>
      <c r="C2497" s="37">
        <f t="shared" si="38"/>
        <v>9.2091350457124424E-9</v>
      </c>
      <c r="D2497" s="38" t="s">
        <v>516</v>
      </c>
      <c r="E2497" s="38" t="s">
        <v>3009</v>
      </c>
      <c r="J2497" s="38"/>
    </row>
    <row r="2498" spans="1:10" x14ac:dyDescent="0.2">
      <c r="A2498" s="37">
        <v>0</v>
      </c>
      <c r="B2498" s="38">
        <v>26</v>
      </c>
      <c r="C2498" s="37">
        <f t="shared" si="38"/>
        <v>2.3943751118852349E-7</v>
      </c>
      <c r="D2498" s="38" t="s">
        <v>516</v>
      </c>
      <c r="E2498" s="38" t="s">
        <v>3010</v>
      </c>
      <c r="J2498" s="38"/>
    </row>
    <row r="2499" spans="1:10" x14ac:dyDescent="0.2">
      <c r="A2499" s="37">
        <v>0</v>
      </c>
      <c r="B2499" s="38">
        <v>18</v>
      </c>
      <c r="C2499" s="37">
        <f t="shared" si="38"/>
        <v>1.6576443082282398E-7</v>
      </c>
      <c r="D2499" s="38" t="s">
        <v>516</v>
      </c>
      <c r="E2499" s="38" t="s">
        <v>3011</v>
      </c>
      <c r="J2499" s="38"/>
    </row>
    <row r="2500" spans="1:10" x14ac:dyDescent="0.2">
      <c r="A2500" s="37">
        <v>0</v>
      </c>
      <c r="B2500" s="38">
        <v>2</v>
      </c>
      <c r="C2500" s="37">
        <f t="shared" si="38"/>
        <v>1.8418270091424885E-8</v>
      </c>
      <c r="D2500" s="38" t="s">
        <v>0</v>
      </c>
      <c r="E2500" s="38" t="s">
        <v>3012</v>
      </c>
      <c r="J2500" s="38"/>
    </row>
    <row r="2501" spans="1:10" x14ac:dyDescent="0.2">
      <c r="A2501" s="37">
        <v>0</v>
      </c>
      <c r="B2501" s="38">
        <v>1</v>
      </c>
      <c r="C2501" s="37">
        <f t="shared" si="38"/>
        <v>9.2091350457124424E-9</v>
      </c>
      <c r="D2501" s="38" t="s">
        <v>0</v>
      </c>
      <c r="E2501" s="38" t="s">
        <v>3013</v>
      </c>
      <c r="J2501" s="38"/>
    </row>
    <row r="2502" spans="1:10" x14ac:dyDescent="0.2">
      <c r="A2502" s="37">
        <v>0</v>
      </c>
      <c r="B2502" s="38">
        <v>1</v>
      </c>
      <c r="C2502" s="37">
        <f t="shared" si="38"/>
        <v>9.2091350457124424E-9</v>
      </c>
      <c r="D2502" s="38" t="s">
        <v>1</v>
      </c>
      <c r="E2502" s="38" t="s">
        <v>3014</v>
      </c>
      <c r="J2502" s="38"/>
    </row>
    <row r="2503" spans="1:10" x14ac:dyDescent="0.2">
      <c r="A2503" s="37">
        <v>0</v>
      </c>
      <c r="B2503" s="38">
        <v>11</v>
      </c>
      <c r="C2503" s="37">
        <f t="shared" si="38"/>
        <v>1.0130048550283687E-7</v>
      </c>
      <c r="D2503" s="38" t="s">
        <v>516</v>
      </c>
      <c r="E2503" s="38" t="s">
        <v>3015</v>
      </c>
      <c r="J2503" s="38"/>
    </row>
    <row r="2504" spans="1:10" x14ac:dyDescent="0.2">
      <c r="A2504" s="37">
        <v>0</v>
      </c>
      <c r="B2504" s="38">
        <v>11</v>
      </c>
      <c r="C2504" s="37">
        <f t="shared" si="38"/>
        <v>1.0130048550283687E-7</v>
      </c>
      <c r="D2504" s="38" t="s">
        <v>516</v>
      </c>
      <c r="E2504" s="38" t="s">
        <v>3016</v>
      </c>
      <c r="J2504" s="38"/>
    </row>
    <row r="2505" spans="1:10" x14ac:dyDescent="0.2">
      <c r="A2505" s="37">
        <v>0</v>
      </c>
      <c r="B2505" s="38">
        <v>10</v>
      </c>
      <c r="C2505" s="37">
        <f t="shared" ref="C2505:C2568" si="39">B2505/$B$8</f>
        <v>9.2091350457124424E-8</v>
      </c>
      <c r="D2505" s="38" t="s">
        <v>516</v>
      </c>
      <c r="E2505" s="38" t="s">
        <v>3017</v>
      </c>
      <c r="J2505" s="38"/>
    </row>
    <row r="2506" spans="1:10" x14ac:dyDescent="0.2">
      <c r="A2506" s="37">
        <v>0</v>
      </c>
      <c r="B2506" s="38">
        <v>9</v>
      </c>
      <c r="C2506" s="37">
        <f t="shared" si="39"/>
        <v>8.2882215411411989E-8</v>
      </c>
      <c r="D2506" s="38" t="s">
        <v>516</v>
      </c>
      <c r="E2506" s="38" t="s">
        <v>3018</v>
      </c>
      <c r="J2506" s="38"/>
    </row>
    <row r="2507" spans="1:10" x14ac:dyDescent="0.2">
      <c r="A2507" s="37">
        <v>0</v>
      </c>
      <c r="B2507" s="38">
        <v>7</v>
      </c>
      <c r="C2507" s="37">
        <f t="shared" si="39"/>
        <v>6.4463945319987104E-8</v>
      </c>
      <c r="D2507" s="38" t="s">
        <v>516</v>
      </c>
      <c r="E2507" s="38" t="s">
        <v>3019</v>
      </c>
      <c r="J2507" s="38"/>
    </row>
    <row r="2508" spans="1:10" x14ac:dyDescent="0.2">
      <c r="A2508" s="37">
        <v>0</v>
      </c>
      <c r="B2508" s="38">
        <v>6</v>
      </c>
      <c r="C2508" s="37">
        <f t="shared" si="39"/>
        <v>5.5254810274274655E-8</v>
      </c>
      <c r="D2508" s="38" t="s">
        <v>516</v>
      </c>
      <c r="E2508" s="38" t="s">
        <v>3020</v>
      </c>
      <c r="J2508" s="38"/>
    </row>
    <row r="2509" spans="1:10" x14ac:dyDescent="0.2">
      <c r="A2509" s="37">
        <v>0</v>
      </c>
      <c r="B2509" s="38">
        <v>5</v>
      </c>
      <c r="C2509" s="37">
        <f t="shared" si="39"/>
        <v>4.6045675228562212E-8</v>
      </c>
      <c r="D2509" s="38" t="s">
        <v>516</v>
      </c>
      <c r="E2509" s="38" t="s">
        <v>3021</v>
      </c>
      <c r="J2509" s="38"/>
    </row>
    <row r="2510" spans="1:10" x14ac:dyDescent="0.2">
      <c r="A2510" s="37">
        <v>0</v>
      </c>
      <c r="B2510" s="38">
        <v>5</v>
      </c>
      <c r="C2510" s="37">
        <f t="shared" si="39"/>
        <v>4.6045675228562212E-8</v>
      </c>
      <c r="D2510" s="38" t="s">
        <v>0</v>
      </c>
      <c r="E2510" s="38" t="s">
        <v>3022</v>
      </c>
      <c r="J2510" s="38"/>
    </row>
    <row r="2511" spans="1:10" x14ac:dyDescent="0.2">
      <c r="A2511" s="37">
        <v>0</v>
      </c>
      <c r="B2511" s="38">
        <v>4</v>
      </c>
      <c r="C2511" s="37">
        <f t="shared" si="39"/>
        <v>3.683654018284977E-8</v>
      </c>
      <c r="D2511" s="38" t="s">
        <v>516</v>
      </c>
      <c r="E2511" s="38" t="s">
        <v>3023</v>
      </c>
      <c r="J2511" s="38"/>
    </row>
    <row r="2512" spans="1:10" x14ac:dyDescent="0.2">
      <c r="A2512" s="37">
        <v>0</v>
      </c>
      <c r="B2512" s="38">
        <v>4</v>
      </c>
      <c r="C2512" s="37">
        <f t="shared" si="39"/>
        <v>3.683654018284977E-8</v>
      </c>
      <c r="D2512" s="38" t="s">
        <v>0</v>
      </c>
      <c r="E2512" s="38" t="s">
        <v>3024</v>
      </c>
      <c r="J2512" s="38"/>
    </row>
    <row r="2513" spans="1:10" x14ac:dyDescent="0.2">
      <c r="A2513" s="37">
        <v>0</v>
      </c>
      <c r="B2513" s="38">
        <v>3</v>
      </c>
      <c r="C2513" s="37">
        <f t="shared" si="39"/>
        <v>2.7627405137137327E-8</v>
      </c>
      <c r="D2513" s="38" t="s">
        <v>516</v>
      </c>
      <c r="E2513" s="38" t="s">
        <v>3025</v>
      </c>
      <c r="J2513" s="38"/>
    </row>
    <row r="2514" spans="1:10" x14ac:dyDescent="0.2">
      <c r="A2514" s="37">
        <v>0</v>
      </c>
      <c r="B2514" s="38">
        <v>2</v>
      </c>
      <c r="C2514" s="37">
        <f t="shared" si="39"/>
        <v>1.8418270091424885E-8</v>
      </c>
      <c r="D2514" s="38" t="s">
        <v>516</v>
      </c>
      <c r="E2514" s="38" t="s">
        <v>3026</v>
      </c>
      <c r="J2514" s="38"/>
    </row>
    <row r="2515" spans="1:10" x14ac:dyDescent="0.2">
      <c r="A2515" s="37">
        <v>0</v>
      </c>
      <c r="B2515" s="38">
        <v>2</v>
      </c>
      <c r="C2515" s="37">
        <f t="shared" si="39"/>
        <v>1.8418270091424885E-8</v>
      </c>
      <c r="D2515" s="38" t="s">
        <v>0</v>
      </c>
      <c r="E2515" s="38" t="s">
        <v>3027</v>
      </c>
      <c r="J2515" s="38"/>
    </row>
    <row r="2516" spans="1:10" x14ac:dyDescent="0.2">
      <c r="A2516" s="37">
        <v>0</v>
      </c>
      <c r="B2516" s="38">
        <v>2</v>
      </c>
      <c r="C2516" s="37">
        <f t="shared" si="39"/>
        <v>1.8418270091424885E-8</v>
      </c>
      <c r="D2516" s="38" t="s">
        <v>516</v>
      </c>
      <c r="E2516" s="38" t="s">
        <v>3028</v>
      </c>
      <c r="J2516" s="38"/>
    </row>
    <row r="2517" spans="1:10" x14ac:dyDescent="0.2">
      <c r="A2517" s="37">
        <v>0</v>
      </c>
      <c r="B2517" s="38">
        <v>1</v>
      </c>
      <c r="C2517" s="37">
        <f t="shared" si="39"/>
        <v>9.2091350457124424E-9</v>
      </c>
      <c r="D2517" s="38" t="s">
        <v>516</v>
      </c>
      <c r="E2517" s="38" t="s">
        <v>3029</v>
      </c>
      <c r="J2517" s="38"/>
    </row>
    <row r="2518" spans="1:10" x14ac:dyDescent="0.2">
      <c r="A2518" s="37">
        <v>0</v>
      </c>
      <c r="B2518" s="38">
        <v>1</v>
      </c>
      <c r="C2518" s="37">
        <f t="shared" si="39"/>
        <v>9.2091350457124424E-9</v>
      </c>
      <c r="D2518" s="38" t="s">
        <v>516</v>
      </c>
      <c r="E2518" s="38" t="s">
        <v>3030</v>
      </c>
      <c r="J2518" s="38"/>
    </row>
    <row r="2519" spans="1:10" x14ac:dyDescent="0.2">
      <c r="A2519" s="37">
        <v>0</v>
      </c>
      <c r="B2519" s="38">
        <v>103</v>
      </c>
      <c r="C2519" s="37">
        <f t="shared" si="39"/>
        <v>9.4854090970838155E-7</v>
      </c>
      <c r="D2519" s="38" t="s">
        <v>514</v>
      </c>
      <c r="E2519" s="38" t="s">
        <v>3031</v>
      </c>
      <c r="J2519" s="38"/>
    </row>
    <row r="2520" spans="1:10" x14ac:dyDescent="0.2">
      <c r="A2520" s="37">
        <v>0</v>
      </c>
      <c r="B2520" s="38">
        <v>103</v>
      </c>
      <c r="C2520" s="37">
        <f t="shared" si="39"/>
        <v>9.4854090970838155E-7</v>
      </c>
      <c r="D2520" s="38" t="s">
        <v>516</v>
      </c>
      <c r="E2520" s="38" t="s">
        <v>3032</v>
      </c>
      <c r="J2520" s="38"/>
    </row>
    <row r="2521" spans="1:10" x14ac:dyDescent="0.2">
      <c r="A2521" s="37">
        <v>0</v>
      </c>
      <c r="B2521" s="38">
        <v>39</v>
      </c>
      <c r="C2521" s="37">
        <f t="shared" si="39"/>
        <v>3.5915626678278529E-7</v>
      </c>
      <c r="D2521" s="38" t="s">
        <v>514</v>
      </c>
      <c r="E2521" s="38" t="s">
        <v>3033</v>
      </c>
      <c r="J2521" s="38"/>
    </row>
    <row r="2522" spans="1:10" x14ac:dyDescent="0.2">
      <c r="A2522" s="37">
        <v>0</v>
      </c>
      <c r="B2522" s="38">
        <v>29</v>
      </c>
      <c r="C2522" s="37">
        <f t="shared" si="39"/>
        <v>2.6706491632566082E-7</v>
      </c>
      <c r="D2522" s="38" t="s">
        <v>516</v>
      </c>
      <c r="E2522" s="38" t="s">
        <v>3034</v>
      </c>
      <c r="J2522" s="38"/>
    </row>
    <row r="2523" spans="1:10" x14ac:dyDescent="0.2">
      <c r="A2523" s="37">
        <v>0</v>
      </c>
      <c r="B2523" s="38">
        <v>22</v>
      </c>
      <c r="C2523" s="37">
        <f t="shared" si="39"/>
        <v>2.0260097100567375E-7</v>
      </c>
      <c r="D2523" s="38" t="s">
        <v>0</v>
      </c>
      <c r="E2523" s="38" t="s">
        <v>3035</v>
      </c>
      <c r="J2523" s="38"/>
    </row>
    <row r="2524" spans="1:10" x14ac:dyDescent="0.2">
      <c r="A2524" s="37">
        <v>0</v>
      </c>
      <c r="B2524" s="38">
        <v>7</v>
      </c>
      <c r="C2524" s="37">
        <f t="shared" si="39"/>
        <v>6.4463945319987104E-8</v>
      </c>
      <c r="D2524" s="38" t="s">
        <v>0</v>
      </c>
      <c r="E2524" s="38" t="s">
        <v>3036</v>
      </c>
      <c r="J2524" s="38"/>
    </row>
    <row r="2525" spans="1:10" x14ac:dyDescent="0.2">
      <c r="A2525" s="37">
        <v>0</v>
      </c>
      <c r="B2525" s="38">
        <v>6</v>
      </c>
      <c r="C2525" s="37">
        <f t="shared" si="39"/>
        <v>5.5254810274274655E-8</v>
      </c>
      <c r="D2525" s="38" t="s">
        <v>516</v>
      </c>
      <c r="E2525" s="38" t="s">
        <v>3037</v>
      </c>
      <c r="J2525" s="38"/>
    </row>
    <row r="2526" spans="1:10" x14ac:dyDescent="0.2">
      <c r="A2526" s="37">
        <v>0</v>
      </c>
      <c r="B2526" s="38">
        <v>6</v>
      </c>
      <c r="C2526" s="37">
        <f t="shared" si="39"/>
        <v>5.5254810274274655E-8</v>
      </c>
      <c r="D2526" s="38" t="s">
        <v>0</v>
      </c>
      <c r="E2526" s="38" t="s">
        <v>3038</v>
      </c>
      <c r="J2526" s="38"/>
    </row>
    <row r="2527" spans="1:10" x14ac:dyDescent="0.2">
      <c r="A2527" s="37">
        <v>0</v>
      </c>
      <c r="B2527" s="38">
        <v>4</v>
      </c>
      <c r="C2527" s="37">
        <f t="shared" si="39"/>
        <v>3.683654018284977E-8</v>
      </c>
      <c r="D2527" s="38" t="s">
        <v>516</v>
      </c>
      <c r="E2527" s="38" t="s">
        <v>3039</v>
      </c>
      <c r="J2527" s="38"/>
    </row>
    <row r="2528" spans="1:10" x14ac:dyDescent="0.2">
      <c r="A2528" s="37">
        <v>0</v>
      </c>
      <c r="B2528" s="38">
        <v>4</v>
      </c>
      <c r="C2528" s="37">
        <f t="shared" si="39"/>
        <v>3.683654018284977E-8</v>
      </c>
      <c r="D2528" s="38" t="s">
        <v>0</v>
      </c>
      <c r="E2528" s="38" t="s">
        <v>3040</v>
      </c>
      <c r="J2528" s="38"/>
    </row>
    <row r="2529" spans="1:10" x14ac:dyDescent="0.2">
      <c r="A2529" s="37">
        <v>0</v>
      </c>
      <c r="B2529" s="38">
        <v>13</v>
      </c>
      <c r="C2529" s="37">
        <f t="shared" si="39"/>
        <v>1.1971875559426175E-7</v>
      </c>
      <c r="D2529" s="38" t="s">
        <v>514</v>
      </c>
      <c r="E2529" s="38" t="s">
        <v>3041</v>
      </c>
      <c r="J2529" s="38"/>
    </row>
    <row r="2530" spans="1:10" x14ac:dyDescent="0.2">
      <c r="A2530" s="37">
        <v>0</v>
      </c>
      <c r="B2530" s="38">
        <v>9</v>
      </c>
      <c r="C2530" s="37">
        <f t="shared" si="39"/>
        <v>8.2882215411411989E-8</v>
      </c>
      <c r="D2530" s="38" t="s">
        <v>516</v>
      </c>
      <c r="E2530" s="38" t="s">
        <v>3042</v>
      </c>
      <c r="J2530" s="38"/>
    </row>
    <row r="2531" spans="1:10" x14ac:dyDescent="0.2">
      <c r="A2531" s="37">
        <v>0</v>
      </c>
      <c r="B2531" s="38">
        <v>8</v>
      </c>
      <c r="C2531" s="37">
        <f t="shared" si="39"/>
        <v>7.367308036569954E-8</v>
      </c>
      <c r="D2531" s="38" t="s">
        <v>0</v>
      </c>
      <c r="E2531" s="38" t="s">
        <v>3043</v>
      </c>
      <c r="J2531" s="38"/>
    </row>
    <row r="2532" spans="1:10" x14ac:dyDescent="0.2">
      <c r="A2532" s="37">
        <v>0</v>
      </c>
      <c r="B2532" s="38">
        <v>3</v>
      </c>
      <c r="C2532" s="37">
        <f t="shared" si="39"/>
        <v>2.7627405137137327E-8</v>
      </c>
      <c r="D2532" s="38" t="s">
        <v>516</v>
      </c>
      <c r="E2532" s="38" t="s">
        <v>3044</v>
      </c>
      <c r="J2532" s="38"/>
    </row>
    <row r="2533" spans="1:10" x14ac:dyDescent="0.2">
      <c r="A2533" s="37">
        <v>0</v>
      </c>
      <c r="B2533" s="38">
        <v>3</v>
      </c>
      <c r="C2533" s="37">
        <f t="shared" si="39"/>
        <v>2.7627405137137327E-8</v>
      </c>
      <c r="D2533" s="38" t="s">
        <v>0</v>
      </c>
      <c r="E2533" s="38" t="s">
        <v>3045</v>
      </c>
      <c r="J2533" s="38"/>
    </row>
    <row r="2534" spans="1:10" x14ac:dyDescent="0.2">
      <c r="A2534" s="37">
        <v>0</v>
      </c>
      <c r="B2534" s="38">
        <v>1</v>
      </c>
      <c r="C2534" s="37">
        <f t="shared" si="39"/>
        <v>9.2091350457124424E-9</v>
      </c>
      <c r="D2534" s="38" t="s">
        <v>516</v>
      </c>
      <c r="E2534" s="38" t="s">
        <v>3046</v>
      </c>
      <c r="J2534" s="38"/>
    </row>
    <row r="2535" spans="1:10" x14ac:dyDescent="0.2">
      <c r="A2535" s="37">
        <v>0</v>
      </c>
      <c r="B2535" s="38">
        <v>2</v>
      </c>
      <c r="C2535" s="37">
        <f t="shared" si="39"/>
        <v>1.8418270091424885E-8</v>
      </c>
      <c r="D2535" s="38" t="s">
        <v>514</v>
      </c>
      <c r="E2535" s="38" t="s">
        <v>3047</v>
      </c>
      <c r="J2535" s="38"/>
    </row>
    <row r="2536" spans="1:10" x14ac:dyDescent="0.2">
      <c r="A2536" s="37">
        <v>0</v>
      </c>
      <c r="B2536" s="38">
        <v>2</v>
      </c>
      <c r="C2536" s="37">
        <f t="shared" si="39"/>
        <v>1.8418270091424885E-8</v>
      </c>
      <c r="D2536" s="38" t="s">
        <v>516</v>
      </c>
      <c r="E2536" s="38" t="s">
        <v>3048</v>
      </c>
      <c r="J2536" s="38"/>
    </row>
    <row r="2537" spans="1:10" x14ac:dyDescent="0.2">
      <c r="A2537" s="37">
        <v>0</v>
      </c>
      <c r="B2537" s="38">
        <v>1053</v>
      </c>
      <c r="C2537" s="37">
        <f t="shared" si="39"/>
        <v>9.6972192031352021E-6</v>
      </c>
      <c r="D2537" s="38" t="s">
        <v>510</v>
      </c>
      <c r="E2537" s="38" t="s">
        <v>3049</v>
      </c>
      <c r="J2537" s="38"/>
    </row>
    <row r="2538" spans="1:10" x14ac:dyDescent="0.2">
      <c r="A2538" s="37">
        <v>0</v>
      </c>
      <c r="B2538" s="38">
        <v>719</v>
      </c>
      <c r="C2538" s="37">
        <f t="shared" si="39"/>
        <v>6.6213680978672462E-6</v>
      </c>
      <c r="D2538" s="38" t="s">
        <v>512</v>
      </c>
      <c r="E2538" s="38" t="s">
        <v>3050</v>
      </c>
      <c r="J2538" s="38"/>
    </row>
    <row r="2539" spans="1:10" x14ac:dyDescent="0.2">
      <c r="A2539" s="37">
        <v>0</v>
      </c>
      <c r="B2539" s="38">
        <v>692</v>
      </c>
      <c r="C2539" s="37">
        <f t="shared" si="39"/>
        <v>6.3727214516330106E-6</v>
      </c>
      <c r="D2539" s="38" t="s">
        <v>514</v>
      </c>
      <c r="E2539" s="38" t="s">
        <v>3051</v>
      </c>
      <c r="J2539" s="38"/>
    </row>
    <row r="2540" spans="1:10" x14ac:dyDescent="0.2">
      <c r="A2540" s="37">
        <v>0</v>
      </c>
      <c r="B2540" s="38">
        <v>388</v>
      </c>
      <c r="C2540" s="37">
        <f t="shared" si="39"/>
        <v>3.573144397736428E-6</v>
      </c>
      <c r="D2540" s="38" t="s">
        <v>516</v>
      </c>
      <c r="E2540" s="38" t="s">
        <v>3052</v>
      </c>
      <c r="J2540" s="38"/>
    </row>
    <row r="2541" spans="1:10" x14ac:dyDescent="0.2">
      <c r="A2541" s="37">
        <v>0</v>
      </c>
      <c r="B2541" s="38">
        <v>304</v>
      </c>
      <c r="C2541" s="37">
        <f t="shared" si="39"/>
        <v>2.7995770538965826E-6</v>
      </c>
      <c r="D2541" s="38" t="s">
        <v>516</v>
      </c>
      <c r="E2541" s="38" t="s">
        <v>3053</v>
      </c>
      <c r="J2541" s="38"/>
    </row>
    <row r="2542" spans="1:10" x14ac:dyDescent="0.2">
      <c r="A2542" s="37">
        <v>0</v>
      </c>
      <c r="B2542" s="38">
        <v>27</v>
      </c>
      <c r="C2542" s="37">
        <f t="shared" si="39"/>
        <v>2.4864664623423595E-7</v>
      </c>
      <c r="D2542" s="38" t="s">
        <v>514</v>
      </c>
      <c r="E2542" s="38" t="s">
        <v>3054</v>
      </c>
      <c r="J2542" s="38"/>
    </row>
    <row r="2543" spans="1:10" x14ac:dyDescent="0.2">
      <c r="A2543" s="37">
        <v>0</v>
      </c>
      <c r="B2543" s="38">
        <v>27</v>
      </c>
      <c r="C2543" s="37">
        <f t="shared" si="39"/>
        <v>2.4864664623423595E-7</v>
      </c>
      <c r="D2543" s="38" t="s">
        <v>516</v>
      </c>
      <c r="E2543" s="38" t="s">
        <v>3055</v>
      </c>
      <c r="J2543" s="38"/>
    </row>
    <row r="2544" spans="1:10" x14ac:dyDescent="0.2">
      <c r="A2544" s="37">
        <v>0</v>
      </c>
      <c r="B2544" s="38">
        <v>27</v>
      </c>
      <c r="C2544" s="37">
        <f t="shared" si="39"/>
        <v>2.4864664623423595E-7</v>
      </c>
      <c r="D2544" s="38" t="s">
        <v>0</v>
      </c>
      <c r="E2544" s="38" t="s">
        <v>3056</v>
      </c>
      <c r="J2544" s="38"/>
    </row>
    <row r="2545" spans="1:10" x14ac:dyDescent="0.2">
      <c r="A2545" s="37">
        <v>0</v>
      </c>
      <c r="B2545" s="38">
        <v>126</v>
      </c>
      <c r="C2545" s="37">
        <f t="shared" si="39"/>
        <v>1.1603510157597678E-6</v>
      </c>
      <c r="D2545" s="38" t="s">
        <v>512</v>
      </c>
      <c r="E2545" s="38" t="s">
        <v>3057</v>
      </c>
      <c r="J2545" s="38"/>
    </row>
    <row r="2546" spans="1:10" x14ac:dyDescent="0.2">
      <c r="A2546" s="37">
        <v>0</v>
      </c>
      <c r="B2546" s="38">
        <v>80</v>
      </c>
      <c r="C2546" s="37">
        <f t="shared" si="39"/>
        <v>7.367308036569954E-7</v>
      </c>
      <c r="D2546" s="38" t="s">
        <v>514</v>
      </c>
      <c r="E2546" s="38" t="s">
        <v>3058</v>
      </c>
      <c r="J2546" s="38"/>
    </row>
    <row r="2547" spans="1:10" x14ac:dyDescent="0.2">
      <c r="A2547" s="37">
        <v>0</v>
      </c>
      <c r="B2547" s="38">
        <v>40</v>
      </c>
      <c r="C2547" s="37">
        <f t="shared" si="39"/>
        <v>3.683654018284977E-7</v>
      </c>
      <c r="D2547" s="38" t="s">
        <v>516</v>
      </c>
      <c r="E2547" s="38" t="s">
        <v>3059</v>
      </c>
      <c r="J2547" s="38"/>
    </row>
    <row r="2548" spans="1:10" x14ac:dyDescent="0.2">
      <c r="A2548" s="37">
        <v>0</v>
      </c>
      <c r="B2548" s="38">
        <v>40</v>
      </c>
      <c r="C2548" s="37">
        <f t="shared" si="39"/>
        <v>3.683654018284977E-7</v>
      </c>
      <c r="D2548" s="38" t="s">
        <v>0</v>
      </c>
      <c r="E2548" s="38" t="s">
        <v>3060</v>
      </c>
      <c r="J2548" s="38"/>
    </row>
    <row r="2549" spans="1:10" x14ac:dyDescent="0.2">
      <c r="A2549" s="37">
        <v>0</v>
      </c>
      <c r="B2549" s="38">
        <v>40</v>
      </c>
      <c r="C2549" s="37">
        <f t="shared" si="39"/>
        <v>3.683654018284977E-7</v>
      </c>
      <c r="D2549" s="38" t="s">
        <v>535</v>
      </c>
      <c r="E2549" s="38" t="s">
        <v>3061</v>
      </c>
      <c r="J2549" s="38"/>
    </row>
    <row r="2550" spans="1:10" x14ac:dyDescent="0.2">
      <c r="A2550" s="37">
        <v>0</v>
      </c>
      <c r="B2550" s="38">
        <v>26</v>
      </c>
      <c r="C2550" s="37">
        <f t="shared" si="39"/>
        <v>2.3943751118852349E-7</v>
      </c>
      <c r="D2550" s="38" t="s">
        <v>516</v>
      </c>
      <c r="E2550" s="38" t="s">
        <v>3062</v>
      </c>
      <c r="J2550" s="38"/>
    </row>
    <row r="2551" spans="1:10" x14ac:dyDescent="0.2">
      <c r="A2551" s="37">
        <v>0</v>
      </c>
      <c r="B2551" s="38">
        <v>14</v>
      </c>
      <c r="C2551" s="37">
        <f t="shared" si="39"/>
        <v>1.2892789063997421E-7</v>
      </c>
      <c r="D2551" s="38" t="s">
        <v>516</v>
      </c>
      <c r="E2551" s="38" t="s">
        <v>3063</v>
      </c>
      <c r="J2551" s="38"/>
    </row>
    <row r="2552" spans="1:10" x14ac:dyDescent="0.2">
      <c r="A2552" s="37">
        <v>0</v>
      </c>
      <c r="B2552" s="38">
        <v>20</v>
      </c>
      <c r="C2552" s="37">
        <f t="shared" si="39"/>
        <v>1.8418270091424885E-7</v>
      </c>
      <c r="D2552" s="38" t="s">
        <v>514</v>
      </c>
      <c r="E2552" s="38" t="s">
        <v>3064</v>
      </c>
      <c r="J2552" s="38"/>
    </row>
    <row r="2553" spans="1:10" x14ac:dyDescent="0.2">
      <c r="A2553" s="37">
        <v>0</v>
      </c>
      <c r="B2553" s="38">
        <v>20</v>
      </c>
      <c r="C2553" s="37">
        <f t="shared" si="39"/>
        <v>1.8418270091424885E-7</v>
      </c>
      <c r="D2553" s="38" t="s">
        <v>516</v>
      </c>
      <c r="E2553" s="38" t="s">
        <v>3065</v>
      </c>
      <c r="J2553" s="38"/>
    </row>
    <row r="2554" spans="1:10" x14ac:dyDescent="0.2">
      <c r="A2554" s="37">
        <v>0</v>
      </c>
      <c r="B2554" s="38">
        <v>20</v>
      </c>
      <c r="C2554" s="37">
        <f t="shared" si="39"/>
        <v>1.8418270091424885E-7</v>
      </c>
      <c r="D2554" s="38" t="s">
        <v>0</v>
      </c>
      <c r="E2554" s="38" t="s">
        <v>3066</v>
      </c>
      <c r="J2554" s="38"/>
    </row>
    <row r="2555" spans="1:10" x14ac:dyDescent="0.2">
      <c r="A2555" s="37">
        <v>0</v>
      </c>
      <c r="B2555" s="38">
        <v>10</v>
      </c>
      <c r="C2555" s="37">
        <f t="shared" si="39"/>
        <v>9.2091350457124424E-8</v>
      </c>
      <c r="D2555" s="38" t="s">
        <v>514</v>
      </c>
      <c r="E2555" s="38" t="s">
        <v>3067</v>
      </c>
      <c r="J2555" s="38"/>
    </row>
    <row r="2556" spans="1:10" x14ac:dyDescent="0.2">
      <c r="A2556" s="37">
        <v>0</v>
      </c>
      <c r="B2556" s="38">
        <v>10</v>
      </c>
      <c r="C2556" s="37">
        <f t="shared" si="39"/>
        <v>9.2091350457124424E-8</v>
      </c>
      <c r="D2556" s="38" t="s">
        <v>516</v>
      </c>
      <c r="E2556" s="38" t="s">
        <v>3068</v>
      </c>
      <c r="J2556" s="38"/>
    </row>
    <row r="2557" spans="1:10" x14ac:dyDescent="0.2">
      <c r="A2557" s="37">
        <v>0</v>
      </c>
      <c r="B2557" s="38">
        <v>9</v>
      </c>
      <c r="C2557" s="37">
        <f t="shared" si="39"/>
        <v>8.2882215411411989E-8</v>
      </c>
      <c r="D2557" s="38" t="s">
        <v>514</v>
      </c>
      <c r="E2557" s="38" t="s">
        <v>3069</v>
      </c>
      <c r="J2557" s="38"/>
    </row>
    <row r="2558" spans="1:10" x14ac:dyDescent="0.2">
      <c r="A2558" s="37">
        <v>0</v>
      </c>
      <c r="B2558" s="38">
        <v>9</v>
      </c>
      <c r="C2558" s="37">
        <f t="shared" si="39"/>
        <v>8.2882215411411989E-8</v>
      </c>
      <c r="D2558" s="38" t="s">
        <v>516</v>
      </c>
      <c r="E2558" s="38" t="s">
        <v>3070</v>
      </c>
      <c r="J2558" s="38"/>
    </row>
    <row r="2559" spans="1:10" x14ac:dyDescent="0.2">
      <c r="A2559" s="37">
        <v>0</v>
      </c>
      <c r="B2559" s="38">
        <v>9</v>
      </c>
      <c r="C2559" s="37">
        <f t="shared" si="39"/>
        <v>8.2882215411411989E-8</v>
      </c>
      <c r="D2559" s="38" t="s">
        <v>0</v>
      </c>
      <c r="E2559" s="38" t="s">
        <v>3071</v>
      </c>
      <c r="J2559" s="38"/>
    </row>
    <row r="2560" spans="1:10" x14ac:dyDescent="0.2">
      <c r="A2560" s="37">
        <v>0</v>
      </c>
      <c r="B2560" s="38">
        <v>7</v>
      </c>
      <c r="C2560" s="37">
        <f t="shared" si="39"/>
        <v>6.4463945319987104E-8</v>
      </c>
      <c r="D2560" s="38" t="s">
        <v>514</v>
      </c>
      <c r="E2560" s="38" t="s">
        <v>3072</v>
      </c>
      <c r="J2560" s="38"/>
    </row>
    <row r="2561" spans="1:10" x14ac:dyDescent="0.2">
      <c r="A2561" s="37">
        <v>0</v>
      </c>
      <c r="B2561" s="38">
        <v>7</v>
      </c>
      <c r="C2561" s="37">
        <f t="shared" si="39"/>
        <v>6.4463945319987104E-8</v>
      </c>
      <c r="D2561" s="38" t="s">
        <v>516</v>
      </c>
      <c r="E2561" s="38" t="s">
        <v>3073</v>
      </c>
      <c r="J2561" s="38"/>
    </row>
    <row r="2562" spans="1:10" x14ac:dyDescent="0.2">
      <c r="A2562" s="37">
        <v>0</v>
      </c>
      <c r="B2562" s="38">
        <v>7</v>
      </c>
      <c r="C2562" s="37">
        <f t="shared" si="39"/>
        <v>6.4463945319987104E-8</v>
      </c>
      <c r="D2562" s="38" t="s">
        <v>0</v>
      </c>
      <c r="E2562" s="38" t="s">
        <v>3074</v>
      </c>
      <c r="J2562" s="38"/>
    </row>
    <row r="2563" spans="1:10" x14ac:dyDescent="0.2">
      <c r="A2563" s="37">
        <v>0</v>
      </c>
      <c r="B2563" s="38">
        <v>113</v>
      </c>
      <c r="C2563" s="37">
        <f t="shared" si="39"/>
        <v>1.040632260165506E-6</v>
      </c>
      <c r="D2563" s="38" t="s">
        <v>512</v>
      </c>
      <c r="E2563" s="38" t="s">
        <v>3075</v>
      </c>
      <c r="J2563" s="38"/>
    </row>
    <row r="2564" spans="1:10" x14ac:dyDescent="0.2">
      <c r="A2564" s="37">
        <v>0</v>
      </c>
      <c r="B2564" s="38">
        <v>65</v>
      </c>
      <c r="C2564" s="37">
        <f t="shared" si="39"/>
        <v>5.9859377797130873E-7</v>
      </c>
      <c r="D2564" s="38" t="s">
        <v>514</v>
      </c>
      <c r="E2564" s="38" t="s">
        <v>3076</v>
      </c>
      <c r="J2564" s="38"/>
    </row>
    <row r="2565" spans="1:10" x14ac:dyDescent="0.2">
      <c r="A2565" s="37">
        <v>0</v>
      </c>
      <c r="B2565" s="38">
        <v>65</v>
      </c>
      <c r="C2565" s="37">
        <f t="shared" si="39"/>
        <v>5.9859377797130873E-7</v>
      </c>
      <c r="D2565" s="38" t="s">
        <v>516</v>
      </c>
      <c r="E2565" s="38" t="s">
        <v>3077</v>
      </c>
      <c r="J2565" s="38"/>
    </row>
    <row r="2566" spans="1:10" x14ac:dyDescent="0.2">
      <c r="A2566" s="37">
        <v>0</v>
      </c>
      <c r="B2566" s="38">
        <v>30</v>
      </c>
      <c r="C2566" s="37">
        <f t="shared" si="39"/>
        <v>2.7627405137137329E-7</v>
      </c>
      <c r="D2566" s="38" t="s">
        <v>514</v>
      </c>
      <c r="E2566" s="38" t="s">
        <v>3078</v>
      </c>
      <c r="J2566" s="38"/>
    </row>
    <row r="2567" spans="1:10" x14ac:dyDescent="0.2">
      <c r="A2567" s="37">
        <v>0</v>
      </c>
      <c r="B2567" s="38">
        <v>30</v>
      </c>
      <c r="C2567" s="37">
        <f t="shared" si="39"/>
        <v>2.7627405137137329E-7</v>
      </c>
      <c r="D2567" s="38" t="s">
        <v>535</v>
      </c>
      <c r="E2567" s="38" t="s">
        <v>3079</v>
      </c>
      <c r="J2567" s="38"/>
    </row>
    <row r="2568" spans="1:10" x14ac:dyDescent="0.2">
      <c r="A2568" s="37">
        <v>0</v>
      </c>
      <c r="B2568" s="38">
        <v>30</v>
      </c>
      <c r="C2568" s="37">
        <f t="shared" si="39"/>
        <v>2.7627405137137329E-7</v>
      </c>
      <c r="D2568" s="38" t="s">
        <v>516</v>
      </c>
      <c r="E2568" s="38" t="s">
        <v>3080</v>
      </c>
      <c r="J2568" s="38"/>
    </row>
    <row r="2569" spans="1:10" x14ac:dyDescent="0.2">
      <c r="A2569" s="37">
        <v>0</v>
      </c>
      <c r="B2569" s="38">
        <v>17</v>
      </c>
      <c r="C2569" s="37">
        <f t="shared" ref="C2569:C2632" si="40">B2569/$B$8</f>
        <v>1.5655529577711152E-7</v>
      </c>
      <c r="D2569" s="38" t="s">
        <v>514</v>
      </c>
      <c r="E2569" s="38" t="s">
        <v>3081</v>
      </c>
      <c r="J2569" s="38"/>
    </row>
    <row r="2570" spans="1:10" x14ac:dyDescent="0.2">
      <c r="A2570" s="37">
        <v>0</v>
      </c>
      <c r="B2570" s="38">
        <v>17</v>
      </c>
      <c r="C2570" s="37">
        <f t="shared" si="40"/>
        <v>1.5655529577711152E-7</v>
      </c>
      <c r="D2570" s="38" t="s">
        <v>516</v>
      </c>
      <c r="E2570" s="38" t="s">
        <v>3082</v>
      </c>
      <c r="J2570" s="38"/>
    </row>
    <row r="2571" spans="1:10" x14ac:dyDescent="0.2">
      <c r="A2571" s="37">
        <v>0</v>
      </c>
      <c r="B2571" s="38">
        <v>95</v>
      </c>
      <c r="C2571" s="37">
        <f t="shared" si="40"/>
        <v>8.7486782934268207E-7</v>
      </c>
      <c r="D2571" s="38" t="s">
        <v>512</v>
      </c>
      <c r="E2571" s="38" t="s">
        <v>3083</v>
      </c>
      <c r="J2571" s="38"/>
    </row>
    <row r="2572" spans="1:10" x14ac:dyDescent="0.2">
      <c r="A2572" s="37">
        <v>0</v>
      </c>
      <c r="B2572" s="38">
        <v>95</v>
      </c>
      <c r="C2572" s="37">
        <f t="shared" si="40"/>
        <v>8.7486782934268207E-7</v>
      </c>
      <c r="D2572" s="38" t="s">
        <v>514</v>
      </c>
      <c r="E2572" s="38" t="s">
        <v>3084</v>
      </c>
      <c r="J2572" s="38"/>
    </row>
    <row r="2573" spans="1:10" x14ac:dyDescent="0.2">
      <c r="A2573" s="37">
        <v>0</v>
      </c>
      <c r="B2573" s="38">
        <v>45</v>
      </c>
      <c r="C2573" s="37">
        <f t="shared" si="40"/>
        <v>4.144110770570599E-7</v>
      </c>
      <c r="D2573" s="38" t="s">
        <v>516</v>
      </c>
      <c r="E2573" s="38" t="s">
        <v>3085</v>
      </c>
      <c r="J2573" s="38"/>
    </row>
    <row r="2574" spans="1:10" x14ac:dyDescent="0.2">
      <c r="A2574" s="37">
        <v>0</v>
      </c>
      <c r="B2574" s="38">
        <v>14</v>
      </c>
      <c r="C2574" s="37">
        <f t="shared" si="40"/>
        <v>1.2892789063997421E-7</v>
      </c>
      <c r="D2574" s="38" t="s">
        <v>516</v>
      </c>
      <c r="E2574" s="38" t="s">
        <v>3086</v>
      </c>
      <c r="J2574" s="38"/>
    </row>
    <row r="2575" spans="1:10" x14ac:dyDescent="0.2">
      <c r="A2575" s="37">
        <v>0</v>
      </c>
      <c r="B2575" s="38">
        <v>9</v>
      </c>
      <c r="C2575" s="37">
        <f t="shared" si="40"/>
        <v>8.2882215411411989E-8</v>
      </c>
      <c r="D2575" s="38" t="s">
        <v>516</v>
      </c>
      <c r="E2575" s="38" t="s">
        <v>3087</v>
      </c>
      <c r="J2575" s="38"/>
    </row>
    <row r="2576" spans="1:10" x14ac:dyDescent="0.2">
      <c r="A2576" s="37">
        <v>0</v>
      </c>
      <c r="B2576" s="38">
        <v>4</v>
      </c>
      <c r="C2576" s="37">
        <f t="shared" si="40"/>
        <v>3.683654018284977E-8</v>
      </c>
      <c r="D2576" s="38" t="s">
        <v>535</v>
      </c>
      <c r="E2576" s="38" t="s">
        <v>3088</v>
      </c>
      <c r="J2576" s="38"/>
    </row>
    <row r="2577" spans="1:10" x14ac:dyDescent="0.2">
      <c r="A2577" s="37">
        <v>0</v>
      </c>
      <c r="B2577" s="38">
        <v>4</v>
      </c>
      <c r="C2577" s="37">
        <f t="shared" si="40"/>
        <v>3.683654018284977E-8</v>
      </c>
      <c r="D2577" s="38" t="s">
        <v>516</v>
      </c>
      <c r="E2577" s="38" t="s">
        <v>3089</v>
      </c>
      <c r="J2577" s="38"/>
    </row>
    <row r="2578" spans="1:10" x14ac:dyDescent="0.2">
      <c r="A2578" s="37">
        <v>0</v>
      </c>
      <c r="B2578" s="38">
        <v>655</v>
      </c>
      <c r="C2578" s="37">
        <f t="shared" si="40"/>
        <v>6.0319834549416503E-6</v>
      </c>
      <c r="D2578" s="38" t="s">
        <v>510</v>
      </c>
      <c r="E2578" s="38" t="s">
        <v>3090</v>
      </c>
      <c r="J2578" s="38"/>
    </row>
    <row r="2579" spans="1:10" x14ac:dyDescent="0.2">
      <c r="A2579" s="37">
        <v>0</v>
      </c>
      <c r="B2579" s="38">
        <v>559</v>
      </c>
      <c r="C2579" s="37">
        <f t="shared" si="40"/>
        <v>5.1479064905532556E-6</v>
      </c>
      <c r="D2579" s="38" t="s">
        <v>512</v>
      </c>
      <c r="E2579" s="38" t="s">
        <v>3091</v>
      </c>
      <c r="J2579" s="38"/>
    </row>
    <row r="2580" spans="1:10" x14ac:dyDescent="0.2">
      <c r="A2580" s="37">
        <v>0</v>
      </c>
      <c r="B2580" s="38">
        <v>559</v>
      </c>
      <c r="C2580" s="37">
        <f t="shared" si="40"/>
        <v>5.1479064905532556E-6</v>
      </c>
      <c r="D2580" s="38" t="s">
        <v>514</v>
      </c>
      <c r="E2580" s="38" t="s">
        <v>3092</v>
      </c>
      <c r="J2580" s="38"/>
    </row>
    <row r="2581" spans="1:10" x14ac:dyDescent="0.2">
      <c r="A2581" s="37">
        <v>0</v>
      </c>
      <c r="B2581" s="38">
        <v>559</v>
      </c>
      <c r="C2581" s="37">
        <f t="shared" si="40"/>
        <v>5.1479064905532556E-6</v>
      </c>
      <c r="D2581" s="38" t="s">
        <v>516</v>
      </c>
      <c r="E2581" s="38" t="s">
        <v>3093</v>
      </c>
      <c r="J2581" s="38"/>
    </row>
    <row r="2582" spans="1:10" x14ac:dyDescent="0.2">
      <c r="A2582" s="37">
        <v>0</v>
      </c>
      <c r="B2582" s="38">
        <v>96</v>
      </c>
      <c r="C2582" s="37">
        <f t="shared" si="40"/>
        <v>8.8407696438839448E-7</v>
      </c>
      <c r="D2582" s="38" t="s">
        <v>512</v>
      </c>
      <c r="E2582" s="38" t="s">
        <v>3094</v>
      </c>
      <c r="J2582" s="38"/>
    </row>
    <row r="2583" spans="1:10" x14ac:dyDescent="0.2">
      <c r="A2583" s="37">
        <v>0</v>
      </c>
      <c r="B2583" s="38">
        <v>96</v>
      </c>
      <c r="C2583" s="37">
        <f t="shared" si="40"/>
        <v>8.8407696438839448E-7</v>
      </c>
      <c r="D2583" s="38" t="s">
        <v>514</v>
      </c>
      <c r="E2583" s="38" t="s">
        <v>3095</v>
      </c>
      <c r="J2583" s="38"/>
    </row>
    <row r="2584" spans="1:10" x14ac:dyDescent="0.2">
      <c r="A2584" s="37">
        <v>0</v>
      </c>
      <c r="B2584" s="38">
        <v>96</v>
      </c>
      <c r="C2584" s="37">
        <f t="shared" si="40"/>
        <v>8.8407696438839448E-7</v>
      </c>
      <c r="D2584" s="38" t="s">
        <v>535</v>
      </c>
      <c r="E2584" s="38" t="s">
        <v>3096</v>
      </c>
      <c r="J2584" s="38"/>
    </row>
    <row r="2585" spans="1:10" x14ac:dyDescent="0.2">
      <c r="A2585" s="37">
        <v>0</v>
      </c>
      <c r="B2585" s="38">
        <v>96</v>
      </c>
      <c r="C2585" s="37">
        <f t="shared" si="40"/>
        <v>8.8407696438839448E-7</v>
      </c>
      <c r="D2585" s="38" t="s">
        <v>516</v>
      </c>
      <c r="E2585" s="38" t="s">
        <v>3097</v>
      </c>
      <c r="J2585" s="38"/>
    </row>
    <row r="2586" spans="1:10" x14ac:dyDescent="0.2">
      <c r="A2586" s="37">
        <v>0</v>
      </c>
      <c r="B2586" s="38">
        <v>622</v>
      </c>
      <c r="C2586" s="37">
        <f t="shared" si="40"/>
        <v>5.7280819984331392E-6</v>
      </c>
      <c r="D2586" s="38" t="s">
        <v>510</v>
      </c>
      <c r="E2586" s="38" t="s">
        <v>3098</v>
      </c>
      <c r="J2586" s="38"/>
    </row>
    <row r="2587" spans="1:10" x14ac:dyDescent="0.2">
      <c r="A2587" s="37">
        <v>0</v>
      </c>
      <c r="B2587" s="38">
        <v>272</v>
      </c>
      <c r="C2587" s="37">
        <f t="shared" si="40"/>
        <v>2.5048847324337842E-6</v>
      </c>
      <c r="D2587" s="38" t="s">
        <v>512</v>
      </c>
      <c r="E2587" s="38" t="s">
        <v>3099</v>
      </c>
      <c r="J2587" s="38"/>
    </row>
    <row r="2588" spans="1:10" x14ac:dyDescent="0.2">
      <c r="A2588" s="37">
        <v>0</v>
      </c>
      <c r="B2588" s="38">
        <v>270</v>
      </c>
      <c r="C2588" s="37">
        <f t="shared" si="40"/>
        <v>2.4864664623423596E-6</v>
      </c>
      <c r="D2588" s="38" t="s">
        <v>514</v>
      </c>
      <c r="E2588" s="38" t="s">
        <v>3100</v>
      </c>
      <c r="J2588" s="38"/>
    </row>
    <row r="2589" spans="1:10" x14ac:dyDescent="0.2">
      <c r="A2589" s="37">
        <v>0</v>
      </c>
      <c r="B2589" s="38">
        <v>270</v>
      </c>
      <c r="C2589" s="37">
        <f t="shared" si="40"/>
        <v>2.4864664623423596E-6</v>
      </c>
      <c r="D2589" s="38" t="s">
        <v>516</v>
      </c>
      <c r="E2589" s="38" t="s">
        <v>3101</v>
      </c>
      <c r="J2589" s="38"/>
    </row>
    <row r="2590" spans="1:10" x14ac:dyDescent="0.2">
      <c r="A2590" s="37">
        <v>0</v>
      </c>
      <c r="B2590" s="38">
        <v>2</v>
      </c>
      <c r="C2590" s="37">
        <f t="shared" si="40"/>
        <v>1.8418270091424885E-8</v>
      </c>
      <c r="D2590" s="38" t="s">
        <v>514</v>
      </c>
      <c r="E2590" s="38" t="s">
        <v>3102</v>
      </c>
      <c r="J2590" s="38"/>
    </row>
    <row r="2591" spans="1:10" x14ac:dyDescent="0.2">
      <c r="A2591" s="37">
        <v>0</v>
      </c>
      <c r="B2591" s="38">
        <v>2</v>
      </c>
      <c r="C2591" s="37">
        <f t="shared" si="40"/>
        <v>1.8418270091424885E-8</v>
      </c>
      <c r="D2591" s="38" t="s">
        <v>516</v>
      </c>
      <c r="E2591" s="38" t="s">
        <v>3103</v>
      </c>
      <c r="J2591" s="38"/>
    </row>
    <row r="2592" spans="1:10" x14ac:dyDescent="0.2">
      <c r="A2592" s="37">
        <v>0</v>
      </c>
      <c r="B2592" s="38">
        <v>259</v>
      </c>
      <c r="C2592" s="37">
        <f t="shared" si="40"/>
        <v>2.3851659768395226E-6</v>
      </c>
      <c r="D2592" s="38" t="s">
        <v>512</v>
      </c>
      <c r="E2592" s="38" t="s">
        <v>3104</v>
      </c>
      <c r="J2592" s="38"/>
    </row>
    <row r="2593" spans="1:10" x14ac:dyDescent="0.2">
      <c r="A2593" s="37">
        <v>0</v>
      </c>
      <c r="B2593" s="38">
        <v>259</v>
      </c>
      <c r="C2593" s="37">
        <f t="shared" si="40"/>
        <v>2.3851659768395226E-6</v>
      </c>
      <c r="D2593" s="38" t="s">
        <v>514</v>
      </c>
      <c r="E2593" s="38" t="s">
        <v>3105</v>
      </c>
      <c r="J2593" s="38"/>
    </row>
    <row r="2594" spans="1:10" x14ac:dyDescent="0.2">
      <c r="A2594" s="37">
        <v>0</v>
      </c>
      <c r="B2594" s="38">
        <v>117</v>
      </c>
      <c r="C2594" s="37">
        <f t="shared" si="40"/>
        <v>1.0774688003483558E-6</v>
      </c>
      <c r="D2594" s="38" t="s">
        <v>516</v>
      </c>
      <c r="E2594" s="38" t="s">
        <v>3106</v>
      </c>
      <c r="J2594" s="38"/>
    </row>
    <row r="2595" spans="1:10" x14ac:dyDescent="0.2">
      <c r="A2595" s="37">
        <v>0</v>
      </c>
      <c r="B2595" s="38">
        <v>115</v>
      </c>
      <c r="C2595" s="37">
        <f t="shared" si="40"/>
        <v>1.059050530256931E-6</v>
      </c>
      <c r="D2595" s="38" t="s">
        <v>0</v>
      </c>
      <c r="E2595" s="38" t="s">
        <v>3107</v>
      </c>
      <c r="J2595" s="38"/>
    </row>
    <row r="2596" spans="1:10" x14ac:dyDescent="0.2">
      <c r="A2596" s="37">
        <v>0</v>
      </c>
      <c r="B2596" s="38">
        <v>2</v>
      </c>
      <c r="C2596" s="37">
        <f t="shared" si="40"/>
        <v>1.8418270091424885E-8</v>
      </c>
      <c r="D2596" s="38" t="s">
        <v>0</v>
      </c>
      <c r="E2596" s="38" t="s">
        <v>3108</v>
      </c>
      <c r="J2596" s="38"/>
    </row>
    <row r="2597" spans="1:10" x14ac:dyDescent="0.2">
      <c r="A2597" s="37">
        <v>0</v>
      </c>
      <c r="B2597" s="38">
        <v>2</v>
      </c>
      <c r="C2597" s="37">
        <f t="shared" si="40"/>
        <v>1.8418270091424885E-8</v>
      </c>
      <c r="D2597" s="38" t="s">
        <v>1</v>
      </c>
      <c r="E2597" s="38" t="s">
        <v>3109</v>
      </c>
      <c r="J2597" s="38"/>
    </row>
    <row r="2598" spans="1:10" x14ac:dyDescent="0.2">
      <c r="A2598" s="37">
        <v>0</v>
      </c>
      <c r="B2598" s="38">
        <v>87</v>
      </c>
      <c r="C2598" s="37">
        <f t="shared" si="40"/>
        <v>8.0119474897698247E-7</v>
      </c>
      <c r="D2598" s="38" t="s">
        <v>516</v>
      </c>
      <c r="E2598" s="38" t="s">
        <v>3110</v>
      </c>
      <c r="J2598" s="38"/>
    </row>
    <row r="2599" spans="1:10" x14ac:dyDescent="0.2">
      <c r="A2599" s="37">
        <v>0</v>
      </c>
      <c r="B2599" s="38">
        <v>1</v>
      </c>
      <c r="C2599" s="37">
        <f t="shared" si="40"/>
        <v>9.2091350457124424E-9</v>
      </c>
      <c r="D2599" s="38" t="s">
        <v>0</v>
      </c>
      <c r="E2599" s="38" t="s">
        <v>3111</v>
      </c>
      <c r="J2599" s="38"/>
    </row>
    <row r="2600" spans="1:10" x14ac:dyDescent="0.2">
      <c r="A2600" s="37">
        <v>0</v>
      </c>
      <c r="B2600" s="38">
        <v>1</v>
      </c>
      <c r="C2600" s="37">
        <f t="shared" si="40"/>
        <v>9.2091350457124424E-9</v>
      </c>
      <c r="D2600" s="38" t="s">
        <v>1</v>
      </c>
      <c r="E2600" s="38" t="s">
        <v>3112</v>
      </c>
      <c r="J2600" s="38"/>
    </row>
    <row r="2601" spans="1:10" x14ac:dyDescent="0.2">
      <c r="A2601" s="37">
        <v>0</v>
      </c>
      <c r="B2601" s="38">
        <v>15</v>
      </c>
      <c r="C2601" s="37">
        <f t="shared" si="40"/>
        <v>1.3813702568568664E-7</v>
      </c>
      <c r="D2601" s="38" t="s">
        <v>535</v>
      </c>
      <c r="E2601" s="38" t="s">
        <v>3113</v>
      </c>
      <c r="J2601" s="38"/>
    </row>
    <row r="2602" spans="1:10" x14ac:dyDescent="0.2">
      <c r="A2602" s="37">
        <v>0</v>
      </c>
      <c r="B2602" s="38">
        <v>15</v>
      </c>
      <c r="C2602" s="37">
        <f t="shared" si="40"/>
        <v>1.3813702568568664E-7</v>
      </c>
      <c r="D2602" s="38" t="s">
        <v>516</v>
      </c>
      <c r="E2602" s="38" t="s">
        <v>3114</v>
      </c>
      <c r="J2602" s="38"/>
    </row>
    <row r="2603" spans="1:10" x14ac:dyDescent="0.2">
      <c r="A2603" s="37">
        <v>0</v>
      </c>
      <c r="B2603" s="38">
        <v>6</v>
      </c>
      <c r="C2603" s="37">
        <f t="shared" si="40"/>
        <v>5.5254810274274655E-8</v>
      </c>
      <c r="D2603" s="38" t="s">
        <v>516</v>
      </c>
      <c r="E2603" s="38" t="s">
        <v>3115</v>
      </c>
      <c r="J2603" s="38"/>
    </row>
    <row r="2604" spans="1:10" x14ac:dyDescent="0.2">
      <c r="A2604" s="37">
        <v>0</v>
      </c>
      <c r="B2604" s="38">
        <v>1</v>
      </c>
      <c r="C2604" s="37">
        <f t="shared" si="40"/>
        <v>9.2091350457124424E-9</v>
      </c>
      <c r="D2604" s="38" t="s">
        <v>516</v>
      </c>
      <c r="E2604" s="38" t="s">
        <v>3116</v>
      </c>
      <c r="J2604" s="38"/>
    </row>
    <row r="2605" spans="1:10" x14ac:dyDescent="0.2">
      <c r="A2605" s="37">
        <v>0</v>
      </c>
      <c r="B2605" s="38">
        <v>1</v>
      </c>
      <c r="C2605" s="37">
        <f t="shared" si="40"/>
        <v>9.2091350457124424E-9</v>
      </c>
      <c r="D2605" s="38" t="s">
        <v>0</v>
      </c>
      <c r="E2605" s="38" t="s">
        <v>3117</v>
      </c>
      <c r="J2605" s="38"/>
    </row>
    <row r="2606" spans="1:10" x14ac:dyDescent="0.2">
      <c r="A2606" s="37">
        <v>0</v>
      </c>
      <c r="B2606" s="38">
        <v>1</v>
      </c>
      <c r="C2606" s="37">
        <f t="shared" si="40"/>
        <v>9.2091350457124424E-9</v>
      </c>
      <c r="D2606" s="38" t="s">
        <v>516</v>
      </c>
      <c r="E2606" s="38" t="s">
        <v>3118</v>
      </c>
      <c r="J2606" s="38"/>
    </row>
    <row r="2607" spans="1:10" x14ac:dyDescent="0.2">
      <c r="A2607" s="37">
        <v>0</v>
      </c>
      <c r="B2607" s="38">
        <v>1</v>
      </c>
      <c r="C2607" s="37">
        <f t="shared" si="40"/>
        <v>9.2091350457124424E-9</v>
      </c>
      <c r="D2607" s="38" t="s">
        <v>516</v>
      </c>
      <c r="E2607" s="38" t="s">
        <v>3119</v>
      </c>
      <c r="J2607" s="38"/>
    </row>
    <row r="2608" spans="1:10" x14ac:dyDescent="0.2">
      <c r="A2608" s="37">
        <v>0</v>
      </c>
      <c r="B2608" s="38">
        <v>1</v>
      </c>
      <c r="C2608" s="37">
        <f t="shared" si="40"/>
        <v>9.2091350457124424E-9</v>
      </c>
      <c r="D2608" s="38" t="s">
        <v>516</v>
      </c>
      <c r="E2608" s="38" t="s">
        <v>3120</v>
      </c>
      <c r="J2608" s="38"/>
    </row>
    <row r="2609" spans="1:10" x14ac:dyDescent="0.2">
      <c r="A2609" s="37">
        <v>0</v>
      </c>
      <c r="B2609" s="38">
        <v>90</v>
      </c>
      <c r="C2609" s="37">
        <f t="shared" si="40"/>
        <v>8.2882215411411981E-7</v>
      </c>
      <c r="D2609" s="38" t="s">
        <v>512</v>
      </c>
      <c r="E2609" s="38" t="s">
        <v>3121</v>
      </c>
      <c r="J2609" s="38"/>
    </row>
    <row r="2610" spans="1:10" x14ac:dyDescent="0.2">
      <c r="A2610" s="37">
        <v>0</v>
      </c>
      <c r="B2610" s="38">
        <v>40</v>
      </c>
      <c r="C2610" s="37">
        <f t="shared" si="40"/>
        <v>3.683654018284977E-7</v>
      </c>
      <c r="D2610" s="38" t="s">
        <v>514</v>
      </c>
      <c r="E2610" s="38" t="s">
        <v>3122</v>
      </c>
      <c r="J2610" s="38"/>
    </row>
    <row r="2611" spans="1:10" x14ac:dyDescent="0.2">
      <c r="A2611" s="37">
        <v>0</v>
      </c>
      <c r="B2611" s="38">
        <v>22</v>
      </c>
      <c r="C2611" s="37">
        <f t="shared" si="40"/>
        <v>2.0260097100567375E-7</v>
      </c>
      <c r="D2611" s="38" t="s">
        <v>516</v>
      </c>
      <c r="E2611" s="38" t="s">
        <v>3123</v>
      </c>
      <c r="J2611" s="38"/>
    </row>
    <row r="2612" spans="1:10" x14ac:dyDescent="0.2">
      <c r="A2612" s="37">
        <v>0</v>
      </c>
      <c r="B2612" s="38">
        <v>18</v>
      </c>
      <c r="C2612" s="37">
        <f t="shared" si="40"/>
        <v>1.6576443082282398E-7</v>
      </c>
      <c r="D2612" s="38" t="s">
        <v>516</v>
      </c>
      <c r="E2612" s="38" t="s">
        <v>3124</v>
      </c>
      <c r="J2612" s="38"/>
    </row>
    <row r="2613" spans="1:10" x14ac:dyDescent="0.2">
      <c r="A2613" s="37">
        <v>0</v>
      </c>
      <c r="B2613" s="38">
        <v>21</v>
      </c>
      <c r="C2613" s="37">
        <f t="shared" si="40"/>
        <v>1.9339183595996128E-7</v>
      </c>
      <c r="D2613" s="38" t="s">
        <v>514</v>
      </c>
      <c r="E2613" s="38" t="s">
        <v>3125</v>
      </c>
      <c r="J2613" s="38"/>
    </row>
    <row r="2614" spans="1:10" x14ac:dyDescent="0.2">
      <c r="A2614" s="37">
        <v>0</v>
      </c>
      <c r="B2614" s="38">
        <v>11</v>
      </c>
      <c r="C2614" s="37">
        <f t="shared" si="40"/>
        <v>1.0130048550283687E-7</v>
      </c>
      <c r="D2614" s="38" t="s">
        <v>516</v>
      </c>
      <c r="E2614" s="38" t="s">
        <v>3126</v>
      </c>
      <c r="J2614" s="38"/>
    </row>
    <row r="2615" spans="1:10" x14ac:dyDescent="0.2">
      <c r="A2615" s="37">
        <v>0</v>
      </c>
      <c r="B2615" s="38">
        <v>11</v>
      </c>
      <c r="C2615" s="37">
        <f t="shared" si="40"/>
        <v>1.0130048550283687E-7</v>
      </c>
      <c r="D2615" s="38" t="s">
        <v>0</v>
      </c>
      <c r="E2615" s="38" t="s">
        <v>3127</v>
      </c>
      <c r="J2615" s="38"/>
    </row>
    <row r="2616" spans="1:10" x14ac:dyDescent="0.2">
      <c r="A2616" s="37">
        <v>0</v>
      </c>
      <c r="B2616" s="38">
        <v>9</v>
      </c>
      <c r="C2616" s="37">
        <f t="shared" si="40"/>
        <v>8.2882215411411989E-8</v>
      </c>
      <c r="D2616" s="38" t="s">
        <v>516</v>
      </c>
      <c r="E2616" s="38" t="s">
        <v>3128</v>
      </c>
      <c r="J2616" s="38"/>
    </row>
    <row r="2617" spans="1:10" x14ac:dyDescent="0.2">
      <c r="A2617" s="37">
        <v>0</v>
      </c>
      <c r="B2617" s="38">
        <v>9</v>
      </c>
      <c r="C2617" s="37">
        <f t="shared" si="40"/>
        <v>8.2882215411411989E-8</v>
      </c>
      <c r="D2617" s="38" t="s">
        <v>0</v>
      </c>
      <c r="E2617" s="38" t="s">
        <v>3129</v>
      </c>
      <c r="J2617" s="38"/>
    </row>
    <row r="2618" spans="1:10" x14ac:dyDescent="0.2">
      <c r="A2618" s="37">
        <v>0</v>
      </c>
      <c r="B2618" s="38">
        <v>15</v>
      </c>
      <c r="C2618" s="37">
        <f t="shared" si="40"/>
        <v>1.3813702568568664E-7</v>
      </c>
      <c r="D2618" s="38" t="s">
        <v>514</v>
      </c>
      <c r="E2618" s="38" t="s">
        <v>3130</v>
      </c>
      <c r="J2618" s="38"/>
    </row>
    <row r="2619" spans="1:10" x14ac:dyDescent="0.2">
      <c r="A2619" s="37">
        <v>0</v>
      </c>
      <c r="B2619" s="38">
        <v>15</v>
      </c>
      <c r="C2619" s="37">
        <f t="shared" si="40"/>
        <v>1.3813702568568664E-7</v>
      </c>
      <c r="D2619" s="38" t="s">
        <v>516</v>
      </c>
      <c r="E2619" s="38" t="s">
        <v>3131</v>
      </c>
      <c r="J2619" s="38"/>
    </row>
    <row r="2620" spans="1:10" x14ac:dyDescent="0.2">
      <c r="A2620" s="37">
        <v>0</v>
      </c>
      <c r="B2620" s="38">
        <v>9</v>
      </c>
      <c r="C2620" s="37">
        <f t="shared" si="40"/>
        <v>8.2882215411411989E-8</v>
      </c>
      <c r="D2620" s="38" t="s">
        <v>514</v>
      </c>
      <c r="E2620" s="38" t="s">
        <v>3132</v>
      </c>
      <c r="J2620" s="38"/>
    </row>
    <row r="2621" spans="1:10" x14ac:dyDescent="0.2">
      <c r="A2621" s="37">
        <v>0</v>
      </c>
      <c r="B2621" s="38">
        <v>4</v>
      </c>
      <c r="C2621" s="37">
        <f t="shared" si="40"/>
        <v>3.683654018284977E-8</v>
      </c>
      <c r="D2621" s="38" t="s">
        <v>535</v>
      </c>
      <c r="E2621" s="38" t="s">
        <v>3133</v>
      </c>
      <c r="J2621" s="38"/>
    </row>
    <row r="2622" spans="1:10" x14ac:dyDescent="0.2">
      <c r="A2622" s="37">
        <v>0</v>
      </c>
      <c r="B2622" s="38">
        <v>3</v>
      </c>
      <c r="C2622" s="37">
        <f t="shared" si="40"/>
        <v>2.7627405137137327E-8</v>
      </c>
      <c r="D2622" s="38" t="s">
        <v>516</v>
      </c>
      <c r="E2622" s="38" t="s">
        <v>3134</v>
      </c>
      <c r="J2622" s="38"/>
    </row>
    <row r="2623" spans="1:10" x14ac:dyDescent="0.2">
      <c r="A2623" s="37">
        <v>0</v>
      </c>
      <c r="B2623" s="38">
        <v>1</v>
      </c>
      <c r="C2623" s="37">
        <f t="shared" si="40"/>
        <v>9.2091350457124424E-9</v>
      </c>
      <c r="D2623" s="38" t="s">
        <v>516</v>
      </c>
      <c r="E2623" s="38" t="s">
        <v>3135</v>
      </c>
      <c r="J2623" s="38"/>
    </row>
    <row r="2624" spans="1:10" x14ac:dyDescent="0.2">
      <c r="A2624" s="37">
        <v>0</v>
      </c>
      <c r="B2624" s="38">
        <v>1</v>
      </c>
      <c r="C2624" s="37">
        <f t="shared" si="40"/>
        <v>9.2091350457124424E-9</v>
      </c>
      <c r="D2624" s="38" t="s">
        <v>516</v>
      </c>
      <c r="E2624" s="38" t="s">
        <v>3136</v>
      </c>
      <c r="J2624" s="38"/>
    </row>
    <row r="2625" spans="1:10" x14ac:dyDescent="0.2">
      <c r="A2625" s="37">
        <v>0</v>
      </c>
      <c r="B2625" s="38">
        <v>1</v>
      </c>
      <c r="C2625" s="37">
        <f t="shared" si="40"/>
        <v>9.2091350457124424E-9</v>
      </c>
      <c r="D2625" s="38" t="s">
        <v>0</v>
      </c>
      <c r="E2625" s="38" t="s">
        <v>3137</v>
      </c>
      <c r="J2625" s="38"/>
    </row>
    <row r="2626" spans="1:10" x14ac:dyDescent="0.2">
      <c r="A2626" s="37">
        <v>0</v>
      </c>
      <c r="B2626" s="38">
        <v>5</v>
      </c>
      <c r="C2626" s="37">
        <f t="shared" si="40"/>
        <v>4.6045675228562212E-8</v>
      </c>
      <c r="D2626" s="38" t="s">
        <v>514</v>
      </c>
      <c r="E2626" s="38" t="s">
        <v>3138</v>
      </c>
      <c r="J2626" s="38"/>
    </row>
    <row r="2627" spans="1:10" x14ac:dyDescent="0.2">
      <c r="A2627" s="37">
        <v>0</v>
      </c>
      <c r="B2627" s="38">
        <v>5</v>
      </c>
      <c r="C2627" s="37">
        <f t="shared" si="40"/>
        <v>4.6045675228562212E-8</v>
      </c>
      <c r="D2627" s="38" t="s">
        <v>516</v>
      </c>
      <c r="E2627" s="38" t="s">
        <v>3139</v>
      </c>
      <c r="J2627" s="38"/>
    </row>
    <row r="2628" spans="1:10" x14ac:dyDescent="0.2">
      <c r="A2628" s="37">
        <v>0</v>
      </c>
      <c r="B2628" s="38">
        <v>5</v>
      </c>
      <c r="C2628" s="37">
        <f t="shared" si="40"/>
        <v>4.6045675228562212E-8</v>
      </c>
      <c r="D2628" s="38" t="s">
        <v>0</v>
      </c>
      <c r="E2628" s="38" t="s">
        <v>3140</v>
      </c>
      <c r="J2628" s="38"/>
    </row>
    <row r="2629" spans="1:10" x14ac:dyDescent="0.2">
      <c r="A2629" s="37">
        <v>0</v>
      </c>
      <c r="B2629" s="38">
        <v>414</v>
      </c>
      <c r="C2629" s="37">
        <f t="shared" si="40"/>
        <v>3.8125819089249512E-6</v>
      </c>
      <c r="D2629" s="38" t="s">
        <v>510</v>
      </c>
      <c r="E2629" s="38" t="s">
        <v>3141</v>
      </c>
      <c r="J2629" s="38"/>
    </row>
    <row r="2630" spans="1:10" x14ac:dyDescent="0.2">
      <c r="A2630" s="37">
        <v>0</v>
      </c>
      <c r="B2630" s="38">
        <v>414</v>
      </c>
      <c r="C2630" s="37">
        <f t="shared" si="40"/>
        <v>3.8125819089249512E-6</v>
      </c>
      <c r="D2630" s="38" t="s">
        <v>512</v>
      </c>
      <c r="E2630" s="38" t="s">
        <v>3142</v>
      </c>
      <c r="J2630" s="38"/>
    </row>
    <row r="2631" spans="1:10" x14ac:dyDescent="0.2">
      <c r="A2631" s="37">
        <v>0</v>
      </c>
      <c r="B2631" s="38">
        <v>414</v>
      </c>
      <c r="C2631" s="37">
        <f t="shared" si="40"/>
        <v>3.8125819089249512E-6</v>
      </c>
      <c r="D2631" s="38" t="s">
        <v>514</v>
      </c>
      <c r="E2631" s="38" t="s">
        <v>3143</v>
      </c>
      <c r="J2631" s="38"/>
    </row>
    <row r="2632" spans="1:10" x14ac:dyDescent="0.2">
      <c r="A2632" s="37">
        <v>0</v>
      </c>
      <c r="B2632" s="38">
        <v>414</v>
      </c>
      <c r="C2632" s="37">
        <f t="shared" si="40"/>
        <v>3.8125819089249512E-6</v>
      </c>
      <c r="D2632" s="38" t="s">
        <v>516</v>
      </c>
      <c r="E2632" s="38" t="s">
        <v>3144</v>
      </c>
      <c r="J2632" s="38"/>
    </row>
    <row r="2633" spans="1:10" x14ac:dyDescent="0.2">
      <c r="A2633" s="37">
        <v>0</v>
      </c>
      <c r="B2633" s="38">
        <v>343</v>
      </c>
      <c r="C2633" s="37">
        <f t="shared" ref="C2633:C2696" si="41">B2633/$B$8</f>
        <v>3.158733320679368E-6</v>
      </c>
      <c r="D2633" s="38" t="s">
        <v>1337</v>
      </c>
      <c r="E2633" s="38" t="s">
        <v>3145</v>
      </c>
      <c r="J2633" s="38"/>
    </row>
    <row r="2634" spans="1:10" x14ac:dyDescent="0.2">
      <c r="A2634" s="37">
        <v>0</v>
      </c>
      <c r="B2634" s="38">
        <v>143</v>
      </c>
      <c r="C2634" s="37">
        <f t="shared" si="41"/>
        <v>1.3169063115368793E-6</v>
      </c>
      <c r="D2634" s="38" t="s">
        <v>1348</v>
      </c>
      <c r="E2634" s="38" t="s">
        <v>3146</v>
      </c>
      <c r="J2634" s="38"/>
    </row>
    <row r="2635" spans="1:10" x14ac:dyDescent="0.2">
      <c r="A2635" s="37">
        <v>0</v>
      </c>
      <c r="B2635" s="38">
        <v>71</v>
      </c>
      <c r="C2635" s="37">
        <f t="shared" si="41"/>
        <v>6.5384858824558339E-7</v>
      </c>
      <c r="D2635" s="38" t="s">
        <v>516</v>
      </c>
      <c r="E2635" s="38" t="s">
        <v>3147</v>
      </c>
      <c r="J2635" s="38"/>
    </row>
    <row r="2636" spans="1:10" x14ac:dyDescent="0.2">
      <c r="A2636" s="37">
        <v>0</v>
      </c>
      <c r="B2636" s="38">
        <v>47</v>
      </c>
      <c r="C2636" s="37">
        <f t="shared" si="41"/>
        <v>4.3282934714848483E-7</v>
      </c>
      <c r="D2636" s="38" t="s">
        <v>516</v>
      </c>
      <c r="E2636" s="38" t="s">
        <v>3148</v>
      </c>
      <c r="J2636" s="38"/>
    </row>
    <row r="2637" spans="1:10" x14ac:dyDescent="0.2">
      <c r="A2637" s="37">
        <v>0</v>
      </c>
      <c r="B2637" s="38">
        <v>23</v>
      </c>
      <c r="C2637" s="37">
        <f t="shared" si="41"/>
        <v>2.1181010605138618E-7</v>
      </c>
      <c r="D2637" s="38" t="s">
        <v>516</v>
      </c>
      <c r="E2637" s="38" t="s">
        <v>3149</v>
      </c>
      <c r="J2637" s="38"/>
    </row>
    <row r="2638" spans="1:10" x14ac:dyDescent="0.2">
      <c r="A2638" s="37">
        <v>0</v>
      </c>
      <c r="B2638" s="38">
        <v>2</v>
      </c>
      <c r="C2638" s="37">
        <f t="shared" si="41"/>
        <v>1.8418270091424885E-8</v>
      </c>
      <c r="D2638" s="38" t="s">
        <v>516</v>
      </c>
      <c r="E2638" s="38" t="s">
        <v>3150</v>
      </c>
      <c r="J2638" s="38"/>
    </row>
    <row r="2639" spans="1:10" x14ac:dyDescent="0.2">
      <c r="A2639" s="37">
        <v>0</v>
      </c>
      <c r="B2639" s="38">
        <v>70</v>
      </c>
      <c r="C2639" s="37">
        <f t="shared" si="41"/>
        <v>6.4463945319987098E-7</v>
      </c>
      <c r="D2639" s="38" t="s">
        <v>514</v>
      </c>
      <c r="E2639" s="38" t="s">
        <v>3151</v>
      </c>
      <c r="J2639" s="38"/>
    </row>
    <row r="2640" spans="1:10" x14ac:dyDescent="0.2">
      <c r="A2640" s="37">
        <v>0</v>
      </c>
      <c r="B2640" s="38">
        <v>70</v>
      </c>
      <c r="C2640" s="37">
        <f t="shared" si="41"/>
        <v>6.4463945319987098E-7</v>
      </c>
      <c r="D2640" s="38" t="s">
        <v>516</v>
      </c>
      <c r="E2640" s="38" t="s">
        <v>3152</v>
      </c>
      <c r="J2640" s="38"/>
    </row>
    <row r="2641" spans="1:10" x14ac:dyDescent="0.2">
      <c r="A2641" s="37">
        <v>0</v>
      </c>
      <c r="B2641" s="38">
        <v>52</v>
      </c>
      <c r="C2641" s="37">
        <f t="shared" si="41"/>
        <v>4.7887502237704698E-7</v>
      </c>
      <c r="D2641" s="38" t="s">
        <v>514</v>
      </c>
      <c r="E2641" s="38" t="s">
        <v>3153</v>
      </c>
      <c r="J2641" s="38"/>
    </row>
    <row r="2642" spans="1:10" x14ac:dyDescent="0.2">
      <c r="A2642" s="37">
        <v>0</v>
      </c>
      <c r="B2642" s="38">
        <v>52</v>
      </c>
      <c r="C2642" s="37">
        <f t="shared" si="41"/>
        <v>4.7887502237704698E-7</v>
      </c>
      <c r="D2642" s="38" t="s">
        <v>516</v>
      </c>
      <c r="E2642" s="38" t="s">
        <v>3154</v>
      </c>
      <c r="J2642" s="38"/>
    </row>
    <row r="2643" spans="1:10" x14ac:dyDescent="0.2">
      <c r="A2643" s="37">
        <v>0</v>
      </c>
      <c r="B2643" s="38">
        <v>49</v>
      </c>
      <c r="C2643" s="37">
        <f t="shared" si="41"/>
        <v>4.512476172399097E-7</v>
      </c>
      <c r="D2643" s="38" t="s">
        <v>514</v>
      </c>
      <c r="E2643" s="38" t="s">
        <v>3155</v>
      </c>
      <c r="J2643" s="38"/>
    </row>
    <row r="2644" spans="1:10" x14ac:dyDescent="0.2">
      <c r="A2644" s="37">
        <v>0</v>
      </c>
      <c r="B2644" s="38">
        <v>49</v>
      </c>
      <c r="C2644" s="37">
        <f t="shared" si="41"/>
        <v>4.512476172399097E-7</v>
      </c>
      <c r="D2644" s="38" t="s">
        <v>516</v>
      </c>
      <c r="E2644" s="38" t="s">
        <v>3156</v>
      </c>
      <c r="J2644" s="38"/>
    </row>
    <row r="2645" spans="1:10" x14ac:dyDescent="0.2">
      <c r="A2645" s="37">
        <v>0</v>
      </c>
      <c r="B2645" s="38">
        <v>10</v>
      </c>
      <c r="C2645" s="37">
        <f t="shared" si="41"/>
        <v>9.2091350457124424E-8</v>
      </c>
      <c r="D2645" s="38" t="s">
        <v>1348</v>
      </c>
      <c r="E2645" s="38" t="s">
        <v>3157</v>
      </c>
      <c r="J2645" s="38"/>
    </row>
    <row r="2646" spans="1:10" x14ac:dyDescent="0.2">
      <c r="A2646" s="37">
        <v>0</v>
      </c>
      <c r="B2646" s="38">
        <v>6</v>
      </c>
      <c r="C2646" s="37">
        <f t="shared" si="41"/>
        <v>5.5254810274274655E-8</v>
      </c>
      <c r="D2646" s="38" t="s">
        <v>516</v>
      </c>
      <c r="E2646" s="38" t="s">
        <v>3158</v>
      </c>
      <c r="J2646" s="38"/>
    </row>
    <row r="2647" spans="1:10" x14ac:dyDescent="0.2">
      <c r="A2647" s="37">
        <v>0</v>
      </c>
      <c r="B2647" s="38">
        <v>2</v>
      </c>
      <c r="C2647" s="37">
        <f t="shared" si="41"/>
        <v>1.8418270091424885E-8</v>
      </c>
      <c r="D2647" s="38" t="s">
        <v>516</v>
      </c>
      <c r="E2647" s="38" t="s">
        <v>3159</v>
      </c>
      <c r="J2647" s="38"/>
    </row>
    <row r="2648" spans="1:10" x14ac:dyDescent="0.2">
      <c r="A2648" s="37">
        <v>0</v>
      </c>
      <c r="B2648" s="38">
        <v>2</v>
      </c>
      <c r="C2648" s="37">
        <f t="shared" si="41"/>
        <v>1.8418270091424885E-8</v>
      </c>
      <c r="D2648" s="38" t="s">
        <v>0</v>
      </c>
      <c r="E2648" s="38" t="s">
        <v>3160</v>
      </c>
      <c r="J2648" s="38"/>
    </row>
    <row r="2649" spans="1:10" x14ac:dyDescent="0.2">
      <c r="A2649" s="37">
        <v>0</v>
      </c>
      <c r="B2649" s="38">
        <v>2</v>
      </c>
      <c r="C2649" s="37">
        <f t="shared" si="41"/>
        <v>1.8418270091424885E-8</v>
      </c>
      <c r="D2649" s="38" t="s">
        <v>516</v>
      </c>
      <c r="E2649" s="38" t="s">
        <v>3161</v>
      </c>
      <c r="J2649" s="38"/>
    </row>
    <row r="2650" spans="1:10" x14ac:dyDescent="0.2">
      <c r="A2650" s="37">
        <v>0</v>
      </c>
      <c r="B2650" s="38">
        <v>2</v>
      </c>
      <c r="C2650" s="37">
        <f t="shared" si="41"/>
        <v>1.8418270091424885E-8</v>
      </c>
      <c r="D2650" s="38" t="s">
        <v>0</v>
      </c>
      <c r="E2650" s="38" t="s">
        <v>3162</v>
      </c>
      <c r="J2650" s="38"/>
    </row>
    <row r="2651" spans="1:10" x14ac:dyDescent="0.2">
      <c r="A2651" s="37">
        <v>0</v>
      </c>
      <c r="B2651" s="38">
        <v>9</v>
      </c>
      <c r="C2651" s="37">
        <f t="shared" si="41"/>
        <v>8.2882215411411989E-8</v>
      </c>
      <c r="D2651" s="38" t="s">
        <v>514</v>
      </c>
      <c r="E2651" s="38" t="s">
        <v>3163</v>
      </c>
      <c r="J2651" s="38"/>
    </row>
    <row r="2652" spans="1:10" x14ac:dyDescent="0.2">
      <c r="A2652" s="37">
        <v>0</v>
      </c>
      <c r="B2652" s="38">
        <v>8</v>
      </c>
      <c r="C2652" s="37">
        <f t="shared" si="41"/>
        <v>7.367308036569954E-8</v>
      </c>
      <c r="D2652" s="38" t="s">
        <v>516</v>
      </c>
      <c r="E2652" s="38" t="s">
        <v>3164</v>
      </c>
      <c r="J2652" s="38"/>
    </row>
    <row r="2653" spans="1:10" x14ac:dyDescent="0.2">
      <c r="A2653" s="37">
        <v>0</v>
      </c>
      <c r="B2653" s="38">
        <v>1</v>
      </c>
      <c r="C2653" s="37">
        <f t="shared" si="41"/>
        <v>9.2091350457124424E-9</v>
      </c>
      <c r="D2653" s="38" t="s">
        <v>516</v>
      </c>
      <c r="E2653" s="38" t="s">
        <v>3165</v>
      </c>
      <c r="J2653" s="38"/>
    </row>
    <row r="2654" spans="1:10" x14ac:dyDescent="0.2">
      <c r="A2654" s="37">
        <v>0</v>
      </c>
      <c r="B2654" s="38">
        <v>6</v>
      </c>
      <c r="C2654" s="37">
        <f t="shared" si="41"/>
        <v>5.5254810274274655E-8</v>
      </c>
      <c r="D2654" s="38" t="s">
        <v>514</v>
      </c>
      <c r="E2654" s="38" t="s">
        <v>3166</v>
      </c>
      <c r="J2654" s="38"/>
    </row>
    <row r="2655" spans="1:10" x14ac:dyDescent="0.2">
      <c r="A2655" s="37">
        <v>0</v>
      </c>
      <c r="B2655" s="38">
        <v>6</v>
      </c>
      <c r="C2655" s="37">
        <f t="shared" si="41"/>
        <v>5.5254810274274655E-8</v>
      </c>
      <c r="D2655" s="38" t="s">
        <v>516</v>
      </c>
      <c r="E2655" s="38" t="s">
        <v>3167</v>
      </c>
      <c r="J2655" s="38"/>
    </row>
    <row r="2656" spans="1:10" x14ac:dyDescent="0.2">
      <c r="A2656" s="37">
        <v>0</v>
      </c>
      <c r="B2656" s="38">
        <v>4</v>
      </c>
      <c r="C2656" s="37">
        <f t="shared" si="41"/>
        <v>3.683654018284977E-8</v>
      </c>
      <c r="D2656" s="38" t="s">
        <v>1348</v>
      </c>
      <c r="E2656" s="38" t="s">
        <v>3168</v>
      </c>
      <c r="J2656" s="38"/>
    </row>
    <row r="2657" spans="1:10" x14ac:dyDescent="0.2">
      <c r="A2657" s="37">
        <v>0</v>
      </c>
      <c r="B2657" s="38">
        <v>4</v>
      </c>
      <c r="C2657" s="37">
        <f t="shared" si="41"/>
        <v>3.683654018284977E-8</v>
      </c>
      <c r="D2657" s="38" t="s">
        <v>516</v>
      </c>
      <c r="E2657" s="38" t="s">
        <v>3169</v>
      </c>
      <c r="J2657" s="38"/>
    </row>
    <row r="2658" spans="1:10" x14ac:dyDescent="0.2">
      <c r="A2658" s="37">
        <v>0</v>
      </c>
      <c r="B2658" s="38">
        <v>1</v>
      </c>
      <c r="C2658" s="37">
        <f t="shared" si="41"/>
        <v>9.2091350457124424E-9</v>
      </c>
      <c r="D2658" s="38" t="s">
        <v>0</v>
      </c>
      <c r="E2658" s="38" t="s">
        <v>3170</v>
      </c>
      <c r="J2658" s="38"/>
    </row>
    <row r="2659" spans="1:10" x14ac:dyDescent="0.2">
      <c r="A2659" s="37">
        <v>0</v>
      </c>
      <c r="B2659" s="38">
        <v>277</v>
      </c>
      <c r="C2659" s="37">
        <f t="shared" si="41"/>
        <v>2.5509304076623466E-6</v>
      </c>
      <c r="D2659" s="38" t="s">
        <v>510</v>
      </c>
      <c r="E2659" s="38" t="s">
        <v>3171</v>
      </c>
      <c r="J2659" s="38"/>
    </row>
    <row r="2660" spans="1:10" x14ac:dyDescent="0.2">
      <c r="A2660" s="37">
        <v>0</v>
      </c>
      <c r="B2660" s="38">
        <v>248</v>
      </c>
      <c r="C2660" s="37">
        <f t="shared" si="41"/>
        <v>2.283865491336686E-6</v>
      </c>
      <c r="D2660" s="38" t="s">
        <v>512</v>
      </c>
      <c r="E2660" s="38" t="s">
        <v>3172</v>
      </c>
      <c r="J2660" s="38"/>
    </row>
    <row r="2661" spans="1:10" x14ac:dyDescent="0.2">
      <c r="A2661" s="37">
        <v>0</v>
      </c>
      <c r="B2661" s="38">
        <v>237</v>
      </c>
      <c r="C2661" s="37">
        <f t="shared" si="41"/>
        <v>2.182565005833849E-6</v>
      </c>
      <c r="D2661" s="38" t="s">
        <v>514</v>
      </c>
      <c r="E2661" s="38" t="s">
        <v>3173</v>
      </c>
      <c r="J2661" s="38"/>
    </row>
    <row r="2662" spans="1:10" x14ac:dyDescent="0.2">
      <c r="A2662" s="37">
        <v>0</v>
      </c>
      <c r="B2662" s="38">
        <v>164</v>
      </c>
      <c r="C2662" s="37">
        <f t="shared" si="41"/>
        <v>1.5102981474968406E-6</v>
      </c>
      <c r="D2662" s="38" t="s">
        <v>516</v>
      </c>
      <c r="E2662" s="38" t="s">
        <v>3174</v>
      </c>
      <c r="J2662" s="38"/>
    </row>
    <row r="2663" spans="1:10" x14ac:dyDescent="0.2">
      <c r="A2663" s="37">
        <v>0</v>
      </c>
      <c r="B2663" s="38">
        <v>45</v>
      </c>
      <c r="C2663" s="37">
        <f t="shared" si="41"/>
        <v>4.144110770570599E-7</v>
      </c>
      <c r="D2663" s="38" t="s">
        <v>516</v>
      </c>
      <c r="E2663" s="38" t="s">
        <v>3175</v>
      </c>
      <c r="J2663" s="38"/>
    </row>
    <row r="2664" spans="1:10" x14ac:dyDescent="0.2">
      <c r="A2664" s="37">
        <v>0</v>
      </c>
      <c r="B2664" s="38">
        <v>45</v>
      </c>
      <c r="C2664" s="37">
        <f t="shared" si="41"/>
        <v>4.144110770570599E-7</v>
      </c>
      <c r="D2664" s="38" t="s">
        <v>0</v>
      </c>
      <c r="E2664" s="38" t="s">
        <v>3176</v>
      </c>
      <c r="J2664" s="38"/>
    </row>
    <row r="2665" spans="1:10" x14ac:dyDescent="0.2">
      <c r="A2665" s="37">
        <v>0</v>
      </c>
      <c r="B2665" s="38">
        <v>10</v>
      </c>
      <c r="C2665" s="37">
        <f t="shared" si="41"/>
        <v>9.2091350457124424E-8</v>
      </c>
      <c r="D2665" s="38" t="s">
        <v>516</v>
      </c>
      <c r="E2665" s="38" t="s">
        <v>3177</v>
      </c>
      <c r="J2665" s="38"/>
    </row>
    <row r="2666" spans="1:10" x14ac:dyDescent="0.2">
      <c r="A2666" s="37">
        <v>0</v>
      </c>
      <c r="B2666" s="38">
        <v>4</v>
      </c>
      <c r="C2666" s="37">
        <f t="shared" si="41"/>
        <v>3.683654018284977E-8</v>
      </c>
      <c r="D2666" s="38" t="s">
        <v>516</v>
      </c>
      <c r="E2666" s="38" t="s">
        <v>3178</v>
      </c>
      <c r="J2666" s="38"/>
    </row>
    <row r="2667" spans="1:10" x14ac:dyDescent="0.2">
      <c r="A2667" s="37">
        <v>0</v>
      </c>
      <c r="B2667" s="38">
        <v>3</v>
      </c>
      <c r="C2667" s="37">
        <f t="shared" si="41"/>
        <v>2.7627405137137327E-8</v>
      </c>
      <c r="D2667" s="38" t="s">
        <v>516</v>
      </c>
      <c r="E2667" s="38" t="s">
        <v>3179</v>
      </c>
      <c r="J2667" s="38"/>
    </row>
    <row r="2668" spans="1:10" x14ac:dyDescent="0.2">
      <c r="A2668" s="37">
        <v>0</v>
      </c>
      <c r="B2668" s="38">
        <v>3</v>
      </c>
      <c r="C2668" s="37">
        <f t="shared" si="41"/>
        <v>2.7627405137137327E-8</v>
      </c>
      <c r="D2668" s="38" t="s">
        <v>516</v>
      </c>
      <c r="E2668" s="38" t="s">
        <v>3180</v>
      </c>
      <c r="J2668" s="38"/>
    </row>
    <row r="2669" spans="1:10" x14ac:dyDescent="0.2">
      <c r="A2669" s="37">
        <v>0</v>
      </c>
      <c r="B2669" s="38">
        <v>2</v>
      </c>
      <c r="C2669" s="37">
        <f t="shared" si="41"/>
        <v>1.8418270091424885E-8</v>
      </c>
      <c r="D2669" s="38" t="s">
        <v>516</v>
      </c>
      <c r="E2669" s="38" t="s">
        <v>3181</v>
      </c>
      <c r="J2669" s="38"/>
    </row>
    <row r="2670" spans="1:10" x14ac:dyDescent="0.2">
      <c r="A2670" s="37">
        <v>0</v>
      </c>
      <c r="B2670" s="38">
        <v>2</v>
      </c>
      <c r="C2670" s="37">
        <f t="shared" si="41"/>
        <v>1.8418270091424885E-8</v>
      </c>
      <c r="D2670" s="38" t="s">
        <v>516</v>
      </c>
      <c r="E2670" s="38" t="s">
        <v>3182</v>
      </c>
      <c r="J2670" s="38"/>
    </row>
    <row r="2671" spans="1:10" x14ac:dyDescent="0.2">
      <c r="A2671" s="37">
        <v>0</v>
      </c>
      <c r="B2671" s="38">
        <v>2</v>
      </c>
      <c r="C2671" s="37">
        <f t="shared" si="41"/>
        <v>1.8418270091424885E-8</v>
      </c>
      <c r="D2671" s="38" t="s">
        <v>516</v>
      </c>
      <c r="E2671" s="38" t="s">
        <v>3183</v>
      </c>
      <c r="J2671" s="38"/>
    </row>
    <row r="2672" spans="1:10" x14ac:dyDescent="0.2">
      <c r="A2672" s="37">
        <v>0</v>
      </c>
      <c r="B2672" s="38">
        <v>2</v>
      </c>
      <c r="C2672" s="37">
        <f t="shared" si="41"/>
        <v>1.8418270091424885E-8</v>
      </c>
      <c r="D2672" s="38" t="s">
        <v>0</v>
      </c>
      <c r="E2672" s="38" t="s">
        <v>3184</v>
      </c>
      <c r="J2672" s="38"/>
    </row>
    <row r="2673" spans="1:10" x14ac:dyDescent="0.2">
      <c r="A2673" s="37">
        <v>0</v>
      </c>
      <c r="B2673" s="38">
        <v>1</v>
      </c>
      <c r="C2673" s="37">
        <f t="shared" si="41"/>
        <v>9.2091350457124424E-9</v>
      </c>
      <c r="D2673" s="38" t="s">
        <v>516</v>
      </c>
      <c r="E2673" s="38" t="s">
        <v>3185</v>
      </c>
      <c r="J2673" s="38"/>
    </row>
    <row r="2674" spans="1:10" x14ac:dyDescent="0.2">
      <c r="A2674" s="37">
        <v>0</v>
      </c>
      <c r="B2674" s="38">
        <v>1</v>
      </c>
      <c r="C2674" s="37">
        <f t="shared" si="41"/>
        <v>9.2091350457124424E-9</v>
      </c>
      <c r="D2674" s="38" t="s">
        <v>516</v>
      </c>
      <c r="E2674" s="38" t="s">
        <v>3186</v>
      </c>
      <c r="J2674" s="38"/>
    </row>
    <row r="2675" spans="1:10" x14ac:dyDescent="0.2">
      <c r="A2675" s="37">
        <v>0</v>
      </c>
      <c r="B2675" s="38">
        <v>11</v>
      </c>
      <c r="C2675" s="37">
        <f t="shared" si="41"/>
        <v>1.0130048550283687E-7</v>
      </c>
      <c r="D2675" s="38" t="s">
        <v>514</v>
      </c>
      <c r="E2675" s="38" t="s">
        <v>3187</v>
      </c>
      <c r="J2675" s="38"/>
    </row>
    <row r="2676" spans="1:10" x14ac:dyDescent="0.2">
      <c r="A2676" s="37">
        <v>0</v>
      </c>
      <c r="B2676" s="38">
        <v>11</v>
      </c>
      <c r="C2676" s="37">
        <f t="shared" si="41"/>
        <v>1.0130048550283687E-7</v>
      </c>
      <c r="D2676" s="38" t="s">
        <v>516</v>
      </c>
      <c r="E2676" s="38" t="s">
        <v>3188</v>
      </c>
      <c r="J2676" s="38"/>
    </row>
    <row r="2677" spans="1:10" x14ac:dyDescent="0.2">
      <c r="A2677" s="37">
        <v>0</v>
      </c>
      <c r="B2677" s="38">
        <v>29</v>
      </c>
      <c r="C2677" s="37">
        <f t="shared" si="41"/>
        <v>2.6706491632566082E-7</v>
      </c>
      <c r="D2677" s="38" t="s">
        <v>512</v>
      </c>
      <c r="E2677" s="38" t="s">
        <v>3189</v>
      </c>
      <c r="J2677" s="38"/>
    </row>
    <row r="2678" spans="1:10" x14ac:dyDescent="0.2">
      <c r="A2678" s="37">
        <v>0</v>
      </c>
      <c r="B2678" s="38">
        <v>29</v>
      </c>
      <c r="C2678" s="37">
        <f t="shared" si="41"/>
        <v>2.6706491632566082E-7</v>
      </c>
      <c r="D2678" s="38" t="s">
        <v>514</v>
      </c>
      <c r="E2678" s="38" t="s">
        <v>3190</v>
      </c>
      <c r="J2678" s="38"/>
    </row>
    <row r="2679" spans="1:10" x14ac:dyDescent="0.2">
      <c r="A2679" s="37">
        <v>0</v>
      </c>
      <c r="B2679" s="38">
        <v>26</v>
      </c>
      <c r="C2679" s="37">
        <f t="shared" si="41"/>
        <v>2.3943751118852349E-7</v>
      </c>
      <c r="D2679" s="38" t="s">
        <v>516</v>
      </c>
      <c r="E2679" s="38" t="s">
        <v>3191</v>
      </c>
      <c r="J2679" s="38"/>
    </row>
    <row r="2680" spans="1:10" x14ac:dyDescent="0.2">
      <c r="A2680" s="37">
        <v>0</v>
      </c>
      <c r="B2680" s="38">
        <v>2</v>
      </c>
      <c r="C2680" s="37">
        <f t="shared" si="41"/>
        <v>1.8418270091424885E-8</v>
      </c>
      <c r="D2680" s="38" t="s">
        <v>516</v>
      </c>
      <c r="E2680" s="38" t="s">
        <v>3192</v>
      </c>
      <c r="J2680" s="38"/>
    </row>
    <row r="2681" spans="1:10" x14ac:dyDescent="0.2">
      <c r="A2681" s="37">
        <v>0</v>
      </c>
      <c r="B2681" s="38">
        <v>1</v>
      </c>
      <c r="C2681" s="37">
        <f t="shared" si="41"/>
        <v>9.2091350457124424E-9</v>
      </c>
      <c r="D2681" s="38" t="s">
        <v>516</v>
      </c>
      <c r="E2681" s="38" t="s">
        <v>3193</v>
      </c>
      <c r="J2681" s="38"/>
    </row>
    <row r="2682" spans="1:10" x14ac:dyDescent="0.2">
      <c r="A2682" s="37">
        <v>0</v>
      </c>
      <c r="B2682" s="38">
        <v>277</v>
      </c>
      <c r="C2682" s="37">
        <f t="shared" si="41"/>
        <v>2.5509304076623466E-6</v>
      </c>
      <c r="D2682" s="38" t="s">
        <v>510</v>
      </c>
      <c r="E2682" s="38" t="s">
        <v>3194</v>
      </c>
      <c r="J2682" s="38"/>
    </row>
    <row r="2683" spans="1:10" x14ac:dyDescent="0.2">
      <c r="A2683" s="37">
        <v>0</v>
      </c>
      <c r="B2683" s="38">
        <v>277</v>
      </c>
      <c r="C2683" s="37">
        <f t="shared" si="41"/>
        <v>2.5509304076623466E-6</v>
      </c>
      <c r="D2683" s="38" t="s">
        <v>512</v>
      </c>
      <c r="E2683" s="38" t="s">
        <v>3195</v>
      </c>
      <c r="J2683" s="38"/>
    </row>
    <row r="2684" spans="1:10" x14ac:dyDescent="0.2">
      <c r="A2684" s="37">
        <v>0</v>
      </c>
      <c r="B2684" s="38">
        <v>123</v>
      </c>
      <c r="C2684" s="37">
        <f t="shared" si="41"/>
        <v>1.1327236106226305E-6</v>
      </c>
      <c r="D2684" s="38" t="s">
        <v>514</v>
      </c>
      <c r="E2684" s="38" t="s">
        <v>3196</v>
      </c>
      <c r="J2684" s="38"/>
    </row>
    <row r="2685" spans="1:10" x14ac:dyDescent="0.2">
      <c r="A2685" s="37">
        <v>0</v>
      </c>
      <c r="B2685" s="38">
        <v>123</v>
      </c>
      <c r="C2685" s="37">
        <f t="shared" si="41"/>
        <v>1.1327236106226305E-6</v>
      </c>
      <c r="D2685" s="38" t="s">
        <v>535</v>
      </c>
      <c r="E2685" s="38" t="s">
        <v>3197</v>
      </c>
      <c r="J2685" s="38"/>
    </row>
    <row r="2686" spans="1:10" x14ac:dyDescent="0.2">
      <c r="A2686" s="37">
        <v>0</v>
      </c>
      <c r="B2686" s="38">
        <v>123</v>
      </c>
      <c r="C2686" s="37">
        <f t="shared" si="41"/>
        <v>1.1327236106226305E-6</v>
      </c>
      <c r="D2686" s="38" t="s">
        <v>516</v>
      </c>
      <c r="E2686" s="38" t="s">
        <v>3198</v>
      </c>
      <c r="J2686" s="38"/>
    </row>
    <row r="2687" spans="1:10" x14ac:dyDescent="0.2">
      <c r="A2687" s="37">
        <v>0</v>
      </c>
      <c r="B2687" s="38">
        <v>89</v>
      </c>
      <c r="C2687" s="37">
        <f t="shared" si="41"/>
        <v>8.196130190684074E-7</v>
      </c>
      <c r="D2687" s="38" t="s">
        <v>514</v>
      </c>
      <c r="E2687" s="38" t="s">
        <v>3199</v>
      </c>
      <c r="J2687" s="38"/>
    </row>
    <row r="2688" spans="1:10" x14ac:dyDescent="0.2">
      <c r="A2688" s="37">
        <v>0</v>
      </c>
      <c r="B2688" s="38">
        <v>89</v>
      </c>
      <c r="C2688" s="37">
        <f t="shared" si="41"/>
        <v>8.196130190684074E-7</v>
      </c>
      <c r="D2688" s="38" t="s">
        <v>516</v>
      </c>
      <c r="E2688" s="38" t="s">
        <v>3200</v>
      </c>
      <c r="J2688" s="38"/>
    </row>
    <row r="2689" spans="1:10" x14ac:dyDescent="0.2">
      <c r="A2689" s="37">
        <v>0</v>
      </c>
      <c r="B2689" s="38">
        <v>62</v>
      </c>
      <c r="C2689" s="37">
        <f t="shared" si="41"/>
        <v>5.709663728341715E-7</v>
      </c>
      <c r="D2689" s="38" t="s">
        <v>514</v>
      </c>
      <c r="E2689" s="38" t="s">
        <v>3201</v>
      </c>
      <c r="J2689" s="38"/>
    </row>
    <row r="2690" spans="1:10" x14ac:dyDescent="0.2">
      <c r="A2690" s="37">
        <v>0</v>
      </c>
      <c r="B2690" s="38">
        <v>62</v>
      </c>
      <c r="C2690" s="37">
        <f t="shared" si="41"/>
        <v>5.709663728341715E-7</v>
      </c>
      <c r="D2690" s="38" t="s">
        <v>516</v>
      </c>
      <c r="E2690" s="38" t="s">
        <v>3202</v>
      </c>
      <c r="J2690" s="38"/>
    </row>
    <row r="2691" spans="1:10" x14ac:dyDescent="0.2">
      <c r="A2691" s="37">
        <v>0</v>
      </c>
      <c r="B2691" s="38">
        <v>113</v>
      </c>
      <c r="C2691" s="37">
        <f t="shared" si="41"/>
        <v>1.040632260165506E-6</v>
      </c>
      <c r="D2691" s="38" t="s">
        <v>510</v>
      </c>
      <c r="E2691" s="38" t="s">
        <v>3203</v>
      </c>
      <c r="J2691" s="38"/>
    </row>
    <row r="2692" spans="1:10" x14ac:dyDescent="0.2">
      <c r="A2692" s="37">
        <v>0</v>
      </c>
      <c r="B2692" s="38">
        <v>113</v>
      </c>
      <c r="C2692" s="37">
        <f t="shared" si="41"/>
        <v>1.040632260165506E-6</v>
      </c>
      <c r="D2692" s="38" t="s">
        <v>512</v>
      </c>
      <c r="E2692" s="38" t="s">
        <v>3204</v>
      </c>
      <c r="J2692" s="38"/>
    </row>
    <row r="2693" spans="1:10" x14ac:dyDescent="0.2">
      <c r="A2693" s="37">
        <v>0</v>
      </c>
      <c r="B2693" s="38">
        <v>113</v>
      </c>
      <c r="C2693" s="37">
        <f t="shared" si="41"/>
        <v>1.040632260165506E-6</v>
      </c>
      <c r="D2693" s="38" t="s">
        <v>514</v>
      </c>
      <c r="E2693" s="38" t="s">
        <v>3205</v>
      </c>
      <c r="J2693" s="38"/>
    </row>
    <row r="2694" spans="1:10" x14ac:dyDescent="0.2">
      <c r="A2694" s="37">
        <v>0</v>
      </c>
      <c r="B2694" s="38">
        <v>113</v>
      </c>
      <c r="C2694" s="37">
        <f t="shared" si="41"/>
        <v>1.040632260165506E-6</v>
      </c>
      <c r="D2694" s="38" t="s">
        <v>535</v>
      </c>
      <c r="E2694" s="38" t="s">
        <v>3206</v>
      </c>
      <c r="J2694" s="38"/>
    </row>
    <row r="2695" spans="1:10" x14ac:dyDescent="0.2">
      <c r="A2695" s="37">
        <v>0</v>
      </c>
      <c r="B2695" s="38">
        <v>113</v>
      </c>
      <c r="C2695" s="37">
        <f t="shared" si="41"/>
        <v>1.040632260165506E-6</v>
      </c>
      <c r="D2695" s="38" t="s">
        <v>516</v>
      </c>
      <c r="E2695" s="38" t="s">
        <v>3207</v>
      </c>
      <c r="J2695" s="38"/>
    </row>
    <row r="2696" spans="1:10" x14ac:dyDescent="0.2">
      <c r="A2696" s="37">
        <v>0</v>
      </c>
      <c r="B2696" s="38">
        <v>49</v>
      </c>
      <c r="C2696" s="37">
        <f t="shared" si="41"/>
        <v>4.512476172399097E-7</v>
      </c>
      <c r="D2696" s="38" t="s">
        <v>510</v>
      </c>
      <c r="E2696" s="38" t="s">
        <v>3208</v>
      </c>
      <c r="J2696" s="38"/>
    </row>
    <row r="2697" spans="1:10" x14ac:dyDescent="0.2">
      <c r="A2697" s="37">
        <v>0</v>
      </c>
      <c r="B2697" s="38">
        <v>49</v>
      </c>
      <c r="C2697" s="37">
        <f t="shared" ref="C2697:C2760" si="42">B2697/$B$8</f>
        <v>4.512476172399097E-7</v>
      </c>
      <c r="D2697" s="38" t="s">
        <v>512</v>
      </c>
      <c r="E2697" s="38" t="s">
        <v>3209</v>
      </c>
      <c r="J2697" s="38"/>
    </row>
    <row r="2698" spans="1:10" x14ac:dyDescent="0.2">
      <c r="A2698" s="37">
        <v>0</v>
      </c>
      <c r="B2698" s="38">
        <v>30</v>
      </c>
      <c r="C2698" s="37">
        <f t="shared" si="42"/>
        <v>2.7627405137137329E-7</v>
      </c>
      <c r="D2698" s="38" t="s">
        <v>514</v>
      </c>
      <c r="E2698" s="38" t="s">
        <v>3210</v>
      </c>
      <c r="J2698" s="38"/>
    </row>
    <row r="2699" spans="1:10" x14ac:dyDescent="0.2">
      <c r="A2699" s="37">
        <v>0</v>
      </c>
      <c r="B2699" s="38">
        <v>30</v>
      </c>
      <c r="C2699" s="37">
        <f t="shared" si="42"/>
        <v>2.7627405137137329E-7</v>
      </c>
      <c r="D2699" s="38" t="s">
        <v>516</v>
      </c>
      <c r="E2699" s="38" t="s">
        <v>3211</v>
      </c>
      <c r="J2699" s="38"/>
    </row>
    <row r="2700" spans="1:10" x14ac:dyDescent="0.2">
      <c r="A2700" s="37">
        <v>0</v>
      </c>
      <c r="B2700" s="38">
        <v>19</v>
      </c>
      <c r="C2700" s="37">
        <f t="shared" si="42"/>
        <v>1.7497356586853641E-7</v>
      </c>
      <c r="D2700" s="38" t="s">
        <v>514</v>
      </c>
      <c r="E2700" s="38" t="s">
        <v>3212</v>
      </c>
      <c r="J2700" s="38"/>
    </row>
    <row r="2701" spans="1:10" x14ac:dyDescent="0.2">
      <c r="A2701" s="37">
        <v>0</v>
      </c>
      <c r="B2701" s="38">
        <v>19</v>
      </c>
      <c r="C2701" s="37">
        <f t="shared" si="42"/>
        <v>1.7497356586853641E-7</v>
      </c>
      <c r="D2701" s="38" t="s">
        <v>516</v>
      </c>
      <c r="E2701" s="38" t="s">
        <v>3213</v>
      </c>
      <c r="J2701" s="38"/>
    </row>
    <row r="2702" spans="1:10" x14ac:dyDescent="0.2">
      <c r="A2702" s="37">
        <v>0</v>
      </c>
      <c r="B2702" s="38">
        <v>1</v>
      </c>
      <c r="C2702" s="37">
        <f t="shared" si="42"/>
        <v>9.2091350457124424E-9</v>
      </c>
      <c r="D2702" s="38" t="s">
        <v>510</v>
      </c>
      <c r="E2702" s="38" t="s">
        <v>3214</v>
      </c>
      <c r="J2702" s="38"/>
    </row>
    <row r="2703" spans="1:10" x14ac:dyDescent="0.2">
      <c r="A2703" s="37">
        <v>0</v>
      </c>
      <c r="B2703" s="38">
        <v>1</v>
      </c>
      <c r="C2703" s="37">
        <f t="shared" si="42"/>
        <v>9.2091350457124424E-9</v>
      </c>
      <c r="D2703" s="38" t="s">
        <v>512</v>
      </c>
      <c r="E2703" s="38" t="s">
        <v>3215</v>
      </c>
      <c r="J2703" s="38"/>
    </row>
    <row r="2704" spans="1:10" x14ac:dyDescent="0.2">
      <c r="A2704" s="37">
        <v>0</v>
      </c>
      <c r="B2704" s="38">
        <v>1</v>
      </c>
      <c r="C2704" s="37">
        <f t="shared" si="42"/>
        <v>9.2091350457124424E-9</v>
      </c>
      <c r="D2704" s="38" t="s">
        <v>514</v>
      </c>
      <c r="E2704" s="38" t="s">
        <v>3216</v>
      </c>
      <c r="J2704" s="38"/>
    </row>
    <row r="2705" spans="1:10" x14ac:dyDescent="0.2">
      <c r="A2705" s="37">
        <v>0</v>
      </c>
      <c r="B2705" s="38">
        <v>1</v>
      </c>
      <c r="C2705" s="37">
        <f t="shared" si="42"/>
        <v>9.2091350457124424E-9</v>
      </c>
      <c r="D2705" s="38" t="s">
        <v>516</v>
      </c>
      <c r="E2705" s="38" t="s">
        <v>3217</v>
      </c>
      <c r="J2705" s="38"/>
    </row>
    <row r="2706" spans="1:10" x14ac:dyDescent="0.2">
      <c r="A2706" s="37">
        <v>0.06</v>
      </c>
      <c r="B2706" s="38">
        <v>107879</v>
      </c>
      <c r="C2706" s="37">
        <f t="shared" si="42"/>
        <v>9.9347227959641266E-4</v>
      </c>
      <c r="D2706" s="38" t="s">
        <v>508</v>
      </c>
      <c r="E2706" s="38" t="s">
        <v>3218</v>
      </c>
      <c r="J2706" s="38"/>
    </row>
    <row r="2707" spans="1:10" x14ac:dyDescent="0.2">
      <c r="A2707" s="37">
        <v>0.05</v>
      </c>
      <c r="B2707" s="38">
        <v>82872</v>
      </c>
      <c r="C2707" s="37">
        <f t="shared" si="42"/>
        <v>7.6317943950828155E-4</v>
      </c>
      <c r="D2707" s="38" t="s">
        <v>510</v>
      </c>
      <c r="E2707" s="38" t="s">
        <v>3219</v>
      </c>
      <c r="J2707" s="38"/>
    </row>
    <row r="2708" spans="1:10" x14ac:dyDescent="0.2">
      <c r="A2708" s="37">
        <v>0.02</v>
      </c>
      <c r="B2708" s="38">
        <v>43853</v>
      </c>
      <c r="C2708" s="37">
        <f t="shared" si="42"/>
        <v>4.0384819915962775E-4</v>
      </c>
      <c r="D2708" s="38" t="s">
        <v>512</v>
      </c>
      <c r="E2708" s="38" t="s">
        <v>3220</v>
      </c>
      <c r="J2708" s="38"/>
    </row>
    <row r="2709" spans="1:10" x14ac:dyDescent="0.2">
      <c r="A2709" s="37">
        <v>0.01</v>
      </c>
      <c r="B2709" s="38">
        <v>19521</v>
      </c>
      <c r="C2709" s="37">
        <f t="shared" si="42"/>
        <v>1.7977152522735259E-4</v>
      </c>
      <c r="D2709" s="38" t="s">
        <v>514</v>
      </c>
      <c r="E2709" s="38" t="s">
        <v>3221</v>
      </c>
      <c r="J2709" s="38"/>
    </row>
    <row r="2710" spans="1:10" x14ac:dyDescent="0.2">
      <c r="A2710" s="37">
        <v>0.01</v>
      </c>
      <c r="B2710" s="38">
        <v>9050</v>
      </c>
      <c r="C2710" s="37">
        <f t="shared" si="42"/>
        <v>8.3342672163697602E-5</v>
      </c>
      <c r="D2710" s="38" t="s">
        <v>535</v>
      </c>
      <c r="E2710" s="38" t="s">
        <v>3222</v>
      </c>
      <c r="J2710" s="38"/>
    </row>
    <row r="2711" spans="1:10" x14ac:dyDescent="0.2">
      <c r="A2711" s="37">
        <v>0</v>
      </c>
      <c r="B2711" s="38">
        <v>2371</v>
      </c>
      <c r="C2711" s="37">
        <f t="shared" si="42"/>
        <v>2.1834859193384203E-5</v>
      </c>
      <c r="D2711" s="38" t="s">
        <v>516</v>
      </c>
      <c r="E2711" s="38" t="s">
        <v>3223</v>
      </c>
      <c r="J2711" s="38"/>
    </row>
    <row r="2712" spans="1:10" x14ac:dyDescent="0.2">
      <c r="A2712" s="37">
        <v>0</v>
      </c>
      <c r="B2712" s="38">
        <v>2</v>
      </c>
      <c r="C2712" s="37">
        <f t="shared" si="42"/>
        <v>1.8418270091424885E-8</v>
      </c>
      <c r="D2712" s="38" t="s">
        <v>0</v>
      </c>
      <c r="E2712" s="38" t="s">
        <v>3224</v>
      </c>
      <c r="J2712" s="38"/>
    </row>
    <row r="2713" spans="1:10" x14ac:dyDescent="0.2">
      <c r="A2713" s="37">
        <v>0</v>
      </c>
      <c r="B2713" s="38">
        <v>2119</v>
      </c>
      <c r="C2713" s="37">
        <f t="shared" si="42"/>
        <v>1.9514157161864665E-5</v>
      </c>
      <c r="D2713" s="38" t="s">
        <v>516</v>
      </c>
      <c r="E2713" s="38" t="s">
        <v>3225</v>
      </c>
      <c r="J2713" s="38"/>
    </row>
    <row r="2714" spans="1:10" x14ac:dyDescent="0.2">
      <c r="A2714" s="37">
        <v>0</v>
      </c>
      <c r="B2714" s="38">
        <v>7</v>
      </c>
      <c r="C2714" s="37">
        <f t="shared" si="42"/>
        <v>6.4463945319987104E-8</v>
      </c>
      <c r="D2714" s="38" t="s">
        <v>0</v>
      </c>
      <c r="E2714" s="38" t="s">
        <v>3226</v>
      </c>
      <c r="J2714" s="38"/>
    </row>
    <row r="2715" spans="1:10" x14ac:dyDescent="0.2">
      <c r="A2715" s="37">
        <v>0</v>
      </c>
      <c r="B2715" s="38">
        <v>1</v>
      </c>
      <c r="C2715" s="37">
        <f t="shared" si="42"/>
        <v>9.2091350457124424E-9</v>
      </c>
      <c r="D2715" s="38" t="s">
        <v>0</v>
      </c>
      <c r="E2715" s="38" t="s">
        <v>3227</v>
      </c>
      <c r="J2715" s="38"/>
    </row>
    <row r="2716" spans="1:10" x14ac:dyDescent="0.2">
      <c r="A2716" s="37">
        <v>0</v>
      </c>
      <c r="B2716" s="38">
        <v>1024</v>
      </c>
      <c r="C2716" s="37">
        <f t="shared" si="42"/>
        <v>9.4301542868095411E-6</v>
      </c>
      <c r="D2716" s="38" t="s">
        <v>516</v>
      </c>
      <c r="E2716" s="38" t="s">
        <v>3228</v>
      </c>
      <c r="J2716" s="38"/>
    </row>
    <row r="2717" spans="1:10" x14ac:dyDescent="0.2">
      <c r="A2717" s="37">
        <v>0</v>
      </c>
      <c r="B2717" s="38">
        <v>561</v>
      </c>
      <c r="C2717" s="37">
        <f t="shared" si="42"/>
        <v>5.1663247606446802E-6</v>
      </c>
      <c r="D2717" s="38" t="s">
        <v>516</v>
      </c>
      <c r="E2717" s="38" t="s">
        <v>3229</v>
      </c>
      <c r="J2717" s="38"/>
    </row>
    <row r="2718" spans="1:10" x14ac:dyDescent="0.2">
      <c r="A2718" s="37">
        <v>0</v>
      </c>
      <c r="B2718" s="38">
        <v>19</v>
      </c>
      <c r="C2718" s="37">
        <f t="shared" si="42"/>
        <v>1.7497356586853641E-7</v>
      </c>
      <c r="D2718" s="38" t="s">
        <v>0</v>
      </c>
      <c r="E2718" s="38" t="s">
        <v>3230</v>
      </c>
      <c r="J2718" s="38"/>
    </row>
    <row r="2719" spans="1:10" x14ac:dyDescent="0.2">
      <c r="A2719" s="37">
        <v>0</v>
      </c>
      <c r="B2719" s="38">
        <v>389</v>
      </c>
      <c r="C2719" s="37">
        <f t="shared" si="42"/>
        <v>3.5823535327821403E-6</v>
      </c>
      <c r="D2719" s="38" t="s">
        <v>516</v>
      </c>
      <c r="E2719" s="38" t="s">
        <v>3231</v>
      </c>
      <c r="J2719" s="38"/>
    </row>
    <row r="2720" spans="1:10" x14ac:dyDescent="0.2">
      <c r="A2720" s="37">
        <v>0</v>
      </c>
      <c r="B2720" s="38">
        <v>217</v>
      </c>
      <c r="C2720" s="37">
        <f t="shared" si="42"/>
        <v>1.9983823049195999E-6</v>
      </c>
      <c r="D2720" s="38" t="s">
        <v>0</v>
      </c>
      <c r="E2720" s="38" t="s">
        <v>3232</v>
      </c>
      <c r="J2720" s="38"/>
    </row>
    <row r="2721" spans="1:10" x14ac:dyDescent="0.2">
      <c r="A2721" s="37">
        <v>0</v>
      </c>
      <c r="B2721" s="38">
        <v>93</v>
      </c>
      <c r="C2721" s="37">
        <f t="shared" si="42"/>
        <v>8.5644955925125714E-7</v>
      </c>
      <c r="D2721" s="38" t="s">
        <v>0</v>
      </c>
      <c r="E2721" s="38" t="s">
        <v>3233</v>
      </c>
      <c r="J2721" s="38"/>
    </row>
    <row r="2722" spans="1:10" x14ac:dyDescent="0.2">
      <c r="A2722" s="37">
        <v>0</v>
      </c>
      <c r="B2722" s="38">
        <v>223</v>
      </c>
      <c r="C2722" s="37">
        <f t="shared" si="42"/>
        <v>2.0536371151938746E-6</v>
      </c>
      <c r="D2722" s="38" t="s">
        <v>516</v>
      </c>
      <c r="E2722" s="38" t="s">
        <v>3234</v>
      </c>
      <c r="J2722" s="38"/>
    </row>
    <row r="2723" spans="1:10" x14ac:dyDescent="0.2">
      <c r="A2723" s="37">
        <v>0</v>
      </c>
      <c r="B2723" s="38">
        <v>139</v>
      </c>
      <c r="C2723" s="37">
        <f t="shared" si="42"/>
        <v>1.2800697713540295E-6</v>
      </c>
      <c r="D2723" s="38" t="s">
        <v>516</v>
      </c>
      <c r="E2723" s="38" t="s">
        <v>3235</v>
      </c>
      <c r="J2723" s="38"/>
    </row>
    <row r="2724" spans="1:10" x14ac:dyDescent="0.2">
      <c r="A2724" s="37">
        <v>0</v>
      </c>
      <c r="B2724" s="38">
        <v>117</v>
      </c>
      <c r="C2724" s="37">
        <f t="shared" si="42"/>
        <v>1.0774688003483558E-6</v>
      </c>
      <c r="D2724" s="38" t="s">
        <v>516</v>
      </c>
      <c r="E2724" s="38" t="s">
        <v>3236</v>
      </c>
      <c r="J2724" s="38"/>
    </row>
    <row r="2725" spans="1:10" x14ac:dyDescent="0.2">
      <c r="A2725" s="37">
        <v>0</v>
      </c>
      <c r="B2725" s="38">
        <v>113</v>
      </c>
      <c r="C2725" s="37">
        <f t="shared" si="42"/>
        <v>1.040632260165506E-6</v>
      </c>
      <c r="D2725" s="38" t="s">
        <v>516</v>
      </c>
      <c r="E2725" s="38" t="s">
        <v>3237</v>
      </c>
      <c r="J2725" s="38"/>
    </row>
    <row r="2726" spans="1:10" x14ac:dyDescent="0.2">
      <c r="A2726" s="37">
        <v>0</v>
      </c>
      <c r="B2726" s="38">
        <v>100</v>
      </c>
      <c r="C2726" s="37">
        <f t="shared" si="42"/>
        <v>9.2091350457124422E-7</v>
      </c>
      <c r="D2726" s="38" t="s">
        <v>516</v>
      </c>
      <c r="E2726" s="38" t="s">
        <v>3238</v>
      </c>
      <c r="J2726" s="38"/>
    </row>
    <row r="2727" spans="1:10" x14ac:dyDescent="0.2">
      <c r="A2727" s="37">
        <v>0</v>
      </c>
      <c r="B2727" s="38">
        <v>79</v>
      </c>
      <c r="C2727" s="37">
        <f t="shared" si="42"/>
        <v>7.2752166861128299E-7</v>
      </c>
      <c r="D2727" s="38" t="s">
        <v>516</v>
      </c>
      <c r="E2727" s="38" t="s">
        <v>3239</v>
      </c>
      <c r="J2727" s="38"/>
    </row>
    <row r="2728" spans="1:10" x14ac:dyDescent="0.2">
      <c r="A2728" s="37">
        <v>0</v>
      </c>
      <c r="B2728" s="38">
        <v>70</v>
      </c>
      <c r="C2728" s="37">
        <f t="shared" si="42"/>
        <v>6.4463945319987098E-7</v>
      </c>
      <c r="D2728" s="38" t="s">
        <v>516</v>
      </c>
      <c r="E2728" s="38" t="s">
        <v>3240</v>
      </c>
      <c r="J2728" s="38"/>
    </row>
    <row r="2729" spans="1:10" x14ac:dyDescent="0.2">
      <c r="A2729" s="37">
        <v>0</v>
      </c>
      <c r="B2729" s="38">
        <v>64</v>
      </c>
      <c r="C2729" s="37">
        <f t="shared" si="42"/>
        <v>5.8938464292559632E-7</v>
      </c>
      <c r="D2729" s="38" t="s">
        <v>516</v>
      </c>
      <c r="E2729" s="38" t="s">
        <v>3241</v>
      </c>
      <c r="J2729" s="38"/>
    </row>
    <row r="2730" spans="1:10" x14ac:dyDescent="0.2">
      <c r="A2730" s="37">
        <v>0</v>
      </c>
      <c r="B2730" s="38">
        <v>39</v>
      </c>
      <c r="C2730" s="37">
        <f t="shared" si="42"/>
        <v>3.5915626678278529E-7</v>
      </c>
      <c r="D2730" s="38" t="s">
        <v>0</v>
      </c>
      <c r="E2730" s="38" t="s">
        <v>3242</v>
      </c>
      <c r="J2730" s="38"/>
    </row>
    <row r="2731" spans="1:10" x14ac:dyDescent="0.2">
      <c r="A2731" s="37">
        <v>0</v>
      </c>
      <c r="B2731" s="38">
        <v>13</v>
      </c>
      <c r="C2731" s="37">
        <f t="shared" si="42"/>
        <v>1.1971875559426175E-7</v>
      </c>
      <c r="D2731" s="38" t="s">
        <v>0</v>
      </c>
      <c r="E2731" s="38" t="s">
        <v>3243</v>
      </c>
      <c r="J2731" s="38"/>
    </row>
    <row r="2732" spans="1:10" x14ac:dyDescent="0.2">
      <c r="A2732" s="37">
        <v>0</v>
      </c>
      <c r="B2732" s="38">
        <v>43</v>
      </c>
      <c r="C2732" s="37">
        <f t="shared" si="42"/>
        <v>3.9599280696563503E-7</v>
      </c>
      <c r="D2732" s="38" t="s">
        <v>516</v>
      </c>
      <c r="E2732" s="38" t="s">
        <v>3244</v>
      </c>
      <c r="J2732" s="38"/>
    </row>
    <row r="2733" spans="1:10" x14ac:dyDescent="0.2">
      <c r="A2733" s="37">
        <v>0</v>
      </c>
      <c r="B2733" s="38">
        <v>41</v>
      </c>
      <c r="C2733" s="37">
        <f t="shared" si="42"/>
        <v>3.7757453687421016E-7</v>
      </c>
      <c r="D2733" s="38" t="s">
        <v>516</v>
      </c>
      <c r="E2733" s="38" t="s">
        <v>3245</v>
      </c>
      <c r="J2733" s="38"/>
    </row>
    <row r="2734" spans="1:10" x14ac:dyDescent="0.2">
      <c r="A2734" s="37">
        <v>0</v>
      </c>
      <c r="B2734" s="38">
        <v>31</v>
      </c>
      <c r="C2734" s="37">
        <f t="shared" si="42"/>
        <v>2.8548318641708575E-7</v>
      </c>
      <c r="D2734" s="38" t="s">
        <v>516</v>
      </c>
      <c r="E2734" s="38" t="s">
        <v>3246</v>
      </c>
      <c r="J2734" s="38"/>
    </row>
    <row r="2735" spans="1:10" x14ac:dyDescent="0.2">
      <c r="A2735" s="37">
        <v>0</v>
      </c>
      <c r="B2735" s="38">
        <v>28</v>
      </c>
      <c r="C2735" s="37">
        <f t="shared" si="42"/>
        <v>2.5785578127994842E-7</v>
      </c>
      <c r="D2735" s="38" t="s">
        <v>516</v>
      </c>
      <c r="E2735" s="38" t="s">
        <v>3247</v>
      </c>
      <c r="J2735" s="38"/>
    </row>
    <row r="2736" spans="1:10" x14ac:dyDescent="0.2">
      <c r="A2736" s="37">
        <v>0</v>
      </c>
      <c r="B2736" s="38">
        <v>28</v>
      </c>
      <c r="C2736" s="37">
        <f t="shared" si="42"/>
        <v>2.5785578127994842E-7</v>
      </c>
      <c r="D2736" s="38" t="s">
        <v>516</v>
      </c>
      <c r="E2736" s="38" t="s">
        <v>3248</v>
      </c>
      <c r="J2736" s="38"/>
    </row>
    <row r="2737" spans="1:10" x14ac:dyDescent="0.2">
      <c r="A2737" s="37">
        <v>0</v>
      </c>
      <c r="B2737" s="38">
        <v>27</v>
      </c>
      <c r="C2737" s="37">
        <f t="shared" si="42"/>
        <v>2.4864664623423595E-7</v>
      </c>
      <c r="D2737" s="38" t="s">
        <v>516</v>
      </c>
      <c r="E2737" s="38" t="s">
        <v>3249</v>
      </c>
      <c r="J2737" s="38"/>
    </row>
    <row r="2738" spans="1:10" x14ac:dyDescent="0.2">
      <c r="A2738" s="37">
        <v>0</v>
      </c>
      <c r="B2738" s="38">
        <v>15</v>
      </c>
      <c r="C2738" s="37">
        <f t="shared" si="42"/>
        <v>1.3813702568568664E-7</v>
      </c>
      <c r="D2738" s="38" t="s">
        <v>516</v>
      </c>
      <c r="E2738" s="38" t="s">
        <v>3250</v>
      </c>
      <c r="J2738" s="38"/>
    </row>
    <row r="2739" spans="1:10" x14ac:dyDescent="0.2">
      <c r="A2739" s="37">
        <v>0</v>
      </c>
      <c r="B2739" s="38">
        <v>13</v>
      </c>
      <c r="C2739" s="37">
        <f t="shared" si="42"/>
        <v>1.1971875559426175E-7</v>
      </c>
      <c r="D2739" s="38" t="s">
        <v>516</v>
      </c>
      <c r="E2739" s="38" t="s">
        <v>3251</v>
      </c>
      <c r="J2739" s="38"/>
    </row>
    <row r="2740" spans="1:10" x14ac:dyDescent="0.2">
      <c r="A2740" s="37">
        <v>0</v>
      </c>
      <c r="B2740" s="38">
        <v>5</v>
      </c>
      <c r="C2740" s="37">
        <f t="shared" si="42"/>
        <v>4.6045675228562212E-8</v>
      </c>
      <c r="D2740" s="38" t="s">
        <v>516</v>
      </c>
      <c r="E2740" s="38" t="s">
        <v>3252</v>
      </c>
      <c r="J2740" s="38"/>
    </row>
    <row r="2741" spans="1:10" x14ac:dyDescent="0.2">
      <c r="A2741" s="37">
        <v>0</v>
      </c>
      <c r="B2741" s="38">
        <v>5</v>
      </c>
      <c r="C2741" s="37">
        <f t="shared" si="42"/>
        <v>4.6045675228562212E-8</v>
      </c>
      <c r="D2741" s="38" t="s">
        <v>516</v>
      </c>
      <c r="E2741" s="38" t="s">
        <v>3253</v>
      </c>
      <c r="J2741" s="38"/>
    </row>
    <row r="2742" spans="1:10" x14ac:dyDescent="0.2">
      <c r="A2742" s="37">
        <v>0</v>
      </c>
      <c r="B2742" s="38">
        <v>5358</v>
      </c>
      <c r="C2742" s="37">
        <f t="shared" si="42"/>
        <v>4.9342545574927266E-5</v>
      </c>
      <c r="D2742" s="38" t="s">
        <v>535</v>
      </c>
      <c r="E2742" s="38" t="s">
        <v>3254</v>
      </c>
      <c r="J2742" s="38"/>
    </row>
    <row r="2743" spans="1:10" x14ac:dyDescent="0.2">
      <c r="A2743" s="37">
        <v>0</v>
      </c>
      <c r="B2743" s="38">
        <v>3723</v>
      </c>
      <c r="C2743" s="37">
        <f t="shared" si="42"/>
        <v>3.4285609775187423E-5</v>
      </c>
      <c r="D2743" s="38" t="s">
        <v>516</v>
      </c>
      <c r="E2743" s="38" t="s">
        <v>3255</v>
      </c>
      <c r="J2743" s="38"/>
    </row>
    <row r="2744" spans="1:10" x14ac:dyDescent="0.2">
      <c r="A2744" s="37">
        <v>0</v>
      </c>
      <c r="B2744" s="38">
        <v>47</v>
      </c>
      <c r="C2744" s="37">
        <f t="shared" si="42"/>
        <v>4.3282934714848483E-7</v>
      </c>
      <c r="D2744" s="38" t="s">
        <v>0</v>
      </c>
      <c r="E2744" s="38" t="s">
        <v>3256</v>
      </c>
      <c r="J2744" s="38"/>
    </row>
    <row r="2745" spans="1:10" x14ac:dyDescent="0.2">
      <c r="A2745" s="37">
        <v>0</v>
      </c>
      <c r="B2745" s="38">
        <v>7</v>
      </c>
      <c r="C2745" s="37">
        <f t="shared" si="42"/>
        <v>6.4463945319987104E-8</v>
      </c>
      <c r="D2745" s="38" t="s">
        <v>0</v>
      </c>
      <c r="E2745" s="38" t="s">
        <v>3257</v>
      </c>
      <c r="J2745" s="38"/>
    </row>
    <row r="2746" spans="1:10" x14ac:dyDescent="0.2">
      <c r="A2746" s="37">
        <v>0</v>
      </c>
      <c r="B2746" s="38">
        <v>2</v>
      </c>
      <c r="C2746" s="37">
        <f t="shared" si="42"/>
        <v>1.8418270091424885E-8</v>
      </c>
      <c r="D2746" s="38" t="s">
        <v>0</v>
      </c>
      <c r="E2746" s="38" t="s">
        <v>3258</v>
      </c>
      <c r="J2746" s="38"/>
    </row>
    <row r="2747" spans="1:10" x14ac:dyDescent="0.2">
      <c r="A2747" s="37">
        <v>0</v>
      </c>
      <c r="B2747" s="38">
        <v>1</v>
      </c>
      <c r="C2747" s="37">
        <f t="shared" si="42"/>
        <v>9.2091350457124424E-9</v>
      </c>
      <c r="D2747" s="38" t="s">
        <v>0</v>
      </c>
      <c r="E2747" s="38" t="s">
        <v>3259</v>
      </c>
      <c r="J2747" s="38"/>
    </row>
    <row r="2748" spans="1:10" x14ac:dyDescent="0.2">
      <c r="A2748" s="37">
        <v>0</v>
      </c>
      <c r="B2748" s="38">
        <v>1</v>
      </c>
      <c r="C2748" s="37">
        <f t="shared" si="42"/>
        <v>9.2091350457124424E-9</v>
      </c>
      <c r="D2748" s="38" t="s">
        <v>0</v>
      </c>
      <c r="E2748" s="38" t="s">
        <v>3260</v>
      </c>
      <c r="J2748" s="38"/>
    </row>
    <row r="2749" spans="1:10" x14ac:dyDescent="0.2">
      <c r="A2749" s="37">
        <v>0</v>
      </c>
      <c r="B2749" s="38">
        <v>171</v>
      </c>
      <c r="C2749" s="37">
        <f t="shared" si="42"/>
        <v>1.5747620928168276E-6</v>
      </c>
      <c r="D2749" s="38" t="s">
        <v>516</v>
      </c>
      <c r="E2749" s="38" t="s">
        <v>3261</v>
      </c>
      <c r="J2749" s="38"/>
    </row>
    <row r="2750" spans="1:10" x14ac:dyDescent="0.2">
      <c r="A2750" s="37">
        <v>0</v>
      </c>
      <c r="B2750" s="38">
        <v>5</v>
      </c>
      <c r="C2750" s="37">
        <f t="shared" si="42"/>
        <v>4.6045675228562212E-8</v>
      </c>
      <c r="D2750" s="38" t="s">
        <v>0</v>
      </c>
      <c r="E2750" s="38" t="s">
        <v>3262</v>
      </c>
      <c r="J2750" s="38"/>
    </row>
    <row r="2751" spans="1:10" x14ac:dyDescent="0.2">
      <c r="A2751" s="37">
        <v>0</v>
      </c>
      <c r="B2751" s="38">
        <v>40</v>
      </c>
      <c r="C2751" s="37">
        <f t="shared" si="42"/>
        <v>3.683654018284977E-7</v>
      </c>
      <c r="D2751" s="38" t="s">
        <v>516</v>
      </c>
      <c r="E2751" s="38" t="s">
        <v>3263</v>
      </c>
      <c r="J2751" s="38"/>
    </row>
    <row r="2752" spans="1:10" x14ac:dyDescent="0.2">
      <c r="A2752" s="37">
        <v>0</v>
      </c>
      <c r="B2752" s="38">
        <v>30</v>
      </c>
      <c r="C2752" s="37">
        <f t="shared" si="42"/>
        <v>2.7627405137137329E-7</v>
      </c>
      <c r="D2752" s="38" t="s">
        <v>516</v>
      </c>
      <c r="E2752" s="38" t="s">
        <v>3264</v>
      </c>
      <c r="J2752" s="38"/>
    </row>
    <row r="2753" spans="1:10" x14ac:dyDescent="0.2">
      <c r="A2753" s="37">
        <v>0</v>
      </c>
      <c r="B2753" s="38">
        <v>15</v>
      </c>
      <c r="C2753" s="37">
        <f t="shared" si="42"/>
        <v>1.3813702568568664E-7</v>
      </c>
      <c r="D2753" s="38" t="s">
        <v>516</v>
      </c>
      <c r="E2753" s="38" t="s">
        <v>3265</v>
      </c>
      <c r="J2753" s="38"/>
    </row>
    <row r="2754" spans="1:10" x14ac:dyDescent="0.2">
      <c r="A2754" s="37">
        <v>0</v>
      </c>
      <c r="B2754" s="38">
        <v>8</v>
      </c>
      <c r="C2754" s="37">
        <f t="shared" si="42"/>
        <v>7.367308036569954E-8</v>
      </c>
      <c r="D2754" s="38" t="s">
        <v>0</v>
      </c>
      <c r="E2754" s="38" t="s">
        <v>3266</v>
      </c>
      <c r="J2754" s="38"/>
    </row>
    <row r="2755" spans="1:10" x14ac:dyDescent="0.2">
      <c r="A2755" s="37">
        <v>0</v>
      </c>
      <c r="B2755" s="38">
        <v>8</v>
      </c>
      <c r="C2755" s="37">
        <f t="shared" si="42"/>
        <v>7.367308036569954E-8</v>
      </c>
      <c r="D2755" s="38" t="s">
        <v>516</v>
      </c>
      <c r="E2755" s="38" t="s">
        <v>3267</v>
      </c>
      <c r="J2755" s="38"/>
    </row>
    <row r="2756" spans="1:10" x14ac:dyDescent="0.2">
      <c r="A2756" s="37">
        <v>0</v>
      </c>
      <c r="B2756" s="38">
        <v>1</v>
      </c>
      <c r="C2756" s="37">
        <f t="shared" si="42"/>
        <v>9.2091350457124424E-9</v>
      </c>
      <c r="D2756" s="38" t="s">
        <v>516</v>
      </c>
      <c r="E2756" s="38" t="s">
        <v>3268</v>
      </c>
      <c r="J2756" s="38"/>
    </row>
    <row r="2757" spans="1:10" x14ac:dyDescent="0.2">
      <c r="A2757" s="37">
        <v>0</v>
      </c>
      <c r="B2757" s="38">
        <v>1</v>
      </c>
      <c r="C2757" s="37">
        <f t="shared" si="42"/>
        <v>9.2091350457124424E-9</v>
      </c>
      <c r="D2757" s="38" t="s">
        <v>516</v>
      </c>
      <c r="E2757" s="38" t="s">
        <v>3269</v>
      </c>
      <c r="J2757" s="38"/>
    </row>
    <row r="2758" spans="1:10" x14ac:dyDescent="0.2">
      <c r="A2758" s="37">
        <v>0</v>
      </c>
      <c r="B2758" s="38">
        <v>1</v>
      </c>
      <c r="C2758" s="37">
        <f t="shared" si="42"/>
        <v>9.2091350457124424E-9</v>
      </c>
      <c r="D2758" s="38" t="s">
        <v>516</v>
      </c>
      <c r="E2758" s="38" t="s">
        <v>3270</v>
      </c>
      <c r="J2758" s="38"/>
    </row>
    <row r="2759" spans="1:10" x14ac:dyDescent="0.2">
      <c r="A2759" s="37">
        <v>0</v>
      </c>
      <c r="B2759" s="38">
        <v>1175</v>
      </c>
      <c r="C2759" s="37">
        <f t="shared" si="42"/>
        <v>1.082073367871212E-5</v>
      </c>
      <c r="D2759" s="38" t="s">
        <v>516</v>
      </c>
      <c r="E2759" s="38" t="s">
        <v>3271</v>
      </c>
      <c r="J2759" s="38"/>
    </row>
    <row r="2760" spans="1:10" x14ac:dyDescent="0.2">
      <c r="A2760" s="37">
        <v>0</v>
      </c>
      <c r="B2760" s="38">
        <v>105</v>
      </c>
      <c r="C2760" s="37">
        <f t="shared" si="42"/>
        <v>9.6695917979980648E-7</v>
      </c>
      <c r="D2760" s="38" t="s">
        <v>0</v>
      </c>
      <c r="E2760" s="38" t="s">
        <v>3272</v>
      </c>
      <c r="J2760" s="38"/>
    </row>
    <row r="2761" spans="1:10" x14ac:dyDescent="0.2">
      <c r="A2761" s="37">
        <v>0</v>
      </c>
      <c r="B2761" s="38">
        <v>47</v>
      </c>
      <c r="C2761" s="37">
        <f t="shared" ref="C2761:C2824" si="43">B2761/$B$8</f>
        <v>4.3282934714848483E-7</v>
      </c>
      <c r="D2761" s="38" t="s">
        <v>0</v>
      </c>
      <c r="E2761" s="38" t="s">
        <v>3273</v>
      </c>
      <c r="J2761" s="38"/>
    </row>
    <row r="2762" spans="1:10" x14ac:dyDescent="0.2">
      <c r="A2762" s="37">
        <v>0</v>
      </c>
      <c r="B2762" s="38">
        <v>1162</v>
      </c>
      <c r="C2762" s="37">
        <f t="shared" si="43"/>
        <v>1.0701014923117858E-5</v>
      </c>
      <c r="D2762" s="38" t="s">
        <v>535</v>
      </c>
      <c r="E2762" s="38" t="s">
        <v>3274</v>
      </c>
      <c r="J2762" s="38"/>
    </row>
    <row r="2763" spans="1:10" x14ac:dyDescent="0.2">
      <c r="A2763" s="37">
        <v>0</v>
      </c>
      <c r="B2763" s="38">
        <v>291</v>
      </c>
      <c r="C2763" s="37">
        <f t="shared" si="43"/>
        <v>2.679858298302321E-6</v>
      </c>
      <c r="D2763" s="38" t="s">
        <v>516</v>
      </c>
      <c r="E2763" s="38" t="s">
        <v>3275</v>
      </c>
      <c r="J2763" s="38"/>
    </row>
    <row r="2764" spans="1:10" x14ac:dyDescent="0.2">
      <c r="A2764" s="37">
        <v>0</v>
      </c>
      <c r="B2764" s="38">
        <v>84</v>
      </c>
      <c r="C2764" s="37">
        <f t="shared" si="43"/>
        <v>7.7356734383984514E-7</v>
      </c>
      <c r="D2764" s="38" t="s">
        <v>516</v>
      </c>
      <c r="E2764" s="38" t="s">
        <v>3276</v>
      </c>
      <c r="J2764" s="38"/>
    </row>
    <row r="2765" spans="1:10" x14ac:dyDescent="0.2">
      <c r="A2765" s="37">
        <v>0</v>
      </c>
      <c r="B2765" s="38">
        <v>69</v>
      </c>
      <c r="C2765" s="37">
        <f t="shared" si="43"/>
        <v>6.3543031815415858E-7</v>
      </c>
      <c r="D2765" s="38" t="s">
        <v>516</v>
      </c>
      <c r="E2765" s="38" t="s">
        <v>3277</v>
      </c>
      <c r="J2765" s="38"/>
    </row>
    <row r="2766" spans="1:10" x14ac:dyDescent="0.2">
      <c r="A2766" s="37">
        <v>0</v>
      </c>
      <c r="B2766" s="38">
        <v>66</v>
      </c>
      <c r="C2766" s="37">
        <f t="shared" si="43"/>
        <v>6.0780291301702124E-7</v>
      </c>
      <c r="D2766" s="38" t="s">
        <v>516</v>
      </c>
      <c r="E2766" s="38" t="s">
        <v>3278</v>
      </c>
      <c r="J2766" s="38"/>
    </row>
    <row r="2767" spans="1:10" x14ac:dyDescent="0.2">
      <c r="A2767" s="37">
        <v>0</v>
      </c>
      <c r="B2767" s="38">
        <v>60</v>
      </c>
      <c r="C2767" s="37">
        <f t="shared" si="43"/>
        <v>5.5254810274274657E-7</v>
      </c>
      <c r="D2767" s="38" t="s">
        <v>516</v>
      </c>
      <c r="E2767" s="38" t="s">
        <v>3279</v>
      </c>
      <c r="J2767" s="38"/>
    </row>
    <row r="2768" spans="1:10" x14ac:dyDescent="0.2">
      <c r="A2768" s="37">
        <v>0</v>
      </c>
      <c r="B2768" s="38">
        <v>43</v>
      </c>
      <c r="C2768" s="37">
        <f t="shared" si="43"/>
        <v>3.9599280696563503E-7</v>
      </c>
      <c r="D2768" s="38" t="s">
        <v>516</v>
      </c>
      <c r="E2768" s="38" t="s">
        <v>3280</v>
      </c>
      <c r="J2768" s="38"/>
    </row>
    <row r="2769" spans="1:10" x14ac:dyDescent="0.2">
      <c r="A2769" s="37">
        <v>0</v>
      </c>
      <c r="B2769" s="38">
        <v>26</v>
      </c>
      <c r="C2769" s="37">
        <f t="shared" si="43"/>
        <v>2.3943751118852349E-7</v>
      </c>
      <c r="D2769" s="38" t="s">
        <v>516</v>
      </c>
      <c r="E2769" s="38" t="s">
        <v>3281</v>
      </c>
      <c r="J2769" s="38"/>
    </row>
    <row r="2770" spans="1:10" x14ac:dyDescent="0.2">
      <c r="A2770" s="37">
        <v>0</v>
      </c>
      <c r="B2770" s="38">
        <v>25</v>
      </c>
      <c r="C2770" s="37">
        <f t="shared" si="43"/>
        <v>2.3022837614281105E-7</v>
      </c>
      <c r="D2770" s="38" t="s">
        <v>516</v>
      </c>
      <c r="E2770" s="38" t="s">
        <v>3282</v>
      </c>
      <c r="J2770" s="38"/>
    </row>
    <row r="2771" spans="1:10" x14ac:dyDescent="0.2">
      <c r="A2771" s="37">
        <v>0</v>
      </c>
      <c r="B2771" s="38">
        <v>23</v>
      </c>
      <c r="C2771" s="37">
        <f t="shared" si="43"/>
        <v>2.1181010605138618E-7</v>
      </c>
      <c r="D2771" s="38" t="s">
        <v>516</v>
      </c>
      <c r="E2771" s="38" t="s">
        <v>3283</v>
      </c>
      <c r="J2771" s="38"/>
    </row>
    <row r="2772" spans="1:10" x14ac:dyDescent="0.2">
      <c r="A2772" s="37">
        <v>0</v>
      </c>
      <c r="B2772" s="38">
        <v>16</v>
      </c>
      <c r="C2772" s="37">
        <f t="shared" si="43"/>
        <v>1.4734616073139908E-7</v>
      </c>
      <c r="D2772" s="38" t="s">
        <v>516</v>
      </c>
      <c r="E2772" s="38" t="s">
        <v>3284</v>
      </c>
      <c r="J2772" s="38"/>
    </row>
    <row r="2773" spans="1:10" x14ac:dyDescent="0.2">
      <c r="A2773" s="37">
        <v>0</v>
      </c>
      <c r="B2773" s="38">
        <v>6</v>
      </c>
      <c r="C2773" s="37">
        <f t="shared" si="43"/>
        <v>5.5254810274274655E-8</v>
      </c>
      <c r="D2773" s="38" t="s">
        <v>516</v>
      </c>
      <c r="E2773" s="38" t="s">
        <v>3285</v>
      </c>
      <c r="J2773" s="38"/>
    </row>
    <row r="2774" spans="1:10" x14ac:dyDescent="0.2">
      <c r="A2774" s="37">
        <v>0</v>
      </c>
      <c r="B2774" s="38">
        <v>4</v>
      </c>
      <c r="C2774" s="37">
        <f t="shared" si="43"/>
        <v>3.683654018284977E-8</v>
      </c>
      <c r="D2774" s="38" t="s">
        <v>516</v>
      </c>
      <c r="E2774" s="38" t="s">
        <v>3286</v>
      </c>
      <c r="J2774" s="38"/>
    </row>
    <row r="2775" spans="1:10" x14ac:dyDescent="0.2">
      <c r="A2775" s="37">
        <v>0</v>
      </c>
      <c r="B2775" s="38">
        <v>108</v>
      </c>
      <c r="C2775" s="37">
        <f t="shared" si="43"/>
        <v>9.9458658493694381E-7</v>
      </c>
      <c r="D2775" s="38" t="s">
        <v>516</v>
      </c>
      <c r="E2775" s="38" t="s">
        <v>3287</v>
      </c>
      <c r="J2775" s="38"/>
    </row>
    <row r="2776" spans="1:10" x14ac:dyDescent="0.2">
      <c r="A2776" s="37">
        <v>0</v>
      </c>
      <c r="B2776" s="38">
        <v>104</v>
      </c>
      <c r="C2776" s="37">
        <f t="shared" si="43"/>
        <v>9.5775004475409396E-7</v>
      </c>
      <c r="D2776" s="38" t="s">
        <v>516</v>
      </c>
      <c r="E2776" s="38" t="s">
        <v>3288</v>
      </c>
      <c r="J2776" s="38"/>
    </row>
    <row r="2777" spans="1:10" x14ac:dyDescent="0.2">
      <c r="A2777" s="37">
        <v>0</v>
      </c>
      <c r="B2777" s="38">
        <v>83</v>
      </c>
      <c r="C2777" s="37">
        <f t="shared" si="43"/>
        <v>7.6435820879413273E-7</v>
      </c>
      <c r="D2777" s="38" t="s">
        <v>516</v>
      </c>
      <c r="E2777" s="38" t="s">
        <v>3289</v>
      </c>
      <c r="J2777" s="38"/>
    </row>
    <row r="2778" spans="1:10" x14ac:dyDescent="0.2">
      <c r="A2778" s="37">
        <v>0</v>
      </c>
      <c r="B2778" s="38">
        <v>5814</v>
      </c>
      <c r="C2778" s="37">
        <f t="shared" si="43"/>
        <v>5.3541911155772144E-5</v>
      </c>
      <c r="D2778" s="38" t="s">
        <v>514</v>
      </c>
      <c r="E2778" s="38" t="s">
        <v>3290</v>
      </c>
      <c r="J2778" s="38"/>
    </row>
    <row r="2779" spans="1:10" x14ac:dyDescent="0.2">
      <c r="A2779" s="37">
        <v>0</v>
      </c>
      <c r="B2779" s="38">
        <v>2053</v>
      </c>
      <c r="C2779" s="37">
        <f t="shared" si="43"/>
        <v>1.8906354248847645E-5</v>
      </c>
      <c r="D2779" s="38" t="s">
        <v>516</v>
      </c>
      <c r="E2779" s="38" t="s">
        <v>3291</v>
      </c>
      <c r="J2779" s="38"/>
    </row>
    <row r="2780" spans="1:10" x14ac:dyDescent="0.2">
      <c r="A2780" s="37">
        <v>0</v>
      </c>
      <c r="B2780" s="38">
        <v>1195</v>
      </c>
      <c r="C2780" s="37">
        <f t="shared" si="43"/>
        <v>1.100491637962637E-5</v>
      </c>
      <c r="D2780" s="38" t="s">
        <v>516</v>
      </c>
      <c r="E2780" s="38" t="s">
        <v>3292</v>
      </c>
      <c r="J2780" s="38"/>
    </row>
    <row r="2781" spans="1:10" x14ac:dyDescent="0.2">
      <c r="A2781" s="37">
        <v>0</v>
      </c>
      <c r="B2781" s="38">
        <v>4</v>
      </c>
      <c r="C2781" s="37">
        <f t="shared" si="43"/>
        <v>3.683654018284977E-8</v>
      </c>
      <c r="D2781" s="38" t="s">
        <v>0</v>
      </c>
      <c r="E2781" s="38" t="s">
        <v>3293</v>
      </c>
      <c r="J2781" s="38"/>
    </row>
    <row r="2782" spans="1:10" x14ac:dyDescent="0.2">
      <c r="A2782" s="37">
        <v>0</v>
      </c>
      <c r="B2782" s="38">
        <v>485</v>
      </c>
      <c r="C2782" s="37">
        <f t="shared" si="43"/>
        <v>4.466430497170535E-6</v>
      </c>
      <c r="D2782" s="38" t="s">
        <v>516</v>
      </c>
      <c r="E2782" s="38" t="s">
        <v>3294</v>
      </c>
      <c r="J2782" s="38"/>
    </row>
    <row r="2783" spans="1:10" x14ac:dyDescent="0.2">
      <c r="A2783" s="37">
        <v>0</v>
      </c>
      <c r="B2783" s="38">
        <v>24</v>
      </c>
      <c r="C2783" s="37">
        <f t="shared" si="43"/>
        <v>2.2101924109709862E-7</v>
      </c>
      <c r="D2783" s="38" t="s">
        <v>0</v>
      </c>
      <c r="E2783" s="38" t="s">
        <v>3295</v>
      </c>
      <c r="J2783" s="38"/>
    </row>
    <row r="2784" spans="1:10" x14ac:dyDescent="0.2">
      <c r="A2784" s="37">
        <v>0</v>
      </c>
      <c r="B2784" s="38">
        <v>404</v>
      </c>
      <c r="C2784" s="37">
        <f t="shared" si="43"/>
        <v>3.7204905584678269E-6</v>
      </c>
      <c r="D2784" s="38" t="s">
        <v>516</v>
      </c>
      <c r="E2784" s="38" t="s">
        <v>3296</v>
      </c>
      <c r="J2784" s="38"/>
    </row>
    <row r="2785" spans="1:10" x14ac:dyDescent="0.2">
      <c r="A2785" s="37">
        <v>0</v>
      </c>
      <c r="B2785" s="38">
        <v>193</v>
      </c>
      <c r="C2785" s="37">
        <f t="shared" si="43"/>
        <v>1.7773630638225015E-6</v>
      </c>
      <c r="D2785" s="38" t="s">
        <v>0</v>
      </c>
      <c r="E2785" s="38" t="s">
        <v>3297</v>
      </c>
      <c r="J2785" s="38"/>
    </row>
    <row r="2786" spans="1:10" x14ac:dyDescent="0.2">
      <c r="A2786" s="37">
        <v>0</v>
      </c>
      <c r="B2786" s="38">
        <v>30</v>
      </c>
      <c r="C2786" s="37">
        <f t="shared" si="43"/>
        <v>2.7627405137137329E-7</v>
      </c>
      <c r="D2786" s="38" t="s">
        <v>0</v>
      </c>
      <c r="E2786" s="38" t="s">
        <v>3298</v>
      </c>
      <c r="J2786" s="38"/>
    </row>
    <row r="2787" spans="1:10" x14ac:dyDescent="0.2">
      <c r="A2787" s="37">
        <v>0</v>
      </c>
      <c r="B2787" s="38">
        <v>396</v>
      </c>
      <c r="C2787" s="37">
        <f t="shared" si="43"/>
        <v>3.6468174781021272E-6</v>
      </c>
      <c r="D2787" s="38" t="s">
        <v>535</v>
      </c>
      <c r="E2787" s="38" t="s">
        <v>3299</v>
      </c>
      <c r="J2787" s="38"/>
    </row>
    <row r="2788" spans="1:10" x14ac:dyDescent="0.2">
      <c r="A2788" s="37">
        <v>0</v>
      </c>
      <c r="B2788" s="38">
        <v>340</v>
      </c>
      <c r="C2788" s="37">
        <f t="shared" si="43"/>
        <v>3.1311059155422306E-6</v>
      </c>
      <c r="D2788" s="38" t="s">
        <v>516</v>
      </c>
      <c r="E2788" s="38" t="s">
        <v>3300</v>
      </c>
      <c r="J2788" s="38"/>
    </row>
    <row r="2789" spans="1:10" x14ac:dyDescent="0.2">
      <c r="A2789" s="37">
        <v>0</v>
      </c>
      <c r="B2789" s="38">
        <v>54</v>
      </c>
      <c r="C2789" s="37">
        <f t="shared" si="43"/>
        <v>4.9729329246847191E-7</v>
      </c>
      <c r="D2789" s="38" t="s">
        <v>516</v>
      </c>
      <c r="E2789" s="38" t="s">
        <v>3301</v>
      </c>
      <c r="J2789" s="38"/>
    </row>
    <row r="2790" spans="1:10" x14ac:dyDescent="0.2">
      <c r="A2790" s="37">
        <v>0</v>
      </c>
      <c r="B2790" s="38">
        <v>324</v>
      </c>
      <c r="C2790" s="37">
        <f t="shared" si="43"/>
        <v>2.9837597548108312E-6</v>
      </c>
      <c r="D2790" s="38" t="s">
        <v>516</v>
      </c>
      <c r="E2790" s="38" t="s">
        <v>3302</v>
      </c>
      <c r="J2790" s="38"/>
    </row>
    <row r="2791" spans="1:10" x14ac:dyDescent="0.2">
      <c r="A2791" s="37">
        <v>0</v>
      </c>
      <c r="B2791" s="38">
        <v>197</v>
      </c>
      <c r="C2791" s="37">
        <f t="shared" si="43"/>
        <v>1.8141996040053511E-6</v>
      </c>
      <c r="D2791" s="38" t="s">
        <v>516</v>
      </c>
      <c r="E2791" s="38" t="s">
        <v>3303</v>
      </c>
      <c r="J2791" s="38"/>
    </row>
    <row r="2792" spans="1:10" x14ac:dyDescent="0.2">
      <c r="A2792" s="37">
        <v>0</v>
      </c>
      <c r="B2792" s="38">
        <v>156</v>
      </c>
      <c r="C2792" s="37">
        <f t="shared" si="43"/>
        <v>1.4366250671311412E-6</v>
      </c>
      <c r="D2792" s="38" t="s">
        <v>516</v>
      </c>
      <c r="E2792" s="38" t="s">
        <v>3304</v>
      </c>
      <c r="J2792" s="38"/>
    </row>
    <row r="2793" spans="1:10" x14ac:dyDescent="0.2">
      <c r="A2793" s="37">
        <v>0</v>
      </c>
      <c r="B2793" s="38">
        <v>156</v>
      </c>
      <c r="C2793" s="37">
        <f t="shared" si="43"/>
        <v>1.4366250671311412E-6</v>
      </c>
      <c r="D2793" s="38" t="s">
        <v>0</v>
      </c>
      <c r="E2793" s="38" t="s">
        <v>3305</v>
      </c>
      <c r="J2793" s="38"/>
    </row>
    <row r="2794" spans="1:10" x14ac:dyDescent="0.2">
      <c r="A2794" s="37">
        <v>0</v>
      </c>
      <c r="B2794" s="38">
        <v>98</v>
      </c>
      <c r="C2794" s="37">
        <f t="shared" si="43"/>
        <v>9.024952344798194E-7</v>
      </c>
      <c r="D2794" s="38" t="s">
        <v>516</v>
      </c>
      <c r="E2794" s="38" t="s">
        <v>3306</v>
      </c>
      <c r="J2794" s="38"/>
    </row>
    <row r="2795" spans="1:10" x14ac:dyDescent="0.2">
      <c r="A2795" s="37">
        <v>0</v>
      </c>
      <c r="B2795" s="38">
        <v>46</v>
      </c>
      <c r="C2795" s="37">
        <f t="shared" si="43"/>
        <v>4.2362021210277237E-7</v>
      </c>
      <c r="D2795" s="38" t="s">
        <v>516</v>
      </c>
      <c r="E2795" s="38" t="s">
        <v>3307</v>
      </c>
      <c r="J2795" s="38"/>
    </row>
    <row r="2796" spans="1:10" x14ac:dyDescent="0.2">
      <c r="A2796" s="37">
        <v>0</v>
      </c>
      <c r="B2796" s="38">
        <v>46</v>
      </c>
      <c r="C2796" s="37">
        <f t="shared" si="43"/>
        <v>4.2362021210277237E-7</v>
      </c>
      <c r="D2796" s="38" t="s">
        <v>0</v>
      </c>
      <c r="E2796" s="38" t="s">
        <v>3308</v>
      </c>
      <c r="J2796" s="38"/>
    </row>
    <row r="2797" spans="1:10" x14ac:dyDescent="0.2">
      <c r="A2797" s="37">
        <v>0</v>
      </c>
      <c r="B2797" s="38">
        <v>11</v>
      </c>
      <c r="C2797" s="37">
        <f t="shared" si="43"/>
        <v>1.0130048550283687E-7</v>
      </c>
      <c r="D2797" s="38" t="s">
        <v>516</v>
      </c>
      <c r="E2797" s="38" t="s">
        <v>3309</v>
      </c>
      <c r="J2797" s="38"/>
    </row>
    <row r="2798" spans="1:10" x14ac:dyDescent="0.2">
      <c r="A2798" s="37">
        <v>0</v>
      </c>
      <c r="B2798" s="38">
        <v>5611</v>
      </c>
      <c r="C2798" s="37">
        <f t="shared" si="43"/>
        <v>5.1672456741492517E-5</v>
      </c>
      <c r="D2798" s="38" t="s">
        <v>514</v>
      </c>
      <c r="E2798" s="38" t="s">
        <v>3310</v>
      </c>
      <c r="J2798" s="38"/>
    </row>
    <row r="2799" spans="1:10" x14ac:dyDescent="0.2">
      <c r="A2799" s="37">
        <v>0</v>
      </c>
      <c r="B2799" s="38">
        <v>405</v>
      </c>
      <c r="C2799" s="37">
        <f t="shared" si="43"/>
        <v>3.7296996935135392E-6</v>
      </c>
      <c r="D2799" s="38" t="s">
        <v>535</v>
      </c>
      <c r="E2799" s="38" t="s">
        <v>3311</v>
      </c>
      <c r="J2799" s="38"/>
    </row>
    <row r="2800" spans="1:10" x14ac:dyDescent="0.2">
      <c r="A2800" s="37">
        <v>0</v>
      </c>
      <c r="B2800" s="38">
        <v>230</v>
      </c>
      <c r="C2800" s="37">
        <f t="shared" si="43"/>
        <v>2.118101060513862E-6</v>
      </c>
      <c r="D2800" s="38" t="s">
        <v>516</v>
      </c>
      <c r="E2800" s="38" t="s">
        <v>3312</v>
      </c>
      <c r="J2800" s="38"/>
    </row>
    <row r="2801" spans="1:10" x14ac:dyDescent="0.2">
      <c r="A2801" s="37">
        <v>0</v>
      </c>
      <c r="B2801" s="38">
        <v>175</v>
      </c>
      <c r="C2801" s="37">
        <f t="shared" si="43"/>
        <v>1.6115986329996775E-6</v>
      </c>
      <c r="D2801" s="38" t="s">
        <v>516</v>
      </c>
      <c r="E2801" s="38" t="s">
        <v>3313</v>
      </c>
      <c r="J2801" s="38"/>
    </row>
    <row r="2802" spans="1:10" x14ac:dyDescent="0.2">
      <c r="A2802" s="37">
        <v>0</v>
      </c>
      <c r="B2802" s="38">
        <v>355</v>
      </c>
      <c r="C2802" s="37">
        <f t="shared" si="43"/>
        <v>3.2692429412279173E-6</v>
      </c>
      <c r="D2802" s="38" t="s">
        <v>516</v>
      </c>
      <c r="E2802" s="38" t="s">
        <v>3314</v>
      </c>
      <c r="J2802" s="38"/>
    </row>
    <row r="2803" spans="1:10" x14ac:dyDescent="0.2">
      <c r="A2803" s="37">
        <v>0</v>
      </c>
      <c r="B2803" s="38">
        <v>107</v>
      </c>
      <c r="C2803" s="37">
        <f t="shared" si="43"/>
        <v>9.853774498912313E-7</v>
      </c>
      <c r="D2803" s="38" t="s">
        <v>0</v>
      </c>
      <c r="E2803" s="38" t="s">
        <v>3315</v>
      </c>
      <c r="J2803" s="38"/>
    </row>
    <row r="2804" spans="1:10" x14ac:dyDescent="0.2">
      <c r="A2804" s="37">
        <v>0</v>
      </c>
      <c r="B2804" s="38">
        <v>347</v>
      </c>
      <c r="C2804" s="37">
        <f t="shared" si="43"/>
        <v>3.1955698608622176E-6</v>
      </c>
      <c r="D2804" s="38" t="s">
        <v>516</v>
      </c>
      <c r="E2804" s="38" t="s">
        <v>3316</v>
      </c>
      <c r="J2804" s="38"/>
    </row>
    <row r="2805" spans="1:10" x14ac:dyDescent="0.2">
      <c r="A2805" s="37">
        <v>0</v>
      </c>
      <c r="B2805" s="38">
        <v>263</v>
      </c>
      <c r="C2805" s="37">
        <f t="shared" si="43"/>
        <v>2.4220025170223722E-6</v>
      </c>
      <c r="D2805" s="38" t="s">
        <v>516</v>
      </c>
      <c r="E2805" s="38" t="s">
        <v>3317</v>
      </c>
      <c r="J2805" s="38"/>
    </row>
    <row r="2806" spans="1:10" x14ac:dyDescent="0.2">
      <c r="A2806" s="37">
        <v>0</v>
      </c>
      <c r="B2806" s="38">
        <v>257</v>
      </c>
      <c r="C2806" s="37">
        <f t="shared" si="43"/>
        <v>2.3667477067480976E-6</v>
      </c>
      <c r="D2806" s="38" t="s">
        <v>516</v>
      </c>
      <c r="E2806" s="38" t="s">
        <v>3318</v>
      </c>
      <c r="J2806" s="38"/>
    </row>
    <row r="2807" spans="1:10" x14ac:dyDescent="0.2">
      <c r="A2807" s="37">
        <v>0</v>
      </c>
      <c r="B2807" s="38">
        <v>236</v>
      </c>
      <c r="C2807" s="37">
        <f t="shared" si="43"/>
        <v>2.1733558707881367E-6</v>
      </c>
      <c r="D2807" s="38" t="s">
        <v>516</v>
      </c>
      <c r="E2807" s="38" t="s">
        <v>3319</v>
      </c>
      <c r="J2807" s="38"/>
    </row>
    <row r="2808" spans="1:10" x14ac:dyDescent="0.2">
      <c r="A2808" s="37">
        <v>0</v>
      </c>
      <c r="B2808" s="38">
        <v>236</v>
      </c>
      <c r="C2808" s="37">
        <f t="shared" si="43"/>
        <v>2.1733558707881367E-6</v>
      </c>
      <c r="D2808" s="38" t="s">
        <v>0</v>
      </c>
      <c r="E2808" s="38" t="s">
        <v>3320</v>
      </c>
      <c r="J2808" s="38"/>
    </row>
    <row r="2809" spans="1:10" x14ac:dyDescent="0.2">
      <c r="A2809" s="37">
        <v>0</v>
      </c>
      <c r="B2809" s="38">
        <v>206</v>
      </c>
      <c r="C2809" s="37">
        <f t="shared" si="43"/>
        <v>1.8970818194167631E-6</v>
      </c>
      <c r="D2809" s="38" t="s">
        <v>516</v>
      </c>
      <c r="E2809" s="38" t="s">
        <v>3321</v>
      </c>
      <c r="J2809" s="38"/>
    </row>
    <row r="2810" spans="1:10" x14ac:dyDescent="0.2">
      <c r="A2810" s="37">
        <v>0</v>
      </c>
      <c r="B2810" s="38">
        <v>205</v>
      </c>
      <c r="C2810" s="37">
        <f t="shared" si="43"/>
        <v>1.8878726843710508E-6</v>
      </c>
      <c r="D2810" s="38" t="s">
        <v>516</v>
      </c>
      <c r="E2810" s="38" t="s">
        <v>3322</v>
      </c>
      <c r="J2810" s="38"/>
    </row>
    <row r="2811" spans="1:10" x14ac:dyDescent="0.2">
      <c r="A2811" s="37">
        <v>0</v>
      </c>
      <c r="B2811" s="38">
        <v>205</v>
      </c>
      <c r="C2811" s="37">
        <f t="shared" si="43"/>
        <v>1.8878726843710508E-6</v>
      </c>
      <c r="D2811" s="38" t="s">
        <v>0</v>
      </c>
      <c r="E2811" s="38" t="s">
        <v>3323</v>
      </c>
      <c r="J2811" s="38"/>
    </row>
    <row r="2812" spans="1:10" x14ac:dyDescent="0.2">
      <c r="A2812" s="37">
        <v>0</v>
      </c>
      <c r="B2812" s="38">
        <v>140</v>
      </c>
      <c r="C2812" s="37">
        <f t="shared" si="43"/>
        <v>1.289278906399742E-6</v>
      </c>
      <c r="D2812" s="38" t="s">
        <v>516</v>
      </c>
      <c r="E2812" s="38" t="s">
        <v>3324</v>
      </c>
      <c r="J2812" s="38"/>
    </row>
    <row r="2813" spans="1:10" x14ac:dyDescent="0.2">
      <c r="A2813" s="37">
        <v>0</v>
      </c>
      <c r="B2813" s="38">
        <v>137</v>
      </c>
      <c r="C2813" s="37">
        <f t="shared" si="43"/>
        <v>1.2616515012626046E-6</v>
      </c>
      <c r="D2813" s="38" t="s">
        <v>516</v>
      </c>
      <c r="E2813" s="38" t="s">
        <v>3325</v>
      </c>
      <c r="J2813" s="38"/>
    </row>
    <row r="2814" spans="1:10" x14ac:dyDescent="0.2">
      <c r="A2814" s="37">
        <v>0</v>
      </c>
      <c r="B2814" s="38">
        <v>108</v>
      </c>
      <c r="C2814" s="37">
        <f t="shared" si="43"/>
        <v>9.9458658493694381E-7</v>
      </c>
      <c r="D2814" s="38" t="s">
        <v>516</v>
      </c>
      <c r="E2814" s="38" t="s">
        <v>3326</v>
      </c>
      <c r="J2814" s="38"/>
    </row>
    <row r="2815" spans="1:10" x14ac:dyDescent="0.2">
      <c r="A2815" s="37">
        <v>0</v>
      </c>
      <c r="B2815" s="38">
        <v>108</v>
      </c>
      <c r="C2815" s="37">
        <f t="shared" si="43"/>
        <v>9.9458658493694381E-7</v>
      </c>
      <c r="D2815" s="38" t="s">
        <v>0</v>
      </c>
      <c r="E2815" s="38" t="s">
        <v>3327</v>
      </c>
      <c r="J2815" s="38"/>
    </row>
    <row r="2816" spans="1:10" x14ac:dyDescent="0.2">
      <c r="A2816" s="37">
        <v>0</v>
      </c>
      <c r="B2816" s="38">
        <v>77</v>
      </c>
      <c r="C2816" s="37">
        <f t="shared" si="43"/>
        <v>7.0910339851985806E-7</v>
      </c>
      <c r="D2816" s="38" t="s">
        <v>516</v>
      </c>
      <c r="E2816" s="38" t="s">
        <v>3328</v>
      </c>
      <c r="J2816" s="38"/>
    </row>
    <row r="2817" spans="1:10" x14ac:dyDescent="0.2">
      <c r="A2817" s="37">
        <v>0</v>
      </c>
      <c r="B2817" s="38">
        <v>77</v>
      </c>
      <c r="C2817" s="37">
        <f t="shared" si="43"/>
        <v>7.0910339851985806E-7</v>
      </c>
      <c r="D2817" s="38" t="s">
        <v>0</v>
      </c>
      <c r="E2817" s="38" t="s">
        <v>3329</v>
      </c>
      <c r="J2817" s="38"/>
    </row>
    <row r="2818" spans="1:10" x14ac:dyDescent="0.2">
      <c r="A2818" s="37">
        <v>0</v>
      </c>
      <c r="B2818" s="38">
        <v>31</v>
      </c>
      <c r="C2818" s="37">
        <f t="shared" si="43"/>
        <v>2.8548318641708575E-7</v>
      </c>
      <c r="D2818" s="38" t="s">
        <v>516</v>
      </c>
      <c r="E2818" s="38" t="s">
        <v>3330</v>
      </c>
      <c r="J2818" s="38"/>
    </row>
    <row r="2819" spans="1:10" x14ac:dyDescent="0.2">
      <c r="A2819" s="37">
        <v>0</v>
      </c>
      <c r="B2819" s="38">
        <v>26</v>
      </c>
      <c r="C2819" s="37">
        <f t="shared" si="43"/>
        <v>2.3943751118852349E-7</v>
      </c>
      <c r="D2819" s="38" t="s">
        <v>516</v>
      </c>
      <c r="E2819" s="38" t="s">
        <v>3331</v>
      </c>
      <c r="J2819" s="38"/>
    </row>
    <row r="2820" spans="1:10" x14ac:dyDescent="0.2">
      <c r="A2820" s="37">
        <v>0</v>
      </c>
      <c r="B2820" s="38">
        <v>26</v>
      </c>
      <c r="C2820" s="37">
        <f t="shared" si="43"/>
        <v>2.3943751118852349E-7</v>
      </c>
      <c r="D2820" s="38" t="s">
        <v>0</v>
      </c>
      <c r="E2820" s="38" t="s">
        <v>3332</v>
      </c>
      <c r="J2820" s="38"/>
    </row>
    <row r="2821" spans="1:10" x14ac:dyDescent="0.2">
      <c r="A2821" s="37">
        <v>0</v>
      </c>
      <c r="B2821" s="38">
        <v>26</v>
      </c>
      <c r="C2821" s="37">
        <f t="shared" si="43"/>
        <v>2.3943751118852349E-7</v>
      </c>
      <c r="D2821" s="38" t="s">
        <v>516</v>
      </c>
      <c r="E2821" s="38" t="s">
        <v>3333</v>
      </c>
      <c r="J2821" s="38"/>
    </row>
    <row r="2822" spans="1:10" x14ac:dyDescent="0.2">
      <c r="A2822" s="37">
        <v>0</v>
      </c>
      <c r="B2822" s="38">
        <v>2912</v>
      </c>
      <c r="C2822" s="37">
        <f t="shared" si="43"/>
        <v>2.6817001253114634E-5</v>
      </c>
      <c r="D2822" s="38" t="s">
        <v>514</v>
      </c>
      <c r="E2822" s="38" t="s">
        <v>3334</v>
      </c>
      <c r="J2822" s="38"/>
    </row>
    <row r="2823" spans="1:10" x14ac:dyDescent="0.2">
      <c r="A2823" s="37">
        <v>0</v>
      </c>
      <c r="B2823" s="38">
        <v>1647</v>
      </c>
      <c r="C2823" s="37">
        <f t="shared" si="43"/>
        <v>1.5167445420288393E-5</v>
      </c>
      <c r="D2823" s="38" t="s">
        <v>516</v>
      </c>
      <c r="E2823" s="38" t="s">
        <v>3335</v>
      </c>
      <c r="J2823" s="38"/>
    </row>
    <row r="2824" spans="1:10" x14ac:dyDescent="0.2">
      <c r="A2824" s="37">
        <v>0</v>
      </c>
      <c r="B2824" s="38">
        <v>1538</v>
      </c>
      <c r="C2824" s="37">
        <f t="shared" si="43"/>
        <v>1.4163649700305736E-5</v>
      </c>
      <c r="D2824" s="38" t="s">
        <v>0</v>
      </c>
      <c r="E2824" s="38" t="s">
        <v>3336</v>
      </c>
      <c r="J2824" s="38"/>
    </row>
    <row r="2825" spans="1:10" x14ac:dyDescent="0.2">
      <c r="A2825" s="37">
        <v>0</v>
      </c>
      <c r="B2825" s="38">
        <v>43</v>
      </c>
      <c r="C2825" s="37">
        <f t="shared" ref="C2825:C2888" si="44">B2825/$B$8</f>
        <v>3.9599280696563503E-7</v>
      </c>
      <c r="D2825" s="38" t="s">
        <v>0</v>
      </c>
      <c r="E2825" s="38" t="s">
        <v>3337</v>
      </c>
      <c r="J2825" s="38"/>
    </row>
    <row r="2826" spans="1:10" x14ac:dyDescent="0.2">
      <c r="A2826" s="37">
        <v>0</v>
      </c>
      <c r="B2826" s="38">
        <v>260</v>
      </c>
      <c r="C2826" s="37">
        <f t="shared" si="44"/>
        <v>2.3943751118852349E-6</v>
      </c>
      <c r="D2826" s="38" t="s">
        <v>516</v>
      </c>
      <c r="E2826" s="38" t="s">
        <v>3338</v>
      </c>
      <c r="J2826" s="38"/>
    </row>
    <row r="2827" spans="1:10" x14ac:dyDescent="0.2">
      <c r="A2827" s="37">
        <v>0</v>
      </c>
      <c r="B2827" s="38">
        <v>50</v>
      </c>
      <c r="C2827" s="37">
        <f t="shared" si="44"/>
        <v>4.6045675228562211E-7</v>
      </c>
      <c r="D2827" s="38" t="s">
        <v>0</v>
      </c>
      <c r="E2827" s="38" t="s">
        <v>3339</v>
      </c>
      <c r="J2827" s="38"/>
    </row>
    <row r="2828" spans="1:10" x14ac:dyDescent="0.2">
      <c r="A2828" s="37">
        <v>0</v>
      </c>
      <c r="B2828" s="38">
        <v>20</v>
      </c>
      <c r="C2828" s="37">
        <f t="shared" si="44"/>
        <v>1.8418270091424885E-7</v>
      </c>
      <c r="D2828" s="38" t="s">
        <v>0</v>
      </c>
      <c r="E2828" s="38" t="s">
        <v>3340</v>
      </c>
      <c r="J2828" s="38"/>
    </row>
    <row r="2829" spans="1:10" x14ac:dyDescent="0.2">
      <c r="A2829" s="37">
        <v>0</v>
      </c>
      <c r="B2829" s="38">
        <v>245</v>
      </c>
      <c r="C2829" s="37">
        <f t="shared" si="44"/>
        <v>2.2562380861995487E-6</v>
      </c>
      <c r="D2829" s="38" t="s">
        <v>516</v>
      </c>
      <c r="E2829" s="38" t="s">
        <v>3341</v>
      </c>
      <c r="J2829" s="38"/>
    </row>
    <row r="2830" spans="1:10" x14ac:dyDescent="0.2">
      <c r="A2830" s="37">
        <v>0</v>
      </c>
      <c r="B2830" s="38">
        <v>212</v>
      </c>
      <c r="C2830" s="37">
        <f t="shared" si="44"/>
        <v>1.952336629691038E-6</v>
      </c>
      <c r="D2830" s="38" t="s">
        <v>516</v>
      </c>
      <c r="E2830" s="38" t="s">
        <v>3342</v>
      </c>
      <c r="J2830" s="38"/>
    </row>
    <row r="2831" spans="1:10" x14ac:dyDescent="0.2">
      <c r="A2831" s="37">
        <v>0</v>
      </c>
      <c r="B2831" s="38">
        <v>15</v>
      </c>
      <c r="C2831" s="37">
        <f t="shared" si="44"/>
        <v>1.3813702568568664E-7</v>
      </c>
      <c r="D2831" s="38" t="s">
        <v>535</v>
      </c>
      <c r="E2831" s="38" t="s">
        <v>3343</v>
      </c>
      <c r="J2831" s="38"/>
    </row>
    <row r="2832" spans="1:10" x14ac:dyDescent="0.2">
      <c r="A2832" s="37">
        <v>0</v>
      </c>
      <c r="B2832" s="38">
        <v>15</v>
      </c>
      <c r="C2832" s="37">
        <f t="shared" si="44"/>
        <v>1.3813702568568664E-7</v>
      </c>
      <c r="D2832" s="38" t="s">
        <v>516</v>
      </c>
      <c r="E2832" s="38" t="s">
        <v>3344</v>
      </c>
      <c r="J2832" s="38"/>
    </row>
    <row r="2833" spans="1:10" x14ac:dyDescent="0.2">
      <c r="A2833" s="37">
        <v>0</v>
      </c>
      <c r="B2833" s="38">
        <v>13</v>
      </c>
      <c r="C2833" s="37">
        <f t="shared" si="44"/>
        <v>1.1971875559426175E-7</v>
      </c>
      <c r="D2833" s="38" t="s">
        <v>516</v>
      </c>
      <c r="E2833" s="38" t="s">
        <v>3345</v>
      </c>
      <c r="J2833" s="38"/>
    </row>
    <row r="2834" spans="1:10" x14ac:dyDescent="0.2">
      <c r="A2834" s="37">
        <v>0</v>
      </c>
      <c r="B2834" s="38">
        <v>2244</v>
      </c>
      <c r="C2834" s="37">
        <f t="shared" si="44"/>
        <v>2.0665299042578721E-5</v>
      </c>
      <c r="D2834" s="38" t="s">
        <v>514</v>
      </c>
      <c r="E2834" s="38" t="s">
        <v>3346</v>
      </c>
      <c r="J2834" s="38"/>
    </row>
    <row r="2835" spans="1:10" x14ac:dyDescent="0.2">
      <c r="A2835" s="37">
        <v>0</v>
      </c>
      <c r="B2835" s="38">
        <v>699</v>
      </c>
      <c r="C2835" s="37">
        <f t="shared" si="44"/>
        <v>6.4371853969529975E-6</v>
      </c>
      <c r="D2835" s="38" t="s">
        <v>516</v>
      </c>
      <c r="E2835" s="38" t="s">
        <v>3347</v>
      </c>
      <c r="J2835" s="38"/>
    </row>
    <row r="2836" spans="1:10" x14ac:dyDescent="0.2">
      <c r="A2836" s="37">
        <v>0</v>
      </c>
      <c r="B2836" s="38">
        <v>632</v>
      </c>
      <c r="C2836" s="37">
        <f t="shared" si="44"/>
        <v>5.8201733488902639E-6</v>
      </c>
      <c r="D2836" s="38" t="s">
        <v>516</v>
      </c>
      <c r="E2836" s="38" t="s">
        <v>3348</v>
      </c>
      <c r="J2836" s="38"/>
    </row>
    <row r="2837" spans="1:10" x14ac:dyDescent="0.2">
      <c r="A2837" s="37">
        <v>0</v>
      </c>
      <c r="B2837" s="38">
        <v>205</v>
      </c>
      <c r="C2837" s="37">
        <f t="shared" si="44"/>
        <v>1.8878726843710508E-6</v>
      </c>
      <c r="D2837" s="38" t="s">
        <v>516</v>
      </c>
      <c r="E2837" s="38" t="s">
        <v>3349</v>
      </c>
      <c r="J2837" s="38"/>
    </row>
    <row r="2838" spans="1:10" x14ac:dyDescent="0.2">
      <c r="A2838" s="37">
        <v>0</v>
      </c>
      <c r="B2838" s="38">
        <v>155</v>
      </c>
      <c r="C2838" s="37">
        <f t="shared" si="44"/>
        <v>1.4274159320854286E-6</v>
      </c>
      <c r="D2838" s="38" t="s">
        <v>516</v>
      </c>
      <c r="E2838" s="38" t="s">
        <v>3350</v>
      </c>
      <c r="J2838" s="38"/>
    </row>
    <row r="2839" spans="1:10" x14ac:dyDescent="0.2">
      <c r="A2839" s="37">
        <v>0</v>
      </c>
      <c r="B2839" s="38">
        <v>149</v>
      </c>
      <c r="C2839" s="37">
        <f t="shared" si="44"/>
        <v>1.372161121811154E-6</v>
      </c>
      <c r="D2839" s="38" t="s">
        <v>516</v>
      </c>
      <c r="E2839" s="38" t="s">
        <v>3351</v>
      </c>
      <c r="J2839" s="38"/>
    </row>
    <row r="2840" spans="1:10" x14ac:dyDescent="0.2">
      <c r="A2840" s="37">
        <v>0</v>
      </c>
      <c r="B2840" s="38">
        <v>124</v>
      </c>
      <c r="C2840" s="37">
        <f t="shared" si="44"/>
        <v>1.141932745668343E-6</v>
      </c>
      <c r="D2840" s="38" t="s">
        <v>516</v>
      </c>
      <c r="E2840" s="38" t="s">
        <v>3352</v>
      </c>
      <c r="J2840" s="38"/>
    </row>
    <row r="2841" spans="1:10" x14ac:dyDescent="0.2">
      <c r="A2841" s="37">
        <v>0</v>
      </c>
      <c r="B2841" s="38">
        <v>115</v>
      </c>
      <c r="C2841" s="37">
        <f t="shared" si="44"/>
        <v>1.059050530256931E-6</v>
      </c>
      <c r="D2841" s="38" t="s">
        <v>516</v>
      </c>
      <c r="E2841" s="38" t="s">
        <v>3353</v>
      </c>
      <c r="J2841" s="38"/>
    </row>
    <row r="2842" spans="1:10" x14ac:dyDescent="0.2">
      <c r="A2842" s="37">
        <v>0</v>
      </c>
      <c r="B2842" s="38">
        <v>51</v>
      </c>
      <c r="C2842" s="37">
        <f t="shared" si="44"/>
        <v>4.6966588733133457E-7</v>
      </c>
      <c r="D2842" s="38" t="s">
        <v>516</v>
      </c>
      <c r="E2842" s="38" t="s">
        <v>3354</v>
      </c>
      <c r="J2842" s="38"/>
    </row>
    <row r="2843" spans="1:10" x14ac:dyDescent="0.2">
      <c r="A2843" s="37">
        <v>0</v>
      </c>
      <c r="B2843" s="38">
        <v>33</v>
      </c>
      <c r="C2843" s="37">
        <f t="shared" si="44"/>
        <v>3.0390145650851062E-7</v>
      </c>
      <c r="D2843" s="38" t="s">
        <v>516</v>
      </c>
      <c r="E2843" s="38" t="s">
        <v>3355</v>
      </c>
      <c r="J2843" s="38"/>
    </row>
    <row r="2844" spans="1:10" x14ac:dyDescent="0.2">
      <c r="A2844" s="37">
        <v>0</v>
      </c>
      <c r="B2844" s="38">
        <v>77</v>
      </c>
      <c r="C2844" s="37">
        <f t="shared" si="44"/>
        <v>7.0910339851985806E-7</v>
      </c>
      <c r="D2844" s="38" t="s">
        <v>514</v>
      </c>
      <c r="E2844" s="38" t="s">
        <v>3356</v>
      </c>
      <c r="J2844" s="38"/>
    </row>
    <row r="2845" spans="1:10" x14ac:dyDescent="0.2">
      <c r="A2845" s="37">
        <v>0</v>
      </c>
      <c r="B2845" s="38">
        <v>36</v>
      </c>
      <c r="C2845" s="37">
        <f t="shared" si="44"/>
        <v>3.3152886164564795E-7</v>
      </c>
      <c r="D2845" s="38" t="s">
        <v>516</v>
      </c>
      <c r="E2845" s="38" t="s">
        <v>3357</v>
      </c>
      <c r="J2845" s="38"/>
    </row>
    <row r="2846" spans="1:10" x14ac:dyDescent="0.2">
      <c r="A2846" s="37">
        <v>0</v>
      </c>
      <c r="B2846" s="38">
        <v>2</v>
      </c>
      <c r="C2846" s="37">
        <f t="shared" si="44"/>
        <v>1.8418270091424885E-8</v>
      </c>
      <c r="D2846" s="38" t="s">
        <v>0</v>
      </c>
      <c r="E2846" s="38" t="s">
        <v>3358</v>
      </c>
      <c r="J2846" s="38"/>
    </row>
    <row r="2847" spans="1:10" x14ac:dyDescent="0.2">
      <c r="A2847" s="37">
        <v>0</v>
      </c>
      <c r="B2847" s="38">
        <v>22</v>
      </c>
      <c r="C2847" s="37">
        <f t="shared" si="44"/>
        <v>2.0260097100567375E-7</v>
      </c>
      <c r="D2847" s="38" t="s">
        <v>516</v>
      </c>
      <c r="E2847" s="38" t="s">
        <v>3359</v>
      </c>
      <c r="J2847" s="38"/>
    </row>
    <row r="2848" spans="1:10" x14ac:dyDescent="0.2">
      <c r="A2848" s="37">
        <v>0</v>
      </c>
      <c r="B2848" s="38">
        <v>7</v>
      </c>
      <c r="C2848" s="37">
        <f t="shared" si="44"/>
        <v>6.4463945319987104E-8</v>
      </c>
      <c r="D2848" s="38" t="s">
        <v>516</v>
      </c>
      <c r="E2848" s="38" t="s">
        <v>3360</v>
      </c>
      <c r="J2848" s="38"/>
    </row>
    <row r="2849" spans="1:10" x14ac:dyDescent="0.2">
      <c r="A2849" s="37">
        <v>0</v>
      </c>
      <c r="B2849" s="38">
        <v>6</v>
      </c>
      <c r="C2849" s="37">
        <f t="shared" si="44"/>
        <v>5.5254810274274655E-8</v>
      </c>
      <c r="D2849" s="38" t="s">
        <v>516</v>
      </c>
      <c r="E2849" s="38" t="s">
        <v>3361</v>
      </c>
      <c r="J2849" s="38"/>
    </row>
    <row r="2850" spans="1:10" x14ac:dyDescent="0.2">
      <c r="A2850" s="37">
        <v>0</v>
      </c>
      <c r="B2850" s="38">
        <v>5</v>
      </c>
      <c r="C2850" s="37">
        <f t="shared" si="44"/>
        <v>4.6045675228562212E-8</v>
      </c>
      <c r="D2850" s="38" t="s">
        <v>516</v>
      </c>
      <c r="E2850" s="38" t="s">
        <v>3362</v>
      </c>
      <c r="J2850" s="38"/>
    </row>
    <row r="2851" spans="1:10" x14ac:dyDescent="0.2">
      <c r="A2851" s="37">
        <v>0</v>
      </c>
      <c r="B2851" s="38">
        <v>71</v>
      </c>
      <c r="C2851" s="37">
        <f t="shared" si="44"/>
        <v>6.5384858824558339E-7</v>
      </c>
      <c r="D2851" s="38" t="s">
        <v>514</v>
      </c>
      <c r="E2851" s="38" t="s">
        <v>3363</v>
      </c>
      <c r="J2851" s="38"/>
    </row>
    <row r="2852" spans="1:10" x14ac:dyDescent="0.2">
      <c r="A2852" s="37">
        <v>0</v>
      </c>
      <c r="B2852" s="38">
        <v>71</v>
      </c>
      <c r="C2852" s="37">
        <f t="shared" si="44"/>
        <v>6.5384858824558339E-7</v>
      </c>
      <c r="D2852" s="38" t="s">
        <v>516</v>
      </c>
      <c r="E2852" s="38" t="s">
        <v>3364</v>
      </c>
      <c r="J2852" s="38"/>
    </row>
    <row r="2853" spans="1:10" x14ac:dyDescent="0.2">
      <c r="A2853" s="37">
        <v>0</v>
      </c>
      <c r="B2853" s="38">
        <v>70</v>
      </c>
      <c r="C2853" s="37">
        <f t="shared" si="44"/>
        <v>6.4463945319987098E-7</v>
      </c>
      <c r="D2853" s="38" t="s">
        <v>514</v>
      </c>
      <c r="E2853" s="38" t="s">
        <v>3365</v>
      </c>
      <c r="J2853" s="38"/>
    </row>
    <row r="2854" spans="1:10" x14ac:dyDescent="0.2">
      <c r="A2854" s="37">
        <v>0</v>
      </c>
      <c r="B2854" s="38">
        <v>70</v>
      </c>
      <c r="C2854" s="37">
        <f t="shared" si="44"/>
        <v>6.4463945319987098E-7</v>
      </c>
      <c r="D2854" s="38" t="s">
        <v>516</v>
      </c>
      <c r="E2854" s="38" t="s">
        <v>3366</v>
      </c>
      <c r="J2854" s="38"/>
    </row>
    <row r="2855" spans="1:10" x14ac:dyDescent="0.2">
      <c r="A2855" s="37">
        <v>0</v>
      </c>
      <c r="B2855" s="38">
        <v>70</v>
      </c>
      <c r="C2855" s="37">
        <f t="shared" si="44"/>
        <v>6.4463945319987098E-7</v>
      </c>
      <c r="D2855" s="38" t="s">
        <v>0</v>
      </c>
      <c r="E2855" s="38" t="s">
        <v>3367</v>
      </c>
      <c r="J2855" s="38"/>
    </row>
    <row r="2856" spans="1:10" x14ac:dyDescent="0.2">
      <c r="A2856" s="37">
        <v>0</v>
      </c>
      <c r="B2856" s="38">
        <v>20</v>
      </c>
      <c r="C2856" s="37">
        <f t="shared" si="44"/>
        <v>1.8418270091424885E-7</v>
      </c>
      <c r="D2856" s="38" t="s">
        <v>514</v>
      </c>
      <c r="E2856" s="38" t="s">
        <v>3368</v>
      </c>
      <c r="J2856" s="38"/>
    </row>
    <row r="2857" spans="1:10" x14ac:dyDescent="0.2">
      <c r="A2857" s="37">
        <v>0</v>
      </c>
      <c r="B2857" s="38">
        <v>20</v>
      </c>
      <c r="C2857" s="37">
        <f t="shared" si="44"/>
        <v>1.8418270091424885E-7</v>
      </c>
      <c r="D2857" s="38" t="s">
        <v>516</v>
      </c>
      <c r="E2857" s="38" t="s">
        <v>3369</v>
      </c>
      <c r="J2857" s="38"/>
    </row>
    <row r="2858" spans="1:10" x14ac:dyDescent="0.2">
      <c r="A2858" s="37">
        <v>0.01</v>
      </c>
      <c r="B2858" s="38">
        <v>16294</v>
      </c>
      <c r="C2858" s="37">
        <f t="shared" si="44"/>
        <v>1.5005364643483853E-4</v>
      </c>
      <c r="D2858" s="38" t="s">
        <v>512</v>
      </c>
      <c r="E2858" s="38" t="s">
        <v>3370</v>
      </c>
      <c r="J2858" s="38"/>
    </row>
    <row r="2859" spans="1:10" x14ac:dyDescent="0.2">
      <c r="A2859" s="37">
        <v>0</v>
      </c>
      <c r="B2859" s="38">
        <v>8056</v>
      </c>
      <c r="C2859" s="37">
        <f t="shared" si="44"/>
        <v>7.4188791928259435E-5</v>
      </c>
      <c r="D2859" s="38" t="s">
        <v>514</v>
      </c>
      <c r="E2859" s="38" t="s">
        <v>3371</v>
      </c>
      <c r="J2859" s="38"/>
    </row>
    <row r="2860" spans="1:10" x14ac:dyDescent="0.2">
      <c r="A2860" s="37">
        <v>0</v>
      </c>
      <c r="B2860" s="38">
        <v>2587</v>
      </c>
      <c r="C2860" s="37">
        <f t="shared" si="44"/>
        <v>2.3824032363258091E-5</v>
      </c>
      <c r="D2860" s="38" t="s">
        <v>516</v>
      </c>
      <c r="E2860" s="38" t="s">
        <v>3372</v>
      </c>
      <c r="J2860" s="38"/>
    </row>
    <row r="2861" spans="1:10" x14ac:dyDescent="0.2">
      <c r="A2861" s="37">
        <v>0</v>
      </c>
      <c r="B2861" s="38">
        <v>1431</v>
      </c>
      <c r="C2861" s="37">
        <f t="shared" si="44"/>
        <v>1.3178272250414505E-5</v>
      </c>
      <c r="D2861" s="38" t="s">
        <v>516</v>
      </c>
      <c r="E2861" s="38" t="s">
        <v>3373</v>
      </c>
      <c r="J2861" s="38"/>
    </row>
    <row r="2862" spans="1:10" x14ac:dyDescent="0.2">
      <c r="A2862" s="37">
        <v>0</v>
      </c>
      <c r="B2862" s="38">
        <v>901</v>
      </c>
      <c r="C2862" s="37">
        <f t="shared" si="44"/>
        <v>8.2974306761869116E-6</v>
      </c>
      <c r="D2862" s="38" t="s">
        <v>516</v>
      </c>
      <c r="E2862" s="38" t="s">
        <v>3374</v>
      </c>
      <c r="J2862" s="38"/>
    </row>
    <row r="2863" spans="1:10" x14ac:dyDescent="0.2">
      <c r="A2863" s="37">
        <v>0</v>
      </c>
      <c r="B2863" s="38">
        <v>730</v>
      </c>
      <c r="C2863" s="37">
        <f t="shared" si="44"/>
        <v>6.7226685833700832E-6</v>
      </c>
      <c r="D2863" s="38" t="s">
        <v>516</v>
      </c>
      <c r="E2863" s="38" t="s">
        <v>3375</v>
      </c>
      <c r="J2863" s="38"/>
    </row>
    <row r="2864" spans="1:10" x14ac:dyDescent="0.2">
      <c r="A2864" s="37">
        <v>0</v>
      </c>
      <c r="B2864" s="38">
        <v>522</v>
      </c>
      <c r="C2864" s="37">
        <f t="shared" si="44"/>
        <v>4.8071684938618953E-6</v>
      </c>
      <c r="D2864" s="38" t="s">
        <v>535</v>
      </c>
      <c r="E2864" s="38" t="s">
        <v>3376</v>
      </c>
      <c r="J2864" s="38"/>
    </row>
    <row r="2865" spans="1:10" x14ac:dyDescent="0.2">
      <c r="A2865" s="37">
        <v>0</v>
      </c>
      <c r="B2865" s="38">
        <v>243</v>
      </c>
      <c r="C2865" s="37">
        <f t="shared" si="44"/>
        <v>2.2378198161081236E-6</v>
      </c>
      <c r="D2865" s="38" t="s">
        <v>516</v>
      </c>
      <c r="E2865" s="38" t="s">
        <v>3377</v>
      </c>
      <c r="J2865" s="38"/>
    </row>
    <row r="2866" spans="1:10" x14ac:dyDescent="0.2">
      <c r="A2866" s="37">
        <v>0</v>
      </c>
      <c r="B2866" s="38">
        <v>232</v>
      </c>
      <c r="C2866" s="37">
        <f t="shared" si="44"/>
        <v>2.1365193306052866E-6</v>
      </c>
      <c r="D2866" s="38" t="s">
        <v>516</v>
      </c>
      <c r="E2866" s="38" t="s">
        <v>3378</v>
      </c>
      <c r="J2866" s="38"/>
    </row>
    <row r="2867" spans="1:10" x14ac:dyDescent="0.2">
      <c r="A2867" s="37">
        <v>0</v>
      </c>
      <c r="B2867" s="38">
        <v>47</v>
      </c>
      <c r="C2867" s="37">
        <f t="shared" si="44"/>
        <v>4.3282934714848483E-7</v>
      </c>
      <c r="D2867" s="38" t="s">
        <v>516</v>
      </c>
      <c r="E2867" s="38" t="s">
        <v>3379</v>
      </c>
      <c r="J2867" s="38"/>
    </row>
    <row r="2868" spans="1:10" x14ac:dyDescent="0.2">
      <c r="A2868" s="37">
        <v>0</v>
      </c>
      <c r="B2868" s="38">
        <v>400</v>
      </c>
      <c r="C2868" s="37">
        <f t="shared" si="44"/>
        <v>3.6836540182849769E-6</v>
      </c>
      <c r="D2868" s="38" t="s">
        <v>516</v>
      </c>
      <c r="E2868" s="38" t="s">
        <v>3380</v>
      </c>
      <c r="J2868" s="38"/>
    </row>
    <row r="2869" spans="1:10" x14ac:dyDescent="0.2">
      <c r="A2869" s="37">
        <v>0</v>
      </c>
      <c r="B2869" s="38">
        <v>243</v>
      </c>
      <c r="C2869" s="37">
        <f t="shared" si="44"/>
        <v>2.2378198161081236E-6</v>
      </c>
      <c r="D2869" s="38" t="s">
        <v>516</v>
      </c>
      <c r="E2869" s="38" t="s">
        <v>3381</v>
      </c>
      <c r="J2869" s="38"/>
    </row>
    <row r="2870" spans="1:10" x14ac:dyDescent="0.2">
      <c r="A2870" s="37">
        <v>0</v>
      </c>
      <c r="B2870" s="38">
        <v>172</v>
      </c>
      <c r="C2870" s="37">
        <f t="shared" si="44"/>
        <v>1.5839712278625401E-6</v>
      </c>
      <c r="D2870" s="38" t="s">
        <v>516</v>
      </c>
      <c r="E2870" s="38" t="s">
        <v>3382</v>
      </c>
      <c r="J2870" s="38"/>
    </row>
    <row r="2871" spans="1:10" x14ac:dyDescent="0.2">
      <c r="A2871" s="37">
        <v>0</v>
      </c>
      <c r="B2871" s="38">
        <v>149</v>
      </c>
      <c r="C2871" s="37">
        <f t="shared" si="44"/>
        <v>1.372161121811154E-6</v>
      </c>
      <c r="D2871" s="38" t="s">
        <v>516</v>
      </c>
      <c r="E2871" s="38" t="s">
        <v>3383</v>
      </c>
      <c r="J2871" s="38"/>
    </row>
    <row r="2872" spans="1:10" x14ac:dyDescent="0.2">
      <c r="A2872" s="37">
        <v>0</v>
      </c>
      <c r="B2872" s="38">
        <v>121</v>
      </c>
      <c r="C2872" s="37">
        <f t="shared" si="44"/>
        <v>1.1143053405312057E-6</v>
      </c>
      <c r="D2872" s="38" t="s">
        <v>516</v>
      </c>
      <c r="E2872" s="38" t="s">
        <v>3384</v>
      </c>
      <c r="J2872" s="38"/>
    </row>
    <row r="2873" spans="1:10" x14ac:dyDescent="0.2">
      <c r="A2873" s="37">
        <v>0</v>
      </c>
      <c r="B2873" s="38">
        <v>111</v>
      </c>
      <c r="C2873" s="37">
        <f t="shared" si="44"/>
        <v>1.0222139900740811E-6</v>
      </c>
      <c r="D2873" s="38" t="s">
        <v>516</v>
      </c>
      <c r="E2873" s="38" t="s">
        <v>3385</v>
      </c>
      <c r="J2873" s="38"/>
    </row>
    <row r="2874" spans="1:10" x14ac:dyDescent="0.2">
      <c r="A2874" s="37">
        <v>0</v>
      </c>
      <c r="B2874" s="38">
        <v>98</v>
      </c>
      <c r="C2874" s="37">
        <f t="shared" si="44"/>
        <v>9.024952344798194E-7</v>
      </c>
      <c r="D2874" s="38" t="s">
        <v>516</v>
      </c>
      <c r="E2874" s="38" t="s">
        <v>3386</v>
      </c>
      <c r="J2874" s="38"/>
    </row>
    <row r="2875" spans="1:10" x14ac:dyDescent="0.2">
      <c r="A2875" s="37">
        <v>0</v>
      </c>
      <c r="B2875" s="38">
        <v>96</v>
      </c>
      <c r="C2875" s="37">
        <f t="shared" si="44"/>
        <v>8.8407696438839448E-7</v>
      </c>
      <c r="D2875" s="38" t="s">
        <v>516</v>
      </c>
      <c r="E2875" s="38" t="s">
        <v>3387</v>
      </c>
      <c r="J2875" s="38"/>
    </row>
    <row r="2876" spans="1:10" x14ac:dyDescent="0.2">
      <c r="A2876" s="37">
        <v>0</v>
      </c>
      <c r="B2876" s="38">
        <v>96</v>
      </c>
      <c r="C2876" s="37">
        <f t="shared" si="44"/>
        <v>8.8407696438839448E-7</v>
      </c>
      <c r="D2876" s="38" t="s">
        <v>0</v>
      </c>
      <c r="E2876" s="38" t="s">
        <v>3388</v>
      </c>
      <c r="J2876" s="38"/>
    </row>
    <row r="2877" spans="1:10" x14ac:dyDescent="0.2">
      <c r="A2877" s="37">
        <v>0</v>
      </c>
      <c r="B2877" s="38">
        <v>43</v>
      </c>
      <c r="C2877" s="37">
        <f t="shared" si="44"/>
        <v>3.9599280696563503E-7</v>
      </c>
      <c r="D2877" s="38" t="s">
        <v>516</v>
      </c>
      <c r="E2877" s="38" t="s">
        <v>3389</v>
      </c>
      <c r="J2877" s="38"/>
    </row>
    <row r="2878" spans="1:10" x14ac:dyDescent="0.2">
      <c r="A2878" s="37">
        <v>0</v>
      </c>
      <c r="B2878" s="38">
        <v>4</v>
      </c>
      <c r="C2878" s="37">
        <f t="shared" si="44"/>
        <v>3.683654018284977E-8</v>
      </c>
      <c r="D2878" s="38" t="s">
        <v>516</v>
      </c>
      <c r="E2878" s="38" t="s">
        <v>3390</v>
      </c>
      <c r="J2878" s="38"/>
    </row>
    <row r="2879" spans="1:10" x14ac:dyDescent="0.2">
      <c r="A2879" s="37">
        <v>0</v>
      </c>
      <c r="B2879" s="38">
        <v>1</v>
      </c>
      <c r="C2879" s="37">
        <f t="shared" si="44"/>
        <v>9.2091350457124424E-9</v>
      </c>
      <c r="D2879" s="38" t="s">
        <v>0</v>
      </c>
      <c r="E2879" s="38" t="s">
        <v>3391</v>
      </c>
      <c r="J2879" s="38"/>
    </row>
    <row r="2880" spans="1:10" x14ac:dyDescent="0.2">
      <c r="A2880" s="37">
        <v>0</v>
      </c>
      <c r="B2880" s="38">
        <v>2</v>
      </c>
      <c r="C2880" s="37">
        <f t="shared" si="44"/>
        <v>1.8418270091424885E-8</v>
      </c>
      <c r="D2880" s="38" t="s">
        <v>516</v>
      </c>
      <c r="E2880" s="38" t="s">
        <v>3392</v>
      </c>
      <c r="J2880" s="38"/>
    </row>
    <row r="2881" spans="1:10" x14ac:dyDescent="0.2">
      <c r="A2881" s="37">
        <v>0</v>
      </c>
      <c r="B2881" s="38">
        <v>1</v>
      </c>
      <c r="C2881" s="37">
        <f t="shared" si="44"/>
        <v>9.2091350457124424E-9</v>
      </c>
      <c r="D2881" s="38" t="s">
        <v>0</v>
      </c>
      <c r="E2881" s="38" t="s">
        <v>3393</v>
      </c>
      <c r="J2881" s="38"/>
    </row>
    <row r="2882" spans="1:10" x14ac:dyDescent="0.2">
      <c r="A2882" s="37">
        <v>0</v>
      </c>
      <c r="B2882" s="38">
        <v>4227</v>
      </c>
      <c r="C2882" s="37">
        <f t="shared" si="44"/>
        <v>3.8927013838226492E-5</v>
      </c>
      <c r="D2882" s="38" t="s">
        <v>514</v>
      </c>
      <c r="E2882" s="38" t="s">
        <v>3394</v>
      </c>
      <c r="J2882" s="38"/>
    </row>
    <row r="2883" spans="1:10" x14ac:dyDescent="0.2">
      <c r="A2883" s="37">
        <v>0</v>
      </c>
      <c r="B2883" s="38">
        <v>1619</v>
      </c>
      <c r="C2883" s="37">
        <f t="shared" si="44"/>
        <v>1.4909589639008445E-5</v>
      </c>
      <c r="D2883" s="38" t="s">
        <v>516</v>
      </c>
      <c r="E2883" s="38" t="s">
        <v>3395</v>
      </c>
      <c r="J2883" s="38"/>
    </row>
    <row r="2884" spans="1:10" x14ac:dyDescent="0.2">
      <c r="A2884" s="37">
        <v>0</v>
      </c>
      <c r="B2884" s="38">
        <v>1045</v>
      </c>
      <c r="C2884" s="37">
        <f t="shared" si="44"/>
        <v>9.623546122769502E-6</v>
      </c>
      <c r="D2884" s="38" t="s">
        <v>0</v>
      </c>
      <c r="E2884" s="38" t="s">
        <v>3396</v>
      </c>
      <c r="J2884" s="38"/>
    </row>
    <row r="2885" spans="1:10" x14ac:dyDescent="0.2">
      <c r="A2885" s="37">
        <v>0</v>
      </c>
      <c r="B2885" s="38">
        <v>2</v>
      </c>
      <c r="C2885" s="37">
        <f t="shared" si="44"/>
        <v>1.8418270091424885E-8</v>
      </c>
      <c r="D2885" s="38" t="s">
        <v>0</v>
      </c>
      <c r="E2885" s="38" t="s">
        <v>3397</v>
      </c>
      <c r="J2885" s="38"/>
    </row>
    <row r="2886" spans="1:10" x14ac:dyDescent="0.2">
      <c r="A2886" s="37">
        <v>0</v>
      </c>
      <c r="B2886" s="38">
        <v>827</v>
      </c>
      <c r="C2886" s="37">
        <f t="shared" si="44"/>
        <v>7.6159546828041902E-6</v>
      </c>
      <c r="D2886" s="38" t="s">
        <v>535</v>
      </c>
      <c r="E2886" s="38" t="s">
        <v>3398</v>
      </c>
      <c r="J2886" s="38"/>
    </row>
    <row r="2887" spans="1:10" x14ac:dyDescent="0.2">
      <c r="A2887" s="37">
        <v>0</v>
      </c>
      <c r="B2887" s="38">
        <v>586</v>
      </c>
      <c r="C2887" s="37">
        <f t="shared" si="44"/>
        <v>5.3965531367874912E-6</v>
      </c>
      <c r="D2887" s="38" t="s">
        <v>516</v>
      </c>
      <c r="E2887" s="38" t="s">
        <v>3399</v>
      </c>
      <c r="J2887" s="38"/>
    </row>
    <row r="2888" spans="1:10" x14ac:dyDescent="0.2">
      <c r="A2888" s="37">
        <v>0</v>
      </c>
      <c r="B2888" s="38">
        <v>140</v>
      </c>
      <c r="C2888" s="37">
        <f t="shared" si="44"/>
        <v>1.289278906399742E-6</v>
      </c>
      <c r="D2888" s="38" t="s">
        <v>516</v>
      </c>
      <c r="E2888" s="38" t="s">
        <v>3400</v>
      </c>
      <c r="J2888" s="38"/>
    </row>
    <row r="2889" spans="1:10" x14ac:dyDescent="0.2">
      <c r="A2889" s="37">
        <v>0</v>
      </c>
      <c r="B2889" s="38">
        <v>97</v>
      </c>
      <c r="C2889" s="37">
        <f t="shared" ref="C2889:C2952" si="45">B2889/$B$8</f>
        <v>8.9328609943410699E-7</v>
      </c>
      <c r="D2889" s="38" t="s">
        <v>516</v>
      </c>
      <c r="E2889" s="38" t="s">
        <v>3401</v>
      </c>
      <c r="J2889" s="38"/>
    </row>
    <row r="2890" spans="1:10" x14ac:dyDescent="0.2">
      <c r="A2890" s="37">
        <v>0</v>
      </c>
      <c r="B2890" s="38">
        <v>464</v>
      </c>
      <c r="C2890" s="37">
        <f t="shared" si="45"/>
        <v>4.2730386612105732E-6</v>
      </c>
      <c r="D2890" s="38" t="s">
        <v>516</v>
      </c>
      <c r="E2890" s="38" t="s">
        <v>3402</v>
      </c>
      <c r="J2890" s="38"/>
    </row>
    <row r="2891" spans="1:10" x14ac:dyDescent="0.2">
      <c r="A2891" s="37">
        <v>0</v>
      </c>
      <c r="B2891" s="38">
        <v>197</v>
      </c>
      <c r="C2891" s="37">
        <f t="shared" si="45"/>
        <v>1.8141996040053511E-6</v>
      </c>
      <c r="D2891" s="38" t="s">
        <v>516</v>
      </c>
      <c r="E2891" s="38" t="s">
        <v>3403</v>
      </c>
      <c r="J2891" s="38"/>
    </row>
    <row r="2892" spans="1:10" x14ac:dyDescent="0.2">
      <c r="A2892" s="37">
        <v>0</v>
      </c>
      <c r="B2892" s="38">
        <v>129</v>
      </c>
      <c r="C2892" s="37">
        <f t="shared" si="45"/>
        <v>1.1879784208969051E-6</v>
      </c>
      <c r="D2892" s="38" t="s">
        <v>516</v>
      </c>
      <c r="E2892" s="38" t="s">
        <v>3404</v>
      </c>
      <c r="J2892" s="38"/>
    </row>
    <row r="2893" spans="1:10" x14ac:dyDescent="0.2">
      <c r="A2893" s="37">
        <v>0</v>
      </c>
      <c r="B2893" s="38">
        <v>2</v>
      </c>
      <c r="C2893" s="37">
        <f t="shared" si="45"/>
        <v>1.8418270091424885E-8</v>
      </c>
      <c r="D2893" s="38" t="s">
        <v>516</v>
      </c>
      <c r="E2893" s="38" t="s">
        <v>3405</v>
      </c>
      <c r="J2893" s="38"/>
    </row>
    <row r="2894" spans="1:10" x14ac:dyDescent="0.2">
      <c r="A2894" s="37">
        <v>0</v>
      </c>
      <c r="B2894" s="38">
        <v>1763</v>
      </c>
      <c r="C2894" s="37">
        <f t="shared" si="45"/>
        <v>1.6235705085591038E-5</v>
      </c>
      <c r="D2894" s="38" t="s">
        <v>514</v>
      </c>
      <c r="E2894" s="38" t="s">
        <v>3406</v>
      </c>
      <c r="J2894" s="38"/>
    </row>
    <row r="2895" spans="1:10" x14ac:dyDescent="0.2">
      <c r="A2895" s="37">
        <v>0</v>
      </c>
      <c r="B2895" s="38">
        <v>1717</v>
      </c>
      <c r="C2895" s="37">
        <f t="shared" si="45"/>
        <v>1.5812084873488263E-5</v>
      </c>
      <c r="D2895" s="38" t="s">
        <v>516</v>
      </c>
      <c r="E2895" s="38" t="s">
        <v>3407</v>
      </c>
      <c r="J2895" s="38"/>
    </row>
    <row r="2896" spans="1:10" x14ac:dyDescent="0.2">
      <c r="A2896" s="37">
        <v>0</v>
      </c>
      <c r="B2896" s="38">
        <v>1717</v>
      </c>
      <c r="C2896" s="37">
        <f t="shared" si="45"/>
        <v>1.5812084873488263E-5</v>
      </c>
      <c r="D2896" s="38" t="s">
        <v>0</v>
      </c>
      <c r="E2896" s="38" t="s">
        <v>3408</v>
      </c>
      <c r="J2896" s="38"/>
    </row>
    <row r="2897" spans="1:10" x14ac:dyDescent="0.2">
      <c r="A2897" s="37">
        <v>0</v>
      </c>
      <c r="B2897" s="38">
        <v>44</v>
      </c>
      <c r="C2897" s="37">
        <f t="shared" si="45"/>
        <v>4.0520194201134749E-7</v>
      </c>
      <c r="D2897" s="38" t="s">
        <v>516</v>
      </c>
      <c r="E2897" s="38" t="s">
        <v>3409</v>
      </c>
      <c r="J2897" s="38"/>
    </row>
    <row r="2898" spans="1:10" x14ac:dyDescent="0.2">
      <c r="A2898" s="37">
        <v>0</v>
      </c>
      <c r="B2898" s="38">
        <v>44</v>
      </c>
      <c r="C2898" s="37">
        <f t="shared" si="45"/>
        <v>4.0520194201134749E-7</v>
      </c>
      <c r="D2898" s="38" t="s">
        <v>0</v>
      </c>
      <c r="E2898" s="38" t="s">
        <v>3410</v>
      </c>
      <c r="J2898" s="38"/>
    </row>
    <row r="2899" spans="1:10" x14ac:dyDescent="0.2">
      <c r="A2899" s="37">
        <v>0</v>
      </c>
      <c r="B2899" s="38">
        <v>640</v>
      </c>
      <c r="C2899" s="37">
        <f t="shared" si="45"/>
        <v>5.8938464292559632E-6</v>
      </c>
      <c r="D2899" s="38" t="s">
        <v>514</v>
      </c>
      <c r="E2899" s="38" t="s">
        <v>3411</v>
      </c>
      <c r="J2899" s="38"/>
    </row>
    <row r="2900" spans="1:10" x14ac:dyDescent="0.2">
      <c r="A2900" s="37">
        <v>0</v>
      </c>
      <c r="B2900" s="38">
        <v>540</v>
      </c>
      <c r="C2900" s="37">
        <f t="shared" si="45"/>
        <v>4.9729329246847193E-6</v>
      </c>
      <c r="D2900" s="38" t="s">
        <v>516</v>
      </c>
      <c r="E2900" s="38" t="s">
        <v>3412</v>
      </c>
      <c r="J2900" s="38"/>
    </row>
    <row r="2901" spans="1:10" x14ac:dyDescent="0.2">
      <c r="A2901" s="37">
        <v>0</v>
      </c>
      <c r="B2901" s="38">
        <v>45</v>
      </c>
      <c r="C2901" s="37">
        <f t="shared" si="45"/>
        <v>4.144110770570599E-7</v>
      </c>
      <c r="D2901" s="38" t="s">
        <v>516</v>
      </c>
      <c r="E2901" s="38" t="s">
        <v>3413</v>
      </c>
      <c r="J2901" s="38"/>
    </row>
    <row r="2902" spans="1:10" x14ac:dyDescent="0.2">
      <c r="A2902" s="37">
        <v>0</v>
      </c>
      <c r="B2902" s="38">
        <v>302</v>
      </c>
      <c r="C2902" s="37">
        <f t="shared" si="45"/>
        <v>2.7811587838051576E-6</v>
      </c>
      <c r="D2902" s="38" t="s">
        <v>514</v>
      </c>
      <c r="E2902" s="38" t="s">
        <v>3414</v>
      </c>
      <c r="J2902" s="38"/>
    </row>
    <row r="2903" spans="1:10" x14ac:dyDescent="0.2">
      <c r="A2903" s="37">
        <v>0</v>
      </c>
      <c r="B2903" s="38">
        <v>302</v>
      </c>
      <c r="C2903" s="37">
        <f t="shared" si="45"/>
        <v>2.7811587838051576E-6</v>
      </c>
      <c r="D2903" s="38" t="s">
        <v>516</v>
      </c>
      <c r="E2903" s="38" t="s">
        <v>3415</v>
      </c>
      <c r="J2903" s="38"/>
    </row>
    <row r="2904" spans="1:10" x14ac:dyDescent="0.2">
      <c r="A2904" s="37">
        <v>0</v>
      </c>
      <c r="B2904" s="38">
        <v>300</v>
      </c>
      <c r="C2904" s="37">
        <f t="shared" si="45"/>
        <v>2.762740513713733E-6</v>
      </c>
      <c r="D2904" s="38" t="s">
        <v>514</v>
      </c>
      <c r="E2904" s="38" t="s">
        <v>3416</v>
      </c>
      <c r="J2904" s="38"/>
    </row>
    <row r="2905" spans="1:10" x14ac:dyDescent="0.2">
      <c r="A2905" s="37">
        <v>0</v>
      </c>
      <c r="B2905" s="38">
        <v>300</v>
      </c>
      <c r="C2905" s="37">
        <f t="shared" si="45"/>
        <v>2.762740513713733E-6</v>
      </c>
      <c r="D2905" s="38" t="s">
        <v>535</v>
      </c>
      <c r="E2905" s="38" t="s">
        <v>3417</v>
      </c>
      <c r="J2905" s="38"/>
    </row>
    <row r="2906" spans="1:10" x14ac:dyDescent="0.2">
      <c r="A2906" s="37">
        <v>0</v>
      </c>
      <c r="B2906" s="38">
        <v>300</v>
      </c>
      <c r="C2906" s="37">
        <f t="shared" si="45"/>
        <v>2.762740513713733E-6</v>
      </c>
      <c r="D2906" s="38" t="s">
        <v>516</v>
      </c>
      <c r="E2906" s="38" t="s">
        <v>3418</v>
      </c>
      <c r="J2906" s="38"/>
    </row>
    <row r="2907" spans="1:10" x14ac:dyDescent="0.2">
      <c r="A2907" s="37">
        <v>0</v>
      </c>
      <c r="B2907" s="38">
        <v>239</v>
      </c>
      <c r="C2907" s="37">
        <f t="shared" si="45"/>
        <v>2.200983275925274E-6</v>
      </c>
      <c r="D2907" s="38" t="s">
        <v>514</v>
      </c>
      <c r="E2907" s="38" t="s">
        <v>3419</v>
      </c>
      <c r="J2907" s="38"/>
    </row>
    <row r="2908" spans="1:10" x14ac:dyDescent="0.2">
      <c r="A2908" s="37">
        <v>0</v>
      </c>
      <c r="B2908" s="38">
        <v>239</v>
      </c>
      <c r="C2908" s="37">
        <f t="shared" si="45"/>
        <v>2.200983275925274E-6</v>
      </c>
      <c r="D2908" s="38" t="s">
        <v>516</v>
      </c>
      <c r="E2908" s="38" t="s">
        <v>3420</v>
      </c>
      <c r="J2908" s="38"/>
    </row>
    <row r="2909" spans="1:10" x14ac:dyDescent="0.2">
      <c r="A2909" s="37">
        <v>0</v>
      </c>
      <c r="B2909" s="38">
        <v>239</v>
      </c>
      <c r="C2909" s="37">
        <f t="shared" si="45"/>
        <v>2.200983275925274E-6</v>
      </c>
      <c r="D2909" s="38" t="s">
        <v>0</v>
      </c>
      <c r="E2909" s="38" t="s">
        <v>3421</v>
      </c>
      <c r="J2909" s="38"/>
    </row>
    <row r="2910" spans="1:10" x14ac:dyDescent="0.2">
      <c r="A2910" s="37">
        <v>0</v>
      </c>
      <c r="B2910" s="38">
        <v>64</v>
      </c>
      <c r="C2910" s="37">
        <f t="shared" si="45"/>
        <v>5.8938464292559632E-7</v>
      </c>
      <c r="D2910" s="38" t="s">
        <v>514</v>
      </c>
      <c r="E2910" s="38" t="s">
        <v>3422</v>
      </c>
      <c r="J2910" s="38"/>
    </row>
    <row r="2911" spans="1:10" x14ac:dyDescent="0.2">
      <c r="A2911" s="37">
        <v>0</v>
      </c>
      <c r="B2911" s="38">
        <v>64</v>
      </c>
      <c r="C2911" s="37">
        <f t="shared" si="45"/>
        <v>5.8938464292559632E-7</v>
      </c>
      <c r="D2911" s="38" t="s">
        <v>516</v>
      </c>
      <c r="E2911" s="38" t="s">
        <v>3423</v>
      </c>
      <c r="J2911" s="38"/>
    </row>
    <row r="2912" spans="1:10" x14ac:dyDescent="0.2">
      <c r="A2912" s="37">
        <v>0</v>
      </c>
      <c r="B2912" s="38">
        <v>41</v>
      </c>
      <c r="C2912" s="37">
        <f t="shared" si="45"/>
        <v>3.7757453687421016E-7</v>
      </c>
      <c r="D2912" s="38" t="s">
        <v>514</v>
      </c>
      <c r="E2912" s="38" t="s">
        <v>3424</v>
      </c>
      <c r="J2912" s="38"/>
    </row>
    <row r="2913" spans="1:10" x14ac:dyDescent="0.2">
      <c r="A2913" s="37">
        <v>0</v>
      </c>
      <c r="B2913" s="38">
        <v>41</v>
      </c>
      <c r="C2913" s="37">
        <f t="shared" si="45"/>
        <v>3.7757453687421016E-7</v>
      </c>
      <c r="D2913" s="38" t="s">
        <v>535</v>
      </c>
      <c r="E2913" s="38" t="s">
        <v>3425</v>
      </c>
      <c r="J2913" s="38"/>
    </row>
    <row r="2914" spans="1:10" x14ac:dyDescent="0.2">
      <c r="A2914" s="37">
        <v>0</v>
      </c>
      <c r="B2914" s="38">
        <v>41</v>
      </c>
      <c r="C2914" s="37">
        <f t="shared" si="45"/>
        <v>3.7757453687421016E-7</v>
      </c>
      <c r="D2914" s="38" t="s">
        <v>516</v>
      </c>
      <c r="E2914" s="38" t="s">
        <v>3426</v>
      </c>
      <c r="J2914" s="38"/>
    </row>
    <row r="2915" spans="1:10" x14ac:dyDescent="0.2">
      <c r="A2915" s="37">
        <v>0</v>
      </c>
      <c r="B2915" s="38">
        <v>24</v>
      </c>
      <c r="C2915" s="37">
        <f t="shared" si="45"/>
        <v>2.2101924109709862E-7</v>
      </c>
      <c r="D2915" s="38" t="s">
        <v>514</v>
      </c>
      <c r="E2915" s="38" t="s">
        <v>3427</v>
      </c>
      <c r="J2915" s="38"/>
    </row>
    <row r="2916" spans="1:10" x14ac:dyDescent="0.2">
      <c r="A2916" s="37">
        <v>0</v>
      </c>
      <c r="B2916" s="38">
        <v>24</v>
      </c>
      <c r="C2916" s="37">
        <f t="shared" si="45"/>
        <v>2.2101924109709862E-7</v>
      </c>
      <c r="D2916" s="38" t="s">
        <v>516</v>
      </c>
      <c r="E2916" s="38" t="s">
        <v>3428</v>
      </c>
      <c r="J2916" s="38"/>
    </row>
    <row r="2917" spans="1:10" x14ac:dyDescent="0.2">
      <c r="A2917" s="37">
        <v>0</v>
      </c>
      <c r="B2917" s="38">
        <v>4</v>
      </c>
      <c r="C2917" s="37">
        <f t="shared" si="45"/>
        <v>3.683654018284977E-8</v>
      </c>
      <c r="D2917" s="38" t="s">
        <v>514</v>
      </c>
      <c r="E2917" s="38" t="s">
        <v>3429</v>
      </c>
      <c r="J2917" s="38"/>
    </row>
    <row r="2918" spans="1:10" x14ac:dyDescent="0.2">
      <c r="A2918" s="37">
        <v>0</v>
      </c>
      <c r="B2918" s="38">
        <v>3</v>
      </c>
      <c r="C2918" s="37">
        <f t="shared" si="45"/>
        <v>2.7627405137137327E-8</v>
      </c>
      <c r="D2918" s="38" t="s">
        <v>516</v>
      </c>
      <c r="E2918" s="38" t="s">
        <v>3430</v>
      </c>
      <c r="J2918" s="38"/>
    </row>
    <row r="2919" spans="1:10" x14ac:dyDescent="0.2">
      <c r="A2919" s="37">
        <v>0</v>
      </c>
      <c r="B2919" s="38">
        <v>1</v>
      </c>
      <c r="C2919" s="37">
        <f t="shared" si="45"/>
        <v>9.2091350457124424E-9</v>
      </c>
      <c r="D2919" s="38" t="s">
        <v>0</v>
      </c>
      <c r="E2919" s="38" t="s">
        <v>3431</v>
      </c>
      <c r="J2919" s="38"/>
    </row>
    <row r="2920" spans="1:10" x14ac:dyDescent="0.2">
      <c r="A2920" s="37">
        <v>0</v>
      </c>
      <c r="B2920" s="38">
        <v>1</v>
      </c>
      <c r="C2920" s="37">
        <f t="shared" si="45"/>
        <v>9.2091350457124424E-9</v>
      </c>
      <c r="D2920" s="38" t="s">
        <v>516</v>
      </c>
      <c r="E2920" s="38" t="s">
        <v>3432</v>
      </c>
      <c r="J2920" s="38"/>
    </row>
    <row r="2921" spans="1:10" x14ac:dyDescent="0.2">
      <c r="A2921" s="37">
        <v>0</v>
      </c>
      <c r="B2921" s="38">
        <v>1</v>
      </c>
      <c r="C2921" s="37">
        <f t="shared" si="45"/>
        <v>9.2091350457124424E-9</v>
      </c>
      <c r="D2921" s="38" t="s">
        <v>0</v>
      </c>
      <c r="E2921" s="38" t="s">
        <v>3433</v>
      </c>
      <c r="J2921" s="38"/>
    </row>
    <row r="2922" spans="1:10" x14ac:dyDescent="0.2">
      <c r="A2922" s="37">
        <v>0.01</v>
      </c>
      <c r="B2922" s="38">
        <v>10762</v>
      </c>
      <c r="C2922" s="37">
        <f t="shared" si="45"/>
        <v>9.9108711361957309E-5</v>
      </c>
      <c r="D2922" s="38" t="s">
        <v>512</v>
      </c>
      <c r="E2922" s="38" t="s">
        <v>3434</v>
      </c>
      <c r="J2922" s="38"/>
    </row>
    <row r="2923" spans="1:10" x14ac:dyDescent="0.2">
      <c r="A2923" s="37">
        <v>0</v>
      </c>
      <c r="B2923" s="38">
        <v>2666</v>
      </c>
      <c r="C2923" s="37">
        <f t="shared" si="45"/>
        <v>2.4551554031869372E-5</v>
      </c>
      <c r="D2923" s="38" t="s">
        <v>514</v>
      </c>
      <c r="E2923" s="38" t="s">
        <v>3435</v>
      </c>
      <c r="J2923" s="38"/>
    </row>
    <row r="2924" spans="1:10" x14ac:dyDescent="0.2">
      <c r="A2924" s="37">
        <v>0</v>
      </c>
      <c r="B2924" s="38">
        <v>2666</v>
      </c>
      <c r="C2924" s="37">
        <f t="shared" si="45"/>
        <v>2.4551554031869372E-5</v>
      </c>
      <c r="D2924" s="38" t="s">
        <v>516</v>
      </c>
      <c r="E2924" s="38" t="s">
        <v>3436</v>
      </c>
      <c r="J2924" s="38"/>
    </row>
    <row r="2925" spans="1:10" x14ac:dyDescent="0.2">
      <c r="A2925" s="37">
        <v>0</v>
      </c>
      <c r="B2925" s="38">
        <v>2172</v>
      </c>
      <c r="C2925" s="37">
        <f t="shared" si="45"/>
        <v>2.0002241319287425E-5</v>
      </c>
      <c r="D2925" s="38" t="s">
        <v>0</v>
      </c>
      <c r="E2925" s="38" t="s">
        <v>3437</v>
      </c>
      <c r="J2925" s="38"/>
    </row>
    <row r="2926" spans="1:10" x14ac:dyDescent="0.2">
      <c r="A2926" s="37">
        <v>0</v>
      </c>
      <c r="B2926" s="38">
        <v>406</v>
      </c>
      <c r="C2926" s="37">
        <f t="shared" si="45"/>
        <v>3.7389088285592515E-6</v>
      </c>
      <c r="D2926" s="38" t="s">
        <v>0</v>
      </c>
      <c r="E2926" s="38" t="s">
        <v>3438</v>
      </c>
      <c r="J2926" s="38"/>
    </row>
    <row r="2927" spans="1:10" x14ac:dyDescent="0.2">
      <c r="A2927" s="37">
        <v>0</v>
      </c>
      <c r="B2927" s="38">
        <v>2370</v>
      </c>
      <c r="C2927" s="37">
        <f t="shared" si="45"/>
        <v>2.182565005833849E-5</v>
      </c>
      <c r="D2927" s="38" t="s">
        <v>514</v>
      </c>
      <c r="E2927" s="38" t="s">
        <v>3439</v>
      </c>
      <c r="J2927" s="38"/>
    </row>
    <row r="2928" spans="1:10" x14ac:dyDescent="0.2">
      <c r="A2928" s="37">
        <v>0</v>
      </c>
      <c r="B2928" s="38">
        <v>1050</v>
      </c>
      <c r="C2928" s="37">
        <f t="shared" si="45"/>
        <v>9.6695917979980643E-6</v>
      </c>
      <c r="D2928" s="38" t="s">
        <v>516</v>
      </c>
      <c r="E2928" s="38" t="s">
        <v>3440</v>
      </c>
      <c r="J2928" s="38"/>
    </row>
    <row r="2929" spans="1:10" x14ac:dyDescent="0.2">
      <c r="A2929" s="37">
        <v>0</v>
      </c>
      <c r="B2929" s="38">
        <v>535</v>
      </c>
      <c r="C2929" s="37">
        <f t="shared" si="45"/>
        <v>4.9268872494561569E-6</v>
      </c>
      <c r="D2929" s="38" t="s">
        <v>535</v>
      </c>
      <c r="E2929" s="38" t="s">
        <v>3441</v>
      </c>
      <c r="J2929" s="38"/>
    </row>
    <row r="2930" spans="1:10" x14ac:dyDescent="0.2">
      <c r="A2930" s="37">
        <v>0</v>
      </c>
      <c r="B2930" s="38">
        <v>140</v>
      </c>
      <c r="C2930" s="37">
        <f t="shared" si="45"/>
        <v>1.289278906399742E-6</v>
      </c>
      <c r="D2930" s="38" t="s">
        <v>516</v>
      </c>
      <c r="E2930" s="38" t="s">
        <v>3442</v>
      </c>
      <c r="J2930" s="38"/>
    </row>
    <row r="2931" spans="1:10" x14ac:dyDescent="0.2">
      <c r="A2931" s="37">
        <v>0</v>
      </c>
      <c r="B2931" s="38">
        <v>135</v>
      </c>
      <c r="C2931" s="37">
        <f t="shared" si="45"/>
        <v>1.2432332311711798E-6</v>
      </c>
      <c r="D2931" s="38" t="s">
        <v>516</v>
      </c>
      <c r="E2931" s="38" t="s">
        <v>3443</v>
      </c>
      <c r="J2931" s="38"/>
    </row>
    <row r="2932" spans="1:10" x14ac:dyDescent="0.2">
      <c r="A2932" s="37">
        <v>0</v>
      </c>
      <c r="B2932" s="38">
        <v>133</v>
      </c>
      <c r="C2932" s="37">
        <f t="shared" si="45"/>
        <v>1.2248149610797548E-6</v>
      </c>
      <c r="D2932" s="38" t="s">
        <v>516</v>
      </c>
      <c r="E2932" s="38" t="s">
        <v>3444</v>
      </c>
      <c r="J2932" s="38"/>
    </row>
    <row r="2933" spans="1:10" x14ac:dyDescent="0.2">
      <c r="A2933" s="37">
        <v>0</v>
      </c>
      <c r="B2933" s="38">
        <v>76</v>
      </c>
      <c r="C2933" s="37">
        <f t="shared" si="45"/>
        <v>6.9989426347414565E-7</v>
      </c>
      <c r="D2933" s="38" t="s">
        <v>516</v>
      </c>
      <c r="E2933" s="38" t="s">
        <v>3445</v>
      </c>
      <c r="J2933" s="38"/>
    </row>
    <row r="2934" spans="1:10" x14ac:dyDescent="0.2">
      <c r="A2934" s="37">
        <v>0</v>
      </c>
      <c r="B2934" s="38">
        <v>48</v>
      </c>
      <c r="C2934" s="37">
        <f t="shared" si="45"/>
        <v>4.4203848219419724E-7</v>
      </c>
      <c r="D2934" s="38" t="s">
        <v>516</v>
      </c>
      <c r="E2934" s="38" t="s">
        <v>3446</v>
      </c>
      <c r="J2934" s="38"/>
    </row>
    <row r="2935" spans="1:10" x14ac:dyDescent="0.2">
      <c r="A2935" s="37">
        <v>0</v>
      </c>
      <c r="B2935" s="38">
        <v>276</v>
      </c>
      <c r="C2935" s="37">
        <f t="shared" si="45"/>
        <v>2.5417212726166343E-6</v>
      </c>
      <c r="D2935" s="38" t="s">
        <v>516</v>
      </c>
      <c r="E2935" s="38" t="s">
        <v>3447</v>
      </c>
      <c r="J2935" s="38"/>
    </row>
    <row r="2936" spans="1:10" x14ac:dyDescent="0.2">
      <c r="A2936" s="37">
        <v>0</v>
      </c>
      <c r="B2936" s="38">
        <v>276</v>
      </c>
      <c r="C2936" s="37">
        <f t="shared" si="45"/>
        <v>2.5417212726166343E-6</v>
      </c>
      <c r="D2936" s="38" t="s">
        <v>0</v>
      </c>
      <c r="E2936" s="38" t="s">
        <v>3448</v>
      </c>
      <c r="J2936" s="38"/>
    </row>
    <row r="2937" spans="1:10" x14ac:dyDescent="0.2">
      <c r="A2937" s="37">
        <v>0</v>
      </c>
      <c r="B2937" s="38">
        <v>228</v>
      </c>
      <c r="C2937" s="37">
        <f t="shared" si="45"/>
        <v>2.099682790422437E-6</v>
      </c>
      <c r="D2937" s="38" t="s">
        <v>516</v>
      </c>
      <c r="E2937" s="38" t="s">
        <v>3449</v>
      </c>
      <c r="J2937" s="38"/>
    </row>
    <row r="2938" spans="1:10" x14ac:dyDescent="0.2">
      <c r="A2938" s="37">
        <v>0</v>
      </c>
      <c r="B2938" s="38">
        <v>114</v>
      </c>
      <c r="C2938" s="37">
        <f t="shared" si="45"/>
        <v>1.0498413952112185E-6</v>
      </c>
      <c r="D2938" s="38" t="s">
        <v>516</v>
      </c>
      <c r="E2938" s="38" t="s">
        <v>3450</v>
      </c>
      <c r="J2938" s="38"/>
    </row>
    <row r="2939" spans="1:10" x14ac:dyDescent="0.2">
      <c r="A2939" s="37">
        <v>0</v>
      </c>
      <c r="B2939" s="38">
        <v>26</v>
      </c>
      <c r="C2939" s="37">
        <f t="shared" si="45"/>
        <v>2.3943751118852349E-7</v>
      </c>
      <c r="D2939" s="38" t="s">
        <v>516</v>
      </c>
      <c r="E2939" s="38" t="s">
        <v>3451</v>
      </c>
      <c r="J2939" s="38"/>
    </row>
    <row r="2940" spans="1:10" x14ac:dyDescent="0.2">
      <c r="A2940" s="37">
        <v>0</v>
      </c>
      <c r="B2940" s="38">
        <v>26</v>
      </c>
      <c r="C2940" s="37">
        <f t="shared" si="45"/>
        <v>2.3943751118852349E-7</v>
      </c>
      <c r="D2940" s="38" t="s">
        <v>0</v>
      </c>
      <c r="E2940" s="38" t="s">
        <v>3452</v>
      </c>
      <c r="J2940" s="38"/>
    </row>
    <row r="2941" spans="1:10" x14ac:dyDescent="0.2">
      <c r="A2941" s="37">
        <v>0</v>
      </c>
      <c r="B2941" s="38">
        <v>1420</v>
      </c>
      <c r="C2941" s="37">
        <f t="shared" si="45"/>
        <v>1.3076971764911669E-5</v>
      </c>
      <c r="D2941" s="38" t="s">
        <v>514</v>
      </c>
      <c r="E2941" s="38" t="s">
        <v>3453</v>
      </c>
      <c r="J2941" s="38"/>
    </row>
    <row r="2942" spans="1:10" x14ac:dyDescent="0.2">
      <c r="A2942" s="37">
        <v>0</v>
      </c>
      <c r="B2942" s="38">
        <v>724</v>
      </c>
      <c r="C2942" s="37">
        <f t="shared" si="45"/>
        <v>6.6674137730958085E-6</v>
      </c>
      <c r="D2942" s="38" t="s">
        <v>516</v>
      </c>
      <c r="E2942" s="38" t="s">
        <v>3454</v>
      </c>
      <c r="J2942" s="38"/>
    </row>
    <row r="2943" spans="1:10" x14ac:dyDescent="0.2">
      <c r="A2943" s="37">
        <v>0</v>
      </c>
      <c r="B2943" s="38">
        <v>369</v>
      </c>
      <c r="C2943" s="37">
        <f t="shared" si="45"/>
        <v>3.3981708318678912E-6</v>
      </c>
      <c r="D2943" s="38" t="s">
        <v>535</v>
      </c>
      <c r="E2943" s="38" t="s">
        <v>3455</v>
      </c>
      <c r="J2943" s="38"/>
    </row>
    <row r="2944" spans="1:10" x14ac:dyDescent="0.2">
      <c r="A2944" s="37">
        <v>0</v>
      </c>
      <c r="B2944" s="38">
        <v>219</v>
      </c>
      <c r="C2944" s="37">
        <f t="shared" si="45"/>
        <v>2.016800575011025E-6</v>
      </c>
      <c r="D2944" s="38" t="s">
        <v>516</v>
      </c>
      <c r="E2944" s="38" t="s">
        <v>3456</v>
      </c>
      <c r="J2944" s="38"/>
    </row>
    <row r="2945" spans="1:10" x14ac:dyDescent="0.2">
      <c r="A2945" s="37">
        <v>0</v>
      </c>
      <c r="B2945" s="38">
        <v>123</v>
      </c>
      <c r="C2945" s="37">
        <f t="shared" si="45"/>
        <v>1.1327236106226305E-6</v>
      </c>
      <c r="D2945" s="38" t="s">
        <v>516</v>
      </c>
      <c r="E2945" s="38" t="s">
        <v>3457</v>
      </c>
      <c r="J2945" s="38"/>
    </row>
    <row r="2946" spans="1:10" x14ac:dyDescent="0.2">
      <c r="A2946" s="37">
        <v>0</v>
      </c>
      <c r="B2946" s="38">
        <v>23</v>
      </c>
      <c r="C2946" s="37">
        <f t="shared" si="45"/>
        <v>2.1181010605138618E-7</v>
      </c>
      <c r="D2946" s="38" t="s">
        <v>516</v>
      </c>
      <c r="E2946" s="38" t="s">
        <v>3458</v>
      </c>
      <c r="J2946" s="38"/>
    </row>
    <row r="2947" spans="1:10" x14ac:dyDescent="0.2">
      <c r="A2947" s="37">
        <v>0</v>
      </c>
      <c r="B2947" s="38">
        <v>181</v>
      </c>
      <c r="C2947" s="37">
        <f t="shared" si="45"/>
        <v>1.6668534432739521E-6</v>
      </c>
      <c r="D2947" s="38" t="s">
        <v>516</v>
      </c>
      <c r="E2947" s="38" t="s">
        <v>3459</v>
      </c>
      <c r="J2947" s="38"/>
    </row>
    <row r="2948" spans="1:10" x14ac:dyDescent="0.2">
      <c r="A2948" s="37">
        <v>0</v>
      </c>
      <c r="B2948" s="38">
        <v>63</v>
      </c>
      <c r="C2948" s="37">
        <f t="shared" si="45"/>
        <v>5.8017550787988391E-7</v>
      </c>
      <c r="D2948" s="38" t="s">
        <v>0</v>
      </c>
      <c r="E2948" s="38" t="s">
        <v>3460</v>
      </c>
      <c r="J2948" s="38"/>
    </row>
    <row r="2949" spans="1:10" x14ac:dyDescent="0.2">
      <c r="A2949" s="37">
        <v>0</v>
      </c>
      <c r="B2949" s="38">
        <v>51</v>
      </c>
      <c r="C2949" s="37">
        <f t="shared" si="45"/>
        <v>4.6966588733133457E-7</v>
      </c>
      <c r="D2949" s="38" t="s">
        <v>0</v>
      </c>
      <c r="E2949" s="38" t="s">
        <v>3461</v>
      </c>
      <c r="J2949" s="38"/>
    </row>
    <row r="2950" spans="1:10" x14ac:dyDescent="0.2">
      <c r="A2950" s="37">
        <v>0</v>
      </c>
      <c r="B2950" s="38">
        <v>38</v>
      </c>
      <c r="C2950" s="37">
        <f t="shared" si="45"/>
        <v>3.4994713173707283E-7</v>
      </c>
      <c r="D2950" s="38" t="s">
        <v>0</v>
      </c>
      <c r="E2950" s="38" t="s">
        <v>3462</v>
      </c>
      <c r="J2950" s="38"/>
    </row>
    <row r="2951" spans="1:10" x14ac:dyDescent="0.2">
      <c r="A2951" s="37">
        <v>0</v>
      </c>
      <c r="B2951" s="38">
        <v>958</v>
      </c>
      <c r="C2951" s="37">
        <f t="shared" si="45"/>
        <v>8.8223513737925206E-6</v>
      </c>
      <c r="D2951" s="38" t="s">
        <v>514</v>
      </c>
      <c r="E2951" s="38" t="s">
        <v>3463</v>
      </c>
      <c r="J2951" s="38"/>
    </row>
    <row r="2952" spans="1:10" x14ac:dyDescent="0.2">
      <c r="A2952" s="37">
        <v>0</v>
      </c>
      <c r="B2952" s="38">
        <v>685</v>
      </c>
      <c r="C2952" s="37">
        <f t="shared" si="45"/>
        <v>6.3082575063130236E-6</v>
      </c>
      <c r="D2952" s="38" t="s">
        <v>516</v>
      </c>
      <c r="E2952" s="38" t="s">
        <v>3464</v>
      </c>
      <c r="J2952" s="38"/>
    </row>
    <row r="2953" spans="1:10" x14ac:dyDescent="0.2">
      <c r="A2953" s="37">
        <v>0</v>
      </c>
      <c r="B2953" s="38">
        <v>67</v>
      </c>
      <c r="C2953" s="37">
        <f t="shared" ref="C2953:C3016" si="46">B2953/$B$8</f>
        <v>6.1701204806273365E-7</v>
      </c>
      <c r="D2953" s="38" t="s">
        <v>535</v>
      </c>
      <c r="E2953" s="38" t="s">
        <v>3465</v>
      </c>
      <c r="J2953" s="38"/>
    </row>
    <row r="2954" spans="1:10" x14ac:dyDescent="0.2">
      <c r="A2954" s="37">
        <v>0</v>
      </c>
      <c r="B2954" s="38">
        <v>51</v>
      </c>
      <c r="C2954" s="37">
        <f t="shared" si="46"/>
        <v>4.6966588733133457E-7</v>
      </c>
      <c r="D2954" s="38" t="s">
        <v>516</v>
      </c>
      <c r="E2954" s="38" t="s">
        <v>3466</v>
      </c>
      <c r="J2954" s="38"/>
    </row>
    <row r="2955" spans="1:10" x14ac:dyDescent="0.2">
      <c r="A2955" s="37">
        <v>0</v>
      </c>
      <c r="B2955" s="38">
        <v>15</v>
      </c>
      <c r="C2955" s="37">
        <f t="shared" si="46"/>
        <v>1.3813702568568664E-7</v>
      </c>
      <c r="D2955" s="38" t="s">
        <v>516</v>
      </c>
      <c r="E2955" s="38" t="s">
        <v>3467</v>
      </c>
      <c r="J2955" s="38"/>
    </row>
    <row r="2956" spans="1:10" x14ac:dyDescent="0.2">
      <c r="A2956" s="37">
        <v>0</v>
      </c>
      <c r="B2956" s="38">
        <v>24</v>
      </c>
      <c r="C2956" s="37">
        <f t="shared" si="46"/>
        <v>2.2101924109709862E-7</v>
      </c>
      <c r="D2956" s="38" t="s">
        <v>516</v>
      </c>
      <c r="E2956" s="38" t="s">
        <v>3468</v>
      </c>
      <c r="J2956" s="38"/>
    </row>
    <row r="2957" spans="1:10" x14ac:dyDescent="0.2">
      <c r="A2957" s="37">
        <v>0</v>
      </c>
      <c r="B2957" s="38">
        <v>17</v>
      </c>
      <c r="C2957" s="37">
        <f t="shared" si="46"/>
        <v>1.5655529577711152E-7</v>
      </c>
      <c r="D2957" s="38" t="s">
        <v>0</v>
      </c>
      <c r="E2957" s="38" t="s">
        <v>3469</v>
      </c>
      <c r="J2957" s="38"/>
    </row>
    <row r="2958" spans="1:10" x14ac:dyDescent="0.2">
      <c r="A2958" s="37">
        <v>0</v>
      </c>
      <c r="B2958" s="38">
        <v>482</v>
      </c>
      <c r="C2958" s="37">
        <f t="shared" si="46"/>
        <v>4.4388030920333972E-6</v>
      </c>
      <c r="D2958" s="38" t="s">
        <v>514</v>
      </c>
      <c r="E2958" s="38" t="s">
        <v>3470</v>
      </c>
      <c r="J2958" s="38"/>
    </row>
    <row r="2959" spans="1:10" x14ac:dyDescent="0.2">
      <c r="A2959" s="37">
        <v>0</v>
      </c>
      <c r="B2959" s="38">
        <v>152</v>
      </c>
      <c r="C2959" s="37">
        <f t="shared" si="46"/>
        <v>1.3997885269482913E-6</v>
      </c>
      <c r="D2959" s="38" t="s">
        <v>516</v>
      </c>
      <c r="E2959" s="38" t="s">
        <v>3471</v>
      </c>
      <c r="J2959" s="38"/>
    </row>
    <row r="2960" spans="1:10" x14ac:dyDescent="0.2">
      <c r="A2960" s="37">
        <v>0</v>
      </c>
      <c r="B2960" s="38">
        <v>146</v>
      </c>
      <c r="C2960" s="37">
        <f t="shared" si="46"/>
        <v>1.3445337166740166E-6</v>
      </c>
      <c r="D2960" s="38" t="s">
        <v>516</v>
      </c>
      <c r="E2960" s="38" t="s">
        <v>3472</v>
      </c>
      <c r="J2960" s="38"/>
    </row>
    <row r="2961" spans="1:10" x14ac:dyDescent="0.2">
      <c r="A2961" s="37">
        <v>0</v>
      </c>
      <c r="B2961" s="38">
        <v>113</v>
      </c>
      <c r="C2961" s="37">
        <f t="shared" si="46"/>
        <v>1.040632260165506E-6</v>
      </c>
      <c r="D2961" s="38" t="s">
        <v>516</v>
      </c>
      <c r="E2961" s="38" t="s">
        <v>3473</v>
      </c>
      <c r="J2961" s="38"/>
    </row>
    <row r="2962" spans="1:10" x14ac:dyDescent="0.2">
      <c r="A2962" s="37">
        <v>0</v>
      </c>
      <c r="B2962" s="38">
        <v>113</v>
      </c>
      <c r="C2962" s="37">
        <f t="shared" si="46"/>
        <v>1.040632260165506E-6</v>
      </c>
      <c r="D2962" s="38" t="s">
        <v>0</v>
      </c>
      <c r="E2962" s="38" t="s">
        <v>3474</v>
      </c>
      <c r="J2962" s="38"/>
    </row>
    <row r="2963" spans="1:10" x14ac:dyDescent="0.2">
      <c r="A2963" s="37">
        <v>0</v>
      </c>
      <c r="B2963" s="38">
        <v>71</v>
      </c>
      <c r="C2963" s="37">
        <f t="shared" si="46"/>
        <v>6.5384858824558339E-7</v>
      </c>
      <c r="D2963" s="38" t="s">
        <v>516</v>
      </c>
      <c r="E2963" s="38" t="s">
        <v>3475</v>
      </c>
      <c r="J2963" s="38"/>
    </row>
    <row r="2964" spans="1:10" x14ac:dyDescent="0.2">
      <c r="A2964" s="37">
        <v>0</v>
      </c>
      <c r="B2964" s="38">
        <v>427</v>
      </c>
      <c r="C2964" s="37">
        <f t="shared" si="46"/>
        <v>3.9323006645192129E-6</v>
      </c>
      <c r="D2964" s="38" t="s">
        <v>514</v>
      </c>
      <c r="E2964" s="38" t="s">
        <v>3476</v>
      </c>
      <c r="J2964" s="38"/>
    </row>
    <row r="2965" spans="1:10" x14ac:dyDescent="0.2">
      <c r="A2965" s="37">
        <v>0</v>
      </c>
      <c r="B2965" s="38">
        <v>224</v>
      </c>
      <c r="C2965" s="37">
        <f t="shared" si="46"/>
        <v>2.0628462502395873E-6</v>
      </c>
      <c r="D2965" s="38" t="s">
        <v>516</v>
      </c>
      <c r="E2965" s="38" t="s">
        <v>3477</v>
      </c>
      <c r="J2965" s="38"/>
    </row>
    <row r="2966" spans="1:10" x14ac:dyDescent="0.2">
      <c r="A2966" s="37">
        <v>0</v>
      </c>
      <c r="B2966" s="38">
        <v>224</v>
      </c>
      <c r="C2966" s="37">
        <f t="shared" si="46"/>
        <v>2.0628462502395873E-6</v>
      </c>
      <c r="D2966" s="38" t="s">
        <v>0</v>
      </c>
      <c r="E2966" s="38" t="s">
        <v>3478</v>
      </c>
      <c r="J2966" s="38"/>
    </row>
    <row r="2967" spans="1:10" x14ac:dyDescent="0.2">
      <c r="A2967" s="37">
        <v>0</v>
      </c>
      <c r="B2967" s="38">
        <v>203</v>
      </c>
      <c r="C2967" s="37">
        <f t="shared" si="46"/>
        <v>1.8694544142796258E-6</v>
      </c>
      <c r="D2967" s="38" t="s">
        <v>535</v>
      </c>
      <c r="E2967" s="38" t="s">
        <v>3479</v>
      </c>
      <c r="J2967" s="38"/>
    </row>
    <row r="2968" spans="1:10" x14ac:dyDescent="0.2">
      <c r="A2968" s="37">
        <v>0</v>
      </c>
      <c r="B2968" s="38">
        <v>173</v>
      </c>
      <c r="C2968" s="37">
        <f t="shared" si="46"/>
        <v>1.5931803629082526E-6</v>
      </c>
      <c r="D2968" s="38" t="s">
        <v>516</v>
      </c>
      <c r="E2968" s="38" t="s">
        <v>3480</v>
      </c>
      <c r="J2968" s="38"/>
    </row>
    <row r="2969" spans="1:10" x14ac:dyDescent="0.2">
      <c r="A2969" s="37">
        <v>0</v>
      </c>
      <c r="B2969" s="38">
        <v>30</v>
      </c>
      <c r="C2969" s="37">
        <f t="shared" si="46"/>
        <v>2.7627405137137329E-7</v>
      </c>
      <c r="D2969" s="38" t="s">
        <v>516</v>
      </c>
      <c r="E2969" s="38" t="s">
        <v>3481</v>
      </c>
      <c r="J2969" s="38"/>
    </row>
    <row r="2970" spans="1:10" x14ac:dyDescent="0.2">
      <c r="A2970" s="37">
        <v>0</v>
      </c>
      <c r="B2970" s="38">
        <v>351</v>
      </c>
      <c r="C2970" s="37">
        <f t="shared" si="46"/>
        <v>3.2324064010450672E-6</v>
      </c>
      <c r="D2970" s="38" t="s">
        <v>514</v>
      </c>
      <c r="E2970" s="38" t="s">
        <v>3482</v>
      </c>
      <c r="J2970" s="38"/>
    </row>
    <row r="2971" spans="1:10" x14ac:dyDescent="0.2">
      <c r="A2971" s="37">
        <v>0</v>
      </c>
      <c r="B2971" s="38">
        <v>93</v>
      </c>
      <c r="C2971" s="37">
        <f t="shared" si="46"/>
        <v>8.5644955925125714E-7</v>
      </c>
      <c r="D2971" s="38" t="s">
        <v>516</v>
      </c>
      <c r="E2971" s="38" t="s">
        <v>3483</v>
      </c>
      <c r="J2971" s="38"/>
    </row>
    <row r="2972" spans="1:10" x14ac:dyDescent="0.2">
      <c r="A2972" s="37">
        <v>0</v>
      </c>
      <c r="B2972" s="38">
        <v>57</v>
      </c>
      <c r="C2972" s="37">
        <f t="shared" si="46"/>
        <v>5.2492069760560924E-7</v>
      </c>
      <c r="D2972" s="38" t="s">
        <v>0</v>
      </c>
      <c r="E2972" s="38" t="s">
        <v>3484</v>
      </c>
      <c r="J2972" s="38"/>
    </row>
    <row r="2973" spans="1:10" x14ac:dyDescent="0.2">
      <c r="A2973" s="37">
        <v>0</v>
      </c>
      <c r="B2973" s="38">
        <v>36</v>
      </c>
      <c r="C2973" s="37">
        <f t="shared" si="46"/>
        <v>3.3152886164564795E-7</v>
      </c>
      <c r="D2973" s="38" t="s">
        <v>0</v>
      </c>
      <c r="E2973" s="38" t="s">
        <v>3485</v>
      </c>
      <c r="J2973" s="38"/>
    </row>
    <row r="2974" spans="1:10" x14ac:dyDescent="0.2">
      <c r="A2974" s="37">
        <v>0</v>
      </c>
      <c r="B2974" s="38">
        <v>76</v>
      </c>
      <c r="C2974" s="37">
        <f t="shared" si="46"/>
        <v>6.9989426347414565E-7</v>
      </c>
      <c r="D2974" s="38" t="s">
        <v>516</v>
      </c>
      <c r="E2974" s="38" t="s">
        <v>3486</v>
      </c>
      <c r="J2974" s="38"/>
    </row>
    <row r="2975" spans="1:10" x14ac:dyDescent="0.2">
      <c r="A2975" s="37">
        <v>0</v>
      </c>
      <c r="B2975" s="38">
        <v>59</v>
      </c>
      <c r="C2975" s="37">
        <f t="shared" si="46"/>
        <v>5.4333896769703416E-7</v>
      </c>
      <c r="D2975" s="38" t="s">
        <v>516</v>
      </c>
      <c r="E2975" s="38" t="s">
        <v>3487</v>
      </c>
      <c r="J2975" s="38"/>
    </row>
    <row r="2976" spans="1:10" x14ac:dyDescent="0.2">
      <c r="A2976" s="37">
        <v>0</v>
      </c>
      <c r="B2976" s="38">
        <v>33</v>
      </c>
      <c r="C2976" s="37">
        <f t="shared" si="46"/>
        <v>3.0390145650851062E-7</v>
      </c>
      <c r="D2976" s="38" t="s">
        <v>516</v>
      </c>
      <c r="E2976" s="38" t="s">
        <v>3488</v>
      </c>
      <c r="J2976" s="38"/>
    </row>
    <row r="2977" spans="1:10" x14ac:dyDescent="0.2">
      <c r="A2977" s="37">
        <v>0</v>
      </c>
      <c r="B2977" s="38">
        <v>2</v>
      </c>
      <c r="C2977" s="37">
        <f t="shared" si="46"/>
        <v>1.8418270091424885E-8</v>
      </c>
      <c r="D2977" s="38" t="s">
        <v>516</v>
      </c>
      <c r="E2977" s="38" t="s">
        <v>3489</v>
      </c>
      <c r="J2977" s="38"/>
    </row>
    <row r="2978" spans="1:10" x14ac:dyDescent="0.2">
      <c r="A2978" s="37">
        <v>0</v>
      </c>
      <c r="B2978" s="38">
        <v>333</v>
      </c>
      <c r="C2978" s="37">
        <f t="shared" si="46"/>
        <v>3.0666419702222432E-6</v>
      </c>
      <c r="D2978" s="38" t="s">
        <v>514</v>
      </c>
      <c r="E2978" s="38" t="s">
        <v>3490</v>
      </c>
      <c r="J2978" s="38"/>
    </row>
    <row r="2979" spans="1:10" x14ac:dyDescent="0.2">
      <c r="A2979" s="37">
        <v>0</v>
      </c>
      <c r="B2979" s="38">
        <v>313</v>
      </c>
      <c r="C2979" s="37">
        <f t="shared" si="46"/>
        <v>2.8824592693079946E-6</v>
      </c>
      <c r="D2979" s="38" t="s">
        <v>535</v>
      </c>
      <c r="E2979" s="38" t="s">
        <v>3491</v>
      </c>
      <c r="J2979" s="38"/>
    </row>
    <row r="2980" spans="1:10" x14ac:dyDescent="0.2">
      <c r="A2980" s="37">
        <v>0</v>
      </c>
      <c r="B2980" s="38">
        <v>269</v>
      </c>
      <c r="C2980" s="37">
        <f t="shared" si="46"/>
        <v>2.4772573272966469E-6</v>
      </c>
      <c r="D2980" s="38" t="s">
        <v>516</v>
      </c>
      <c r="E2980" s="38" t="s">
        <v>3492</v>
      </c>
      <c r="J2980" s="38"/>
    </row>
    <row r="2981" spans="1:10" x14ac:dyDescent="0.2">
      <c r="A2981" s="37">
        <v>0</v>
      </c>
      <c r="B2981" s="38">
        <v>44</v>
      </c>
      <c r="C2981" s="37">
        <f t="shared" si="46"/>
        <v>4.0520194201134749E-7</v>
      </c>
      <c r="D2981" s="38" t="s">
        <v>516</v>
      </c>
      <c r="E2981" s="38" t="s">
        <v>3493</v>
      </c>
      <c r="J2981" s="38"/>
    </row>
    <row r="2982" spans="1:10" x14ac:dyDescent="0.2">
      <c r="A2982" s="37">
        <v>0</v>
      </c>
      <c r="B2982" s="38">
        <v>11</v>
      </c>
      <c r="C2982" s="37">
        <f t="shared" si="46"/>
        <v>1.0130048550283687E-7</v>
      </c>
      <c r="D2982" s="38" t="s">
        <v>516</v>
      </c>
      <c r="E2982" s="38" t="s">
        <v>3494</v>
      </c>
      <c r="J2982" s="38"/>
    </row>
    <row r="2983" spans="1:10" x14ac:dyDescent="0.2">
      <c r="A2983" s="37">
        <v>0</v>
      </c>
      <c r="B2983" s="38">
        <v>301</v>
      </c>
      <c r="C2983" s="37">
        <f t="shared" si="46"/>
        <v>2.7719496487594453E-6</v>
      </c>
      <c r="D2983" s="38" t="s">
        <v>514</v>
      </c>
      <c r="E2983" s="38" t="s">
        <v>3495</v>
      </c>
      <c r="J2983" s="38"/>
    </row>
    <row r="2984" spans="1:10" x14ac:dyDescent="0.2">
      <c r="A2984" s="37">
        <v>0</v>
      </c>
      <c r="B2984" s="38">
        <v>301</v>
      </c>
      <c r="C2984" s="37">
        <f t="shared" si="46"/>
        <v>2.7719496487594453E-6</v>
      </c>
      <c r="D2984" s="38" t="s">
        <v>535</v>
      </c>
      <c r="E2984" s="38" t="s">
        <v>3496</v>
      </c>
      <c r="J2984" s="38"/>
    </row>
    <row r="2985" spans="1:10" x14ac:dyDescent="0.2">
      <c r="A2985" s="37">
        <v>0</v>
      </c>
      <c r="B2985" s="38">
        <v>289</v>
      </c>
      <c r="C2985" s="37">
        <f t="shared" si="46"/>
        <v>2.6614400282108959E-6</v>
      </c>
      <c r="D2985" s="38" t="s">
        <v>516</v>
      </c>
      <c r="E2985" s="38" t="s">
        <v>3497</v>
      </c>
      <c r="J2985" s="38"/>
    </row>
    <row r="2986" spans="1:10" x14ac:dyDescent="0.2">
      <c r="A2986" s="37">
        <v>0</v>
      </c>
      <c r="B2986" s="38">
        <v>11</v>
      </c>
      <c r="C2986" s="37">
        <f t="shared" si="46"/>
        <v>1.0130048550283687E-7</v>
      </c>
      <c r="D2986" s="38" t="s">
        <v>516</v>
      </c>
      <c r="E2986" s="38" t="s">
        <v>3498</v>
      </c>
      <c r="J2986" s="38"/>
    </row>
    <row r="2987" spans="1:10" x14ac:dyDescent="0.2">
      <c r="A2987" s="37">
        <v>0</v>
      </c>
      <c r="B2987" s="38">
        <v>250</v>
      </c>
      <c r="C2987" s="37">
        <f t="shared" si="46"/>
        <v>2.3022837614281106E-6</v>
      </c>
      <c r="D2987" s="38" t="s">
        <v>514</v>
      </c>
      <c r="E2987" s="38" t="s">
        <v>3499</v>
      </c>
      <c r="J2987" s="38"/>
    </row>
    <row r="2988" spans="1:10" x14ac:dyDescent="0.2">
      <c r="A2988" s="37">
        <v>0</v>
      </c>
      <c r="B2988" s="38">
        <v>250</v>
      </c>
      <c r="C2988" s="37">
        <f t="shared" si="46"/>
        <v>2.3022837614281106E-6</v>
      </c>
      <c r="D2988" s="38" t="s">
        <v>516</v>
      </c>
      <c r="E2988" s="38" t="s">
        <v>3500</v>
      </c>
      <c r="J2988" s="38"/>
    </row>
    <row r="2989" spans="1:10" x14ac:dyDescent="0.2">
      <c r="A2989" s="37">
        <v>0</v>
      </c>
      <c r="B2989" s="38">
        <v>250</v>
      </c>
      <c r="C2989" s="37">
        <f t="shared" si="46"/>
        <v>2.3022837614281106E-6</v>
      </c>
      <c r="D2989" s="38" t="s">
        <v>0</v>
      </c>
      <c r="E2989" s="38" t="s">
        <v>3501</v>
      </c>
      <c r="J2989" s="38"/>
    </row>
    <row r="2990" spans="1:10" x14ac:dyDescent="0.2">
      <c r="A2990" s="37">
        <v>0</v>
      </c>
      <c r="B2990" s="38">
        <v>169</v>
      </c>
      <c r="C2990" s="37">
        <f t="shared" si="46"/>
        <v>1.5563438227254028E-6</v>
      </c>
      <c r="D2990" s="38" t="s">
        <v>514</v>
      </c>
      <c r="E2990" s="38" t="s">
        <v>3502</v>
      </c>
      <c r="J2990" s="38"/>
    </row>
    <row r="2991" spans="1:10" x14ac:dyDescent="0.2">
      <c r="A2991" s="37">
        <v>0</v>
      </c>
      <c r="B2991" s="38">
        <v>169</v>
      </c>
      <c r="C2991" s="37">
        <f t="shared" si="46"/>
        <v>1.5563438227254028E-6</v>
      </c>
      <c r="D2991" s="38" t="s">
        <v>516</v>
      </c>
      <c r="E2991" s="38" t="s">
        <v>3503</v>
      </c>
      <c r="J2991" s="38"/>
    </row>
    <row r="2992" spans="1:10" x14ac:dyDescent="0.2">
      <c r="A2992" s="37">
        <v>0</v>
      </c>
      <c r="B2992" s="38">
        <v>98</v>
      </c>
      <c r="C2992" s="37">
        <f t="shared" si="46"/>
        <v>9.024952344798194E-7</v>
      </c>
      <c r="D2992" s="38" t="s">
        <v>0</v>
      </c>
      <c r="E2992" s="38" t="s">
        <v>3504</v>
      </c>
      <c r="J2992" s="38"/>
    </row>
    <row r="2993" spans="1:10" x14ac:dyDescent="0.2">
      <c r="A2993" s="37">
        <v>0</v>
      </c>
      <c r="B2993" s="38">
        <v>167</v>
      </c>
      <c r="C2993" s="37">
        <f t="shared" si="46"/>
        <v>1.537925552633978E-6</v>
      </c>
      <c r="D2993" s="38" t="s">
        <v>514</v>
      </c>
      <c r="E2993" s="38" t="s">
        <v>3505</v>
      </c>
      <c r="J2993" s="38"/>
    </row>
    <row r="2994" spans="1:10" x14ac:dyDescent="0.2">
      <c r="A2994" s="37">
        <v>0</v>
      </c>
      <c r="B2994" s="38">
        <v>167</v>
      </c>
      <c r="C2994" s="37">
        <f t="shared" si="46"/>
        <v>1.537925552633978E-6</v>
      </c>
      <c r="D2994" s="38" t="s">
        <v>535</v>
      </c>
      <c r="E2994" s="38" t="s">
        <v>3506</v>
      </c>
      <c r="J2994" s="38"/>
    </row>
    <row r="2995" spans="1:10" x14ac:dyDescent="0.2">
      <c r="A2995" s="37">
        <v>0</v>
      </c>
      <c r="B2995" s="38">
        <v>167</v>
      </c>
      <c r="C2995" s="37">
        <f t="shared" si="46"/>
        <v>1.537925552633978E-6</v>
      </c>
      <c r="D2995" s="38" t="s">
        <v>516</v>
      </c>
      <c r="E2995" s="38" t="s">
        <v>3507</v>
      </c>
      <c r="J2995" s="38"/>
    </row>
    <row r="2996" spans="1:10" x14ac:dyDescent="0.2">
      <c r="A2996" s="37">
        <v>0</v>
      </c>
      <c r="B2996" s="38">
        <v>136</v>
      </c>
      <c r="C2996" s="37">
        <f t="shared" si="46"/>
        <v>1.2524423662168921E-6</v>
      </c>
      <c r="D2996" s="38" t="s">
        <v>514</v>
      </c>
      <c r="E2996" s="38" t="s">
        <v>3508</v>
      </c>
      <c r="J2996" s="38"/>
    </row>
    <row r="2997" spans="1:10" x14ac:dyDescent="0.2">
      <c r="A2997" s="37">
        <v>0</v>
      </c>
      <c r="B2997" s="38">
        <v>126</v>
      </c>
      <c r="C2997" s="37">
        <f t="shared" si="46"/>
        <v>1.1603510157597678E-6</v>
      </c>
      <c r="D2997" s="38" t="s">
        <v>516</v>
      </c>
      <c r="E2997" s="38" t="s">
        <v>3509</v>
      </c>
      <c r="J2997" s="38"/>
    </row>
    <row r="2998" spans="1:10" x14ac:dyDescent="0.2">
      <c r="A2998" s="37">
        <v>0</v>
      </c>
      <c r="B2998" s="38">
        <v>10</v>
      </c>
      <c r="C2998" s="37">
        <f t="shared" si="46"/>
        <v>9.2091350457124424E-8</v>
      </c>
      <c r="D2998" s="38" t="s">
        <v>535</v>
      </c>
      <c r="E2998" s="38" t="s">
        <v>3510</v>
      </c>
      <c r="J2998" s="38"/>
    </row>
    <row r="2999" spans="1:10" x14ac:dyDescent="0.2">
      <c r="A2999" s="37">
        <v>0</v>
      </c>
      <c r="B2999" s="38">
        <v>10</v>
      </c>
      <c r="C2999" s="37">
        <f t="shared" si="46"/>
        <v>9.2091350457124424E-8</v>
      </c>
      <c r="D2999" s="38" t="s">
        <v>516</v>
      </c>
      <c r="E2999" s="38" t="s">
        <v>3511</v>
      </c>
      <c r="J2999" s="38"/>
    </row>
    <row r="3000" spans="1:10" x14ac:dyDescent="0.2">
      <c r="A3000" s="37">
        <v>0</v>
      </c>
      <c r="B3000" s="38">
        <v>64</v>
      </c>
      <c r="C3000" s="37">
        <f t="shared" si="46"/>
        <v>5.8938464292559632E-7</v>
      </c>
      <c r="D3000" s="38" t="s">
        <v>514</v>
      </c>
      <c r="E3000" s="38" t="s">
        <v>3512</v>
      </c>
      <c r="J3000" s="38"/>
    </row>
    <row r="3001" spans="1:10" x14ac:dyDescent="0.2">
      <c r="A3001" s="37">
        <v>0</v>
      </c>
      <c r="B3001" s="38">
        <v>64</v>
      </c>
      <c r="C3001" s="37">
        <f t="shared" si="46"/>
        <v>5.8938464292559632E-7</v>
      </c>
      <c r="D3001" s="38" t="s">
        <v>516</v>
      </c>
      <c r="E3001" s="38" t="s">
        <v>3513</v>
      </c>
      <c r="J3001" s="38"/>
    </row>
    <row r="3002" spans="1:10" x14ac:dyDescent="0.2">
      <c r="A3002" s="37">
        <v>0</v>
      </c>
      <c r="B3002" s="38">
        <v>39</v>
      </c>
      <c r="C3002" s="37">
        <f t="shared" si="46"/>
        <v>3.5915626678278529E-7</v>
      </c>
      <c r="D3002" s="38" t="s">
        <v>514</v>
      </c>
      <c r="E3002" s="38" t="s">
        <v>3514</v>
      </c>
      <c r="J3002" s="38"/>
    </row>
    <row r="3003" spans="1:10" x14ac:dyDescent="0.2">
      <c r="A3003" s="37">
        <v>0</v>
      </c>
      <c r="B3003" s="38">
        <v>39</v>
      </c>
      <c r="C3003" s="37">
        <f t="shared" si="46"/>
        <v>3.5915626678278529E-7</v>
      </c>
      <c r="D3003" s="38" t="s">
        <v>516</v>
      </c>
      <c r="E3003" s="38" t="s">
        <v>3515</v>
      </c>
      <c r="J3003" s="38"/>
    </row>
    <row r="3004" spans="1:10" x14ac:dyDescent="0.2">
      <c r="A3004" s="37">
        <v>0</v>
      </c>
      <c r="B3004" s="38">
        <v>37</v>
      </c>
      <c r="C3004" s="37">
        <f t="shared" si="46"/>
        <v>3.4073799669136036E-7</v>
      </c>
      <c r="D3004" s="38" t="s">
        <v>514</v>
      </c>
      <c r="E3004" s="38" t="s">
        <v>3516</v>
      </c>
      <c r="J3004" s="38"/>
    </row>
    <row r="3005" spans="1:10" x14ac:dyDescent="0.2">
      <c r="A3005" s="37">
        <v>0</v>
      </c>
      <c r="B3005" s="38">
        <v>20</v>
      </c>
      <c r="C3005" s="37">
        <f t="shared" si="46"/>
        <v>1.8418270091424885E-7</v>
      </c>
      <c r="D3005" s="38" t="s">
        <v>516</v>
      </c>
      <c r="E3005" s="38" t="s">
        <v>3517</v>
      </c>
      <c r="J3005" s="38"/>
    </row>
    <row r="3006" spans="1:10" x14ac:dyDescent="0.2">
      <c r="A3006" s="37">
        <v>0</v>
      </c>
      <c r="B3006" s="38">
        <v>10</v>
      </c>
      <c r="C3006" s="37">
        <f t="shared" si="46"/>
        <v>9.2091350457124424E-8</v>
      </c>
      <c r="D3006" s="38" t="s">
        <v>516</v>
      </c>
      <c r="E3006" s="38" t="s">
        <v>3518</v>
      </c>
      <c r="J3006" s="38"/>
    </row>
    <row r="3007" spans="1:10" x14ac:dyDescent="0.2">
      <c r="A3007" s="37">
        <v>0</v>
      </c>
      <c r="B3007" s="38">
        <v>19</v>
      </c>
      <c r="C3007" s="37">
        <f t="shared" si="46"/>
        <v>1.7497356586853641E-7</v>
      </c>
      <c r="D3007" s="38" t="s">
        <v>514</v>
      </c>
      <c r="E3007" s="38" t="s">
        <v>3519</v>
      </c>
      <c r="J3007" s="38"/>
    </row>
    <row r="3008" spans="1:10" x14ac:dyDescent="0.2">
      <c r="A3008" s="37">
        <v>0</v>
      </c>
      <c r="B3008" s="38">
        <v>19</v>
      </c>
      <c r="C3008" s="37">
        <f t="shared" si="46"/>
        <v>1.7497356586853641E-7</v>
      </c>
      <c r="D3008" s="38" t="s">
        <v>516</v>
      </c>
      <c r="E3008" s="38" t="s">
        <v>3520</v>
      </c>
      <c r="J3008" s="38"/>
    </row>
    <row r="3009" spans="1:10" x14ac:dyDescent="0.2">
      <c r="A3009" s="37">
        <v>0</v>
      </c>
      <c r="B3009" s="38">
        <v>18</v>
      </c>
      <c r="C3009" s="37">
        <f t="shared" si="46"/>
        <v>1.6576443082282398E-7</v>
      </c>
      <c r="D3009" s="38" t="s">
        <v>514</v>
      </c>
      <c r="E3009" s="38" t="s">
        <v>3521</v>
      </c>
      <c r="J3009" s="38"/>
    </row>
    <row r="3010" spans="1:10" x14ac:dyDescent="0.2">
      <c r="A3010" s="37">
        <v>0</v>
      </c>
      <c r="B3010" s="38">
        <v>18</v>
      </c>
      <c r="C3010" s="37">
        <f t="shared" si="46"/>
        <v>1.6576443082282398E-7</v>
      </c>
      <c r="D3010" s="38" t="s">
        <v>516</v>
      </c>
      <c r="E3010" s="38" t="s">
        <v>3522</v>
      </c>
      <c r="J3010" s="38"/>
    </row>
    <row r="3011" spans="1:10" x14ac:dyDescent="0.2">
      <c r="A3011" s="37">
        <v>0</v>
      </c>
      <c r="B3011" s="38">
        <v>18</v>
      </c>
      <c r="C3011" s="37">
        <f t="shared" si="46"/>
        <v>1.6576443082282398E-7</v>
      </c>
      <c r="D3011" s="38" t="s">
        <v>0</v>
      </c>
      <c r="E3011" s="38" t="s">
        <v>3523</v>
      </c>
      <c r="J3011" s="38"/>
    </row>
    <row r="3012" spans="1:10" x14ac:dyDescent="0.2">
      <c r="A3012" s="37">
        <v>0</v>
      </c>
      <c r="B3012" s="38">
        <v>9</v>
      </c>
      <c r="C3012" s="37">
        <f t="shared" si="46"/>
        <v>8.2882215411411989E-8</v>
      </c>
      <c r="D3012" s="38" t="s">
        <v>514</v>
      </c>
      <c r="E3012" s="38" t="s">
        <v>3524</v>
      </c>
      <c r="J3012" s="38"/>
    </row>
    <row r="3013" spans="1:10" x14ac:dyDescent="0.2">
      <c r="A3013" s="37">
        <v>0</v>
      </c>
      <c r="B3013" s="38">
        <v>9</v>
      </c>
      <c r="C3013" s="37">
        <f t="shared" si="46"/>
        <v>8.2882215411411989E-8</v>
      </c>
      <c r="D3013" s="38" t="s">
        <v>535</v>
      </c>
      <c r="E3013" s="38" t="s">
        <v>3525</v>
      </c>
      <c r="J3013" s="38"/>
    </row>
    <row r="3014" spans="1:10" x14ac:dyDescent="0.2">
      <c r="A3014" s="37">
        <v>0</v>
      </c>
      <c r="B3014" s="38">
        <v>9</v>
      </c>
      <c r="C3014" s="37">
        <f t="shared" si="46"/>
        <v>8.2882215411411989E-8</v>
      </c>
      <c r="D3014" s="38" t="s">
        <v>516</v>
      </c>
      <c r="E3014" s="38" t="s">
        <v>3526</v>
      </c>
      <c r="J3014" s="38"/>
    </row>
    <row r="3015" spans="1:10" x14ac:dyDescent="0.2">
      <c r="A3015" s="37">
        <v>0</v>
      </c>
      <c r="B3015" s="38">
        <v>5197</v>
      </c>
      <c r="C3015" s="37">
        <f t="shared" si="46"/>
        <v>4.7859874832567564E-5</v>
      </c>
      <c r="D3015" s="38" t="s">
        <v>512</v>
      </c>
      <c r="E3015" s="38" t="s">
        <v>3527</v>
      </c>
      <c r="J3015" s="38"/>
    </row>
    <row r="3016" spans="1:10" x14ac:dyDescent="0.2">
      <c r="A3016" s="37">
        <v>0</v>
      </c>
      <c r="B3016" s="38">
        <v>1700</v>
      </c>
      <c r="C3016" s="37">
        <f t="shared" si="46"/>
        <v>1.5655529577711153E-5</v>
      </c>
      <c r="D3016" s="38" t="s">
        <v>514</v>
      </c>
      <c r="E3016" s="38" t="s">
        <v>3528</v>
      </c>
      <c r="J3016" s="38"/>
    </row>
    <row r="3017" spans="1:10" x14ac:dyDescent="0.2">
      <c r="A3017" s="37">
        <v>0</v>
      </c>
      <c r="B3017" s="38">
        <v>1260</v>
      </c>
      <c r="C3017" s="37">
        <f t="shared" ref="C3017:C3080" si="47">B3017/$B$8</f>
        <v>1.1603510157597679E-5</v>
      </c>
      <c r="D3017" s="38" t="s">
        <v>535</v>
      </c>
      <c r="E3017" s="38" t="s">
        <v>3529</v>
      </c>
      <c r="J3017" s="38"/>
    </row>
    <row r="3018" spans="1:10" x14ac:dyDescent="0.2">
      <c r="A3018" s="37">
        <v>0</v>
      </c>
      <c r="B3018" s="38">
        <v>1033</v>
      </c>
      <c r="C3018" s="37">
        <f t="shared" si="47"/>
        <v>9.5130365022209526E-6</v>
      </c>
      <c r="D3018" s="38" t="s">
        <v>516</v>
      </c>
      <c r="E3018" s="38" t="s">
        <v>3530</v>
      </c>
      <c r="J3018" s="38"/>
    </row>
    <row r="3019" spans="1:10" x14ac:dyDescent="0.2">
      <c r="A3019" s="37">
        <v>0</v>
      </c>
      <c r="B3019" s="38">
        <v>131</v>
      </c>
      <c r="C3019" s="37">
        <f t="shared" si="47"/>
        <v>1.20639669098833E-6</v>
      </c>
      <c r="D3019" s="38" t="s">
        <v>516</v>
      </c>
      <c r="E3019" s="38" t="s">
        <v>3531</v>
      </c>
      <c r="J3019" s="38"/>
    </row>
    <row r="3020" spans="1:10" x14ac:dyDescent="0.2">
      <c r="A3020" s="37">
        <v>0</v>
      </c>
      <c r="B3020" s="38">
        <v>96</v>
      </c>
      <c r="C3020" s="37">
        <f t="shared" si="47"/>
        <v>8.8407696438839448E-7</v>
      </c>
      <c r="D3020" s="38" t="s">
        <v>516</v>
      </c>
      <c r="E3020" s="38" t="s">
        <v>3532</v>
      </c>
      <c r="J3020" s="38"/>
    </row>
    <row r="3021" spans="1:10" x14ac:dyDescent="0.2">
      <c r="A3021" s="37">
        <v>0</v>
      </c>
      <c r="B3021" s="38">
        <v>140</v>
      </c>
      <c r="C3021" s="37">
        <f t="shared" si="47"/>
        <v>1.289278906399742E-6</v>
      </c>
      <c r="D3021" s="38" t="s">
        <v>516</v>
      </c>
      <c r="E3021" s="38" t="s">
        <v>3533</v>
      </c>
      <c r="J3021" s="38"/>
    </row>
    <row r="3022" spans="1:10" x14ac:dyDescent="0.2">
      <c r="A3022" s="37">
        <v>0</v>
      </c>
      <c r="B3022" s="38">
        <v>120</v>
      </c>
      <c r="C3022" s="37">
        <f t="shared" si="47"/>
        <v>1.1050962054854931E-6</v>
      </c>
      <c r="D3022" s="38" t="s">
        <v>516</v>
      </c>
      <c r="E3022" s="38" t="s">
        <v>3534</v>
      </c>
      <c r="J3022" s="38"/>
    </row>
    <row r="3023" spans="1:10" x14ac:dyDescent="0.2">
      <c r="A3023" s="37">
        <v>0</v>
      </c>
      <c r="B3023" s="38">
        <v>82</v>
      </c>
      <c r="C3023" s="37">
        <f t="shared" si="47"/>
        <v>7.5514907374842032E-7</v>
      </c>
      <c r="D3023" s="38" t="s">
        <v>516</v>
      </c>
      <c r="E3023" s="38" t="s">
        <v>3535</v>
      </c>
      <c r="J3023" s="38"/>
    </row>
    <row r="3024" spans="1:10" x14ac:dyDescent="0.2">
      <c r="A3024" s="37">
        <v>0</v>
      </c>
      <c r="B3024" s="38">
        <v>75</v>
      </c>
      <c r="C3024" s="37">
        <f t="shared" si="47"/>
        <v>6.9068512842843324E-7</v>
      </c>
      <c r="D3024" s="38" t="s">
        <v>516</v>
      </c>
      <c r="E3024" s="38" t="s">
        <v>3536</v>
      </c>
      <c r="J3024" s="38"/>
    </row>
    <row r="3025" spans="1:10" x14ac:dyDescent="0.2">
      <c r="A3025" s="37">
        <v>0</v>
      </c>
      <c r="B3025" s="38">
        <v>1606</v>
      </c>
      <c r="C3025" s="37">
        <f t="shared" si="47"/>
        <v>1.4789870883414183E-5</v>
      </c>
      <c r="D3025" s="38" t="s">
        <v>514</v>
      </c>
      <c r="E3025" s="38" t="s">
        <v>3537</v>
      </c>
      <c r="J3025" s="38"/>
    </row>
    <row r="3026" spans="1:10" x14ac:dyDescent="0.2">
      <c r="A3026" s="37">
        <v>0</v>
      </c>
      <c r="B3026" s="38">
        <v>1227</v>
      </c>
      <c r="C3026" s="37">
        <f t="shared" si="47"/>
        <v>1.1299608701089167E-5</v>
      </c>
      <c r="D3026" s="38" t="s">
        <v>516</v>
      </c>
      <c r="E3026" s="38" t="s">
        <v>3538</v>
      </c>
      <c r="J3026" s="38"/>
    </row>
    <row r="3027" spans="1:10" x14ac:dyDescent="0.2">
      <c r="A3027" s="37">
        <v>0</v>
      </c>
      <c r="B3027" s="38">
        <v>1165</v>
      </c>
      <c r="C3027" s="37">
        <f t="shared" si="47"/>
        <v>1.0728642328254995E-5</v>
      </c>
      <c r="D3027" s="38" t="s">
        <v>0</v>
      </c>
      <c r="E3027" s="38" t="s">
        <v>3539</v>
      </c>
      <c r="J3027" s="38"/>
    </row>
    <row r="3028" spans="1:10" x14ac:dyDescent="0.2">
      <c r="A3028" s="37">
        <v>0</v>
      </c>
      <c r="B3028" s="38">
        <v>231</v>
      </c>
      <c r="C3028" s="37">
        <f t="shared" si="47"/>
        <v>2.1273101955595743E-6</v>
      </c>
      <c r="D3028" s="38" t="s">
        <v>535</v>
      </c>
      <c r="E3028" s="38" t="s">
        <v>3540</v>
      </c>
      <c r="J3028" s="38"/>
    </row>
    <row r="3029" spans="1:10" x14ac:dyDescent="0.2">
      <c r="A3029" s="37">
        <v>0</v>
      </c>
      <c r="B3029" s="38">
        <v>105</v>
      </c>
      <c r="C3029" s="37">
        <f t="shared" si="47"/>
        <v>9.6695917979980648E-7</v>
      </c>
      <c r="D3029" s="38" t="s">
        <v>516</v>
      </c>
      <c r="E3029" s="38" t="s">
        <v>3541</v>
      </c>
      <c r="J3029" s="38"/>
    </row>
    <row r="3030" spans="1:10" x14ac:dyDescent="0.2">
      <c r="A3030" s="37">
        <v>0</v>
      </c>
      <c r="B3030" s="38">
        <v>92</v>
      </c>
      <c r="C3030" s="37">
        <f t="shared" si="47"/>
        <v>8.4724042420554473E-7</v>
      </c>
      <c r="D3030" s="38" t="s">
        <v>516</v>
      </c>
      <c r="E3030" s="38" t="s">
        <v>3542</v>
      </c>
      <c r="J3030" s="38"/>
    </row>
    <row r="3031" spans="1:10" x14ac:dyDescent="0.2">
      <c r="A3031" s="37">
        <v>0</v>
      </c>
      <c r="B3031" s="38">
        <v>23</v>
      </c>
      <c r="C3031" s="37">
        <f t="shared" si="47"/>
        <v>2.1181010605138618E-7</v>
      </c>
      <c r="D3031" s="38" t="s">
        <v>516</v>
      </c>
      <c r="E3031" s="38" t="s">
        <v>3543</v>
      </c>
      <c r="J3031" s="38"/>
    </row>
    <row r="3032" spans="1:10" x14ac:dyDescent="0.2">
      <c r="A3032" s="37">
        <v>0</v>
      </c>
      <c r="B3032" s="38">
        <v>11</v>
      </c>
      <c r="C3032" s="37">
        <f t="shared" si="47"/>
        <v>1.0130048550283687E-7</v>
      </c>
      <c r="D3032" s="38" t="s">
        <v>516</v>
      </c>
      <c r="E3032" s="38" t="s">
        <v>3544</v>
      </c>
      <c r="J3032" s="38"/>
    </row>
    <row r="3033" spans="1:10" x14ac:dyDescent="0.2">
      <c r="A3033" s="37">
        <v>0</v>
      </c>
      <c r="B3033" s="38">
        <v>83</v>
      </c>
      <c r="C3033" s="37">
        <f t="shared" si="47"/>
        <v>7.6435820879413273E-7</v>
      </c>
      <c r="D3033" s="38" t="s">
        <v>516</v>
      </c>
      <c r="E3033" s="38" t="s">
        <v>3545</v>
      </c>
      <c r="J3033" s="38"/>
    </row>
    <row r="3034" spans="1:10" x14ac:dyDescent="0.2">
      <c r="A3034" s="37">
        <v>0</v>
      </c>
      <c r="B3034" s="38">
        <v>892</v>
      </c>
      <c r="C3034" s="37">
        <f t="shared" si="47"/>
        <v>8.2145484607754984E-6</v>
      </c>
      <c r="D3034" s="38" t="s">
        <v>514</v>
      </c>
      <c r="E3034" s="38" t="s">
        <v>3546</v>
      </c>
      <c r="J3034" s="38"/>
    </row>
    <row r="3035" spans="1:10" x14ac:dyDescent="0.2">
      <c r="A3035" s="37">
        <v>0</v>
      </c>
      <c r="B3035" s="38">
        <v>200</v>
      </c>
      <c r="C3035" s="37">
        <f t="shared" si="47"/>
        <v>1.8418270091424884E-6</v>
      </c>
      <c r="D3035" s="38" t="s">
        <v>516</v>
      </c>
      <c r="E3035" s="38" t="s">
        <v>3547</v>
      </c>
      <c r="J3035" s="38"/>
    </row>
    <row r="3036" spans="1:10" x14ac:dyDescent="0.2">
      <c r="A3036" s="37">
        <v>0</v>
      </c>
      <c r="B3036" s="38">
        <v>200</v>
      </c>
      <c r="C3036" s="37">
        <f t="shared" si="47"/>
        <v>1.8418270091424884E-6</v>
      </c>
      <c r="D3036" s="38" t="s">
        <v>0</v>
      </c>
      <c r="E3036" s="38" t="s">
        <v>3548</v>
      </c>
      <c r="J3036" s="38"/>
    </row>
    <row r="3037" spans="1:10" x14ac:dyDescent="0.2">
      <c r="A3037" s="37">
        <v>0</v>
      </c>
      <c r="B3037" s="38">
        <v>173</v>
      </c>
      <c r="C3037" s="37">
        <f t="shared" si="47"/>
        <v>1.5931803629082526E-6</v>
      </c>
      <c r="D3037" s="38" t="s">
        <v>516</v>
      </c>
      <c r="E3037" s="38" t="s">
        <v>3549</v>
      </c>
      <c r="J3037" s="38"/>
    </row>
    <row r="3038" spans="1:10" x14ac:dyDescent="0.2">
      <c r="A3038" s="37">
        <v>0</v>
      </c>
      <c r="B3038" s="38">
        <v>156</v>
      </c>
      <c r="C3038" s="37">
        <f t="shared" si="47"/>
        <v>1.4366250671311412E-6</v>
      </c>
      <c r="D3038" s="38" t="s">
        <v>516</v>
      </c>
      <c r="E3038" s="38" t="s">
        <v>3550</v>
      </c>
      <c r="J3038" s="38"/>
    </row>
    <row r="3039" spans="1:10" x14ac:dyDescent="0.2">
      <c r="A3039" s="37">
        <v>0</v>
      </c>
      <c r="B3039" s="38">
        <v>152</v>
      </c>
      <c r="C3039" s="37">
        <f t="shared" si="47"/>
        <v>1.3997885269482913E-6</v>
      </c>
      <c r="D3039" s="38" t="s">
        <v>535</v>
      </c>
      <c r="E3039" s="38" t="s">
        <v>3551</v>
      </c>
      <c r="J3039" s="38"/>
    </row>
    <row r="3040" spans="1:10" x14ac:dyDescent="0.2">
      <c r="A3040" s="37">
        <v>0</v>
      </c>
      <c r="B3040" s="38">
        <v>152</v>
      </c>
      <c r="C3040" s="37">
        <f t="shared" si="47"/>
        <v>1.3997885269482913E-6</v>
      </c>
      <c r="D3040" s="38" t="s">
        <v>516</v>
      </c>
      <c r="E3040" s="38" t="s">
        <v>3552</v>
      </c>
      <c r="J3040" s="38"/>
    </row>
    <row r="3041" spans="1:10" x14ac:dyDescent="0.2">
      <c r="A3041" s="37">
        <v>0</v>
      </c>
      <c r="B3041" s="38">
        <v>142</v>
      </c>
      <c r="C3041" s="37">
        <f t="shared" si="47"/>
        <v>1.3076971764911668E-6</v>
      </c>
      <c r="D3041" s="38" t="s">
        <v>516</v>
      </c>
      <c r="E3041" s="38" t="s">
        <v>3553</v>
      </c>
      <c r="J3041" s="38"/>
    </row>
    <row r="3042" spans="1:10" x14ac:dyDescent="0.2">
      <c r="A3042" s="37">
        <v>0</v>
      </c>
      <c r="B3042" s="38">
        <v>859</v>
      </c>
      <c r="C3042" s="37">
        <f t="shared" si="47"/>
        <v>7.9106470042669881E-6</v>
      </c>
      <c r="D3042" s="38" t="s">
        <v>514</v>
      </c>
      <c r="E3042" s="38" t="s">
        <v>3554</v>
      </c>
      <c r="J3042" s="38"/>
    </row>
    <row r="3043" spans="1:10" x14ac:dyDescent="0.2">
      <c r="A3043" s="37">
        <v>0</v>
      </c>
      <c r="B3043" s="38">
        <v>333</v>
      </c>
      <c r="C3043" s="37">
        <f t="shared" si="47"/>
        <v>3.0666419702222432E-6</v>
      </c>
      <c r="D3043" s="38" t="s">
        <v>516</v>
      </c>
      <c r="E3043" s="38" t="s">
        <v>3555</v>
      </c>
      <c r="J3043" s="38"/>
    </row>
    <row r="3044" spans="1:10" x14ac:dyDescent="0.2">
      <c r="A3044" s="37">
        <v>0</v>
      </c>
      <c r="B3044" s="38">
        <v>256</v>
      </c>
      <c r="C3044" s="37">
        <f t="shared" si="47"/>
        <v>2.3575385717023853E-6</v>
      </c>
      <c r="D3044" s="38" t="s">
        <v>516</v>
      </c>
      <c r="E3044" s="38" t="s">
        <v>3556</v>
      </c>
      <c r="J3044" s="38"/>
    </row>
    <row r="3045" spans="1:10" x14ac:dyDescent="0.2">
      <c r="A3045" s="37">
        <v>0</v>
      </c>
      <c r="B3045" s="38">
        <v>165</v>
      </c>
      <c r="C3045" s="37">
        <f t="shared" si="47"/>
        <v>1.5195072825425529E-6</v>
      </c>
      <c r="D3045" s="38" t="s">
        <v>0</v>
      </c>
      <c r="E3045" s="38" t="s">
        <v>3557</v>
      </c>
      <c r="J3045" s="38"/>
    </row>
    <row r="3046" spans="1:10" x14ac:dyDescent="0.2">
      <c r="A3046" s="37">
        <v>0</v>
      </c>
      <c r="B3046" s="38">
        <v>196</v>
      </c>
      <c r="C3046" s="37">
        <f t="shared" si="47"/>
        <v>1.8049904689596388E-6</v>
      </c>
      <c r="D3046" s="38" t="s">
        <v>516</v>
      </c>
      <c r="E3046" s="38" t="s">
        <v>3558</v>
      </c>
      <c r="J3046" s="38"/>
    </row>
    <row r="3047" spans="1:10" x14ac:dyDescent="0.2">
      <c r="A3047" s="37">
        <v>0</v>
      </c>
      <c r="B3047" s="38">
        <v>41</v>
      </c>
      <c r="C3047" s="37">
        <f t="shared" si="47"/>
        <v>3.7757453687421016E-7</v>
      </c>
      <c r="D3047" s="38" t="s">
        <v>514</v>
      </c>
      <c r="E3047" s="38" t="s">
        <v>3559</v>
      </c>
      <c r="J3047" s="38"/>
    </row>
    <row r="3048" spans="1:10" x14ac:dyDescent="0.2">
      <c r="A3048" s="37">
        <v>0</v>
      </c>
      <c r="B3048" s="38">
        <v>26</v>
      </c>
      <c r="C3048" s="37">
        <f t="shared" si="47"/>
        <v>2.3943751118852349E-7</v>
      </c>
      <c r="D3048" s="38" t="s">
        <v>516</v>
      </c>
      <c r="E3048" s="38" t="s">
        <v>3560</v>
      </c>
      <c r="J3048" s="38"/>
    </row>
    <row r="3049" spans="1:10" x14ac:dyDescent="0.2">
      <c r="A3049" s="37">
        <v>0</v>
      </c>
      <c r="B3049" s="38">
        <v>15</v>
      </c>
      <c r="C3049" s="37">
        <f t="shared" si="47"/>
        <v>1.3813702568568664E-7</v>
      </c>
      <c r="D3049" s="38" t="s">
        <v>516</v>
      </c>
      <c r="E3049" s="38" t="s">
        <v>3561</v>
      </c>
      <c r="J3049" s="38"/>
    </row>
    <row r="3050" spans="1:10" x14ac:dyDescent="0.2">
      <c r="A3050" s="37">
        <v>0</v>
      </c>
      <c r="B3050" s="38">
        <v>14</v>
      </c>
      <c r="C3050" s="37">
        <f t="shared" si="47"/>
        <v>1.2892789063997421E-7</v>
      </c>
      <c r="D3050" s="38" t="s">
        <v>514</v>
      </c>
      <c r="E3050" s="38" t="s">
        <v>3562</v>
      </c>
      <c r="J3050" s="38"/>
    </row>
    <row r="3051" spans="1:10" x14ac:dyDescent="0.2">
      <c r="A3051" s="37">
        <v>0</v>
      </c>
      <c r="B3051" s="38">
        <v>14</v>
      </c>
      <c r="C3051" s="37">
        <f t="shared" si="47"/>
        <v>1.2892789063997421E-7</v>
      </c>
      <c r="D3051" s="38" t="s">
        <v>516</v>
      </c>
      <c r="E3051" s="38" t="s">
        <v>3563</v>
      </c>
      <c r="J3051" s="38"/>
    </row>
    <row r="3052" spans="1:10" x14ac:dyDescent="0.2">
      <c r="A3052" s="37">
        <v>0</v>
      </c>
      <c r="B3052" s="38">
        <v>3461</v>
      </c>
      <c r="C3052" s="37">
        <f t="shared" si="47"/>
        <v>3.1872816393210761E-5</v>
      </c>
      <c r="D3052" s="38" t="s">
        <v>959</v>
      </c>
      <c r="E3052" s="38" t="s">
        <v>3564</v>
      </c>
      <c r="J3052" s="38"/>
    </row>
    <row r="3053" spans="1:10" x14ac:dyDescent="0.2">
      <c r="A3053" s="37">
        <v>0</v>
      </c>
      <c r="B3053" s="38">
        <v>2307</v>
      </c>
      <c r="C3053" s="37">
        <f t="shared" si="47"/>
        <v>2.1245474550458605E-5</v>
      </c>
      <c r="D3053" s="38" t="s">
        <v>1406</v>
      </c>
      <c r="E3053" s="38" t="s">
        <v>3565</v>
      </c>
      <c r="J3053" s="38"/>
    </row>
    <row r="3054" spans="1:10" x14ac:dyDescent="0.2">
      <c r="A3054" s="37">
        <v>0</v>
      </c>
      <c r="B3054" s="38">
        <v>1291</v>
      </c>
      <c r="C3054" s="37">
        <f t="shared" si="47"/>
        <v>1.1888993344014764E-5</v>
      </c>
      <c r="D3054" s="38" t="s">
        <v>514</v>
      </c>
      <c r="E3054" s="38" t="s">
        <v>3566</v>
      </c>
      <c r="J3054" s="38"/>
    </row>
    <row r="3055" spans="1:10" x14ac:dyDescent="0.2">
      <c r="A3055" s="37">
        <v>0</v>
      </c>
      <c r="B3055" s="38">
        <v>1291</v>
      </c>
      <c r="C3055" s="37">
        <f t="shared" si="47"/>
        <v>1.1888993344014764E-5</v>
      </c>
      <c r="D3055" s="38" t="s">
        <v>516</v>
      </c>
      <c r="E3055" s="38" t="s">
        <v>3567</v>
      </c>
      <c r="J3055" s="38"/>
    </row>
    <row r="3056" spans="1:10" x14ac:dyDescent="0.2">
      <c r="A3056" s="37">
        <v>0</v>
      </c>
      <c r="B3056" s="38">
        <v>1291</v>
      </c>
      <c r="C3056" s="37">
        <f t="shared" si="47"/>
        <v>1.1888993344014764E-5</v>
      </c>
      <c r="D3056" s="38" t="s">
        <v>0</v>
      </c>
      <c r="E3056" s="38" t="s">
        <v>3568</v>
      </c>
      <c r="J3056" s="38"/>
    </row>
    <row r="3057" spans="1:10" x14ac:dyDescent="0.2">
      <c r="A3057" s="37">
        <v>0</v>
      </c>
      <c r="B3057" s="38">
        <v>237</v>
      </c>
      <c r="C3057" s="37">
        <f t="shared" si="47"/>
        <v>2.182565005833849E-6</v>
      </c>
      <c r="D3057" s="38" t="s">
        <v>514</v>
      </c>
      <c r="E3057" s="38" t="s">
        <v>3569</v>
      </c>
      <c r="J3057" s="38"/>
    </row>
    <row r="3058" spans="1:10" x14ac:dyDescent="0.2">
      <c r="A3058" s="37">
        <v>0</v>
      </c>
      <c r="B3058" s="38">
        <v>237</v>
      </c>
      <c r="C3058" s="37">
        <f t="shared" si="47"/>
        <v>2.182565005833849E-6</v>
      </c>
      <c r="D3058" s="38" t="s">
        <v>516</v>
      </c>
      <c r="E3058" s="38" t="s">
        <v>3570</v>
      </c>
      <c r="J3058" s="38"/>
    </row>
    <row r="3059" spans="1:10" x14ac:dyDescent="0.2">
      <c r="A3059" s="37">
        <v>0</v>
      </c>
      <c r="B3059" s="38">
        <v>202</v>
      </c>
      <c r="C3059" s="37">
        <f t="shared" si="47"/>
        <v>1.8602452792339135E-6</v>
      </c>
      <c r="D3059" s="38" t="s">
        <v>514</v>
      </c>
      <c r="E3059" s="38" t="s">
        <v>3571</v>
      </c>
      <c r="J3059" s="38"/>
    </row>
    <row r="3060" spans="1:10" x14ac:dyDescent="0.2">
      <c r="A3060" s="37">
        <v>0</v>
      </c>
      <c r="B3060" s="38">
        <v>85</v>
      </c>
      <c r="C3060" s="37">
        <f t="shared" si="47"/>
        <v>7.8277647888555765E-7</v>
      </c>
      <c r="D3060" s="38" t="s">
        <v>516</v>
      </c>
      <c r="E3060" s="38" t="s">
        <v>3572</v>
      </c>
      <c r="J3060" s="38"/>
    </row>
    <row r="3061" spans="1:10" x14ac:dyDescent="0.2">
      <c r="A3061" s="37">
        <v>0</v>
      </c>
      <c r="B3061" s="38">
        <v>4</v>
      </c>
      <c r="C3061" s="37">
        <f t="shared" si="47"/>
        <v>3.683654018284977E-8</v>
      </c>
      <c r="D3061" s="38" t="s">
        <v>0</v>
      </c>
      <c r="E3061" s="38" t="s">
        <v>3573</v>
      </c>
      <c r="J3061" s="38"/>
    </row>
    <row r="3062" spans="1:10" x14ac:dyDescent="0.2">
      <c r="A3062" s="37">
        <v>0</v>
      </c>
      <c r="B3062" s="38">
        <v>64</v>
      </c>
      <c r="C3062" s="37">
        <f t="shared" si="47"/>
        <v>5.8938464292559632E-7</v>
      </c>
      <c r="D3062" s="38" t="s">
        <v>535</v>
      </c>
      <c r="E3062" s="38" t="s">
        <v>3574</v>
      </c>
      <c r="J3062" s="38"/>
    </row>
    <row r="3063" spans="1:10" x14ac:dyDescent="0.2">
      <c r="A3063" s="37">
        <v>0</v>
      </c>
      <c r="B3063" s="38">
        <v>64</v>
      </c>
      <c r="C3063" s="37">
        <f t="shared" si="47"/>
        <v>5.8938464292559632E-7</v>
      </c>
      <c r="D3063" s="38" t="s">
        <v>516</v>
      </c>
      <c r="E3063" s="38" t="s">
        <v>3575</v>
      </c>
      <c r="J3063" s="38"/>
    </row>
    <row r="3064" spans="1:10" x14ac:dyDescent="0.2">
      <c r="A3064" s="37">
        <v>0</v>
      </c>
      <c r="B3064" s="38">
        <v>35</v>
      </c>
      <c r="C3064" s="37">
        <f t="shared" si="47"/>
        <v>3.2231972659993549E-7</v>
      </c>
      <c r="D3064" s="38" t="s">
        <v>516</v>
      </c>
      <c r="E3064" s="38" t="s">
        <v>3576</v>
      </c>
      <c r="J3064" s="38"/>
    </row>
    <row r="3065" spans="1:10" x14ac:dyDescent="0.2">
      <c r="A3065" s="37">
        <v>0</v>
      </c>
      <c r="B3065" s="38">
        <v>154</v>
      </c>
      <c r="C3065" s="37">
        <f t="shared" si="47"/>
        <v>1.4182067970397161E-6</v>
      </c>
      <c r="D3065" s="38" t="s">
        <v>514</v>
      </c>
      <c r="E3065" s="38" t="s">
        <v>3577</v>
      </c>
      <c r="J3065" s="38"/>
    </row>
    <row r="3066" spans="1:10" x14ac:dyDescent="0.2">
      <c r="A3066" s="37">
        <v>0</v>
      </c>
      <c r="B3066" s="38">
        <v>154</v>
      </c>
      <c r="C3066" s="37">
        <f t="shared" si="47"/>
        <v>1.4182067970397161E-6</v>
      </c>
      <c r="D3066" s="38" t="s">
        <v>516</v>
      </c>
      <c r="E3066" s="38" t="s">
        <v>3578</v>
      </c>
      <c r="J3066" s="38"/>
    </row>
    <row r="3067" spans="1:10" x14ac:dyDescent="0.2">
      <c r="A3067" s="37">
        <v>0</v>
      </c>
      <c r="B3067" s="38">
        <v>146</v>
      </c>
      <c r="C3067" s="37">
        <f t="shared" si="47"/>
        <v>1.3445337166740166E-6</v>
      </c>
      <c r="D3067" s="38" t="s">
        <v>514</v>
      </c>
      <c r="E3067" s="38" t="s">
        <v>3579</v>
      </c>
      <c r="J3067" s="38"/>
    </row>
    <row r="3068" spans="1:10" x14ac:dyDescent="0.2">
      <c r="A3068" s="37">
        <v>0</v>
      </c>
      <c r="B3068" s="38">
        <v>146</v>
      </c>
      <c r="C3068" s="37">
        <f t="shared" si="47"/>
        <v>1.3445337166740166E-6</v>
      </c>
      <c r="D3068" s="38" t="s">
        <v>516</v>
      </c>
      <c r="E3068" s="38" t="s">
        <v>3580</v>
      </c>
      <c r="J3068" s="38"/>
    </row>
    <row r="3069" spans="1:10" x14ac:dyDescent="0.2">
      <c r="A3069" s="37">
        <v>0</v>
      </c>
      <c r="B3069" s="38">
        <v>109</v>
      </c>
      <c r="C3069" s="37">
        <f t="shared" si="47"/>
        <v>1.0037957199826563E-6</v>
      </c>
      <c r="D3069" s="38" t="s">
        <v>514</v>
      </c>
      <c r="E3069" s="38" t="s">
        <v>3581</v>
      </c>
      <c r="J3069" s="38"/>
    </row>
    <row r="3070" spans="1:10" x14ac:dyDescent="0.2">
      <c r="A3070" s="37">
        <v>0</v>
      </c>
      <c r="B3070" s="38">
        <v>109</v>
      </c>
      <c r="C3070" s="37">
        <f t="shared" si="47"/>
        <v>1.0037957199826563E-6</v>
      </c>
      <c r="D3070" s="38" t="s">
        <v>516</v>
      </c>
      <c r="E3070" s="38" t="s">
        <v>3582</v>
      </c>
      <c r="J3070" s="38"/>
    </row>
    <row r="3071" spans="1:10" x14ac:dyDescent="0.2">
      <c r="A3071" s="37">
        <v>0</v>
      </c>
      <c r="B3071" s="38">
        <v>109</v>
      </c>
      <c r="C3071" s="37">
        <f t="shared" si="47"/>
        <v>1.0037957199826563E-6</v>
      </c>
      <c r="D3071" s="38" t="s">
        <v>0</v>
      </c>
      <c r="E3071" s="38" t="s">
        <v>3583</v>
      </c>
      <c r="J3071" s="38"/>
    </row>
    <row r="3072" spans="1:10" x14ac:dyDescent="0.2">
      <c r="A3072" s="37">
        <v>0</v>
      </c>
      <c r="B3072" s="38">
        <v>80</v>
      </c>
      <c r="C3072" s="37">
        <f t="shared" si="47"/>
        <v>7.367308036569954E-7</v>
      </c>
      <c r="D3072" s="38" t="s">
        <v>514</v>
      </c>
      <c r="E3072" s="38" t="s">
        <v>3584</v>
      </c>
      <c r="J3072" s="38"/>
    </row>
    <row r="3073" spans="1:10" x14ac:dyDescent="0.2">
      <c r="A3073" s="37">
        <v>0</v>
      </c>
      <c r="B3073" s="38">
        <v>80</v>
      </c>
      <c r="C3073" s="37">
        <f t="shared" si="47"/>
        <v>7.367308036569954E-7</v>
      </c>
      <c r="D3073" s="38" t="s">
        <v>516</v>
      </c>
      <c r="E3073" s="38" t="s">
        <v>3585</v>
      </c>
      <c r="J3073" s="38"/>
    </row>
    <row r="3074" spans="1:10" x14ac:dyDescent="0.2">
      <c r="A3074" s="37">
        <v>0</v>
      </c>
      <c r="B3074" s="38">
        <v>80</v>
      </c>
      <c r="C3074" s="37">
        <f t="shared" si="47"/>
        <v>7.367308036569954E-7</v>
      </c>
      <c r="D3074" s="38" t="s">
        <v>0</v>
      </c>
      <c r="E3074" s="38" t="s">
        <v>3586</v>
      </c>
      <c r="J3074" s="38"/>
    </row>
    <row r="3075" spans="1:10" x14ac:dyDescent="0.2">
      <c r="A3075" s="37">
        <v>0</v>
      </c>
      <c r="B3075" s="38">
        <v>41</v>
      </c>
      <c r="C3075" s="37">
        <f t="shared" si="47"/>
        <v>3.7757453687421016E-7</v>
      </c>
      <c r="D3075" s="38" t="s">
        <v>514</v>
      </c>
      <c r="E3075" s="38" t="s">
        <v>3587</v>
      </c>
      <c r="J3075" s="38"/>
    </row>
    <row r="3076" spans="1:10" x14ac:dyDescent="0.2">
      <c r="A3076" s="37">
        <v>0</v>
      </c>
      <c r="B3076" s="38">
        <v>41</v>
      </c>
      <c r="C3076" s="37">
        <f t="shared" si="47"/>
        <v>3.7757453687421016E-7</v>
      </c>
      <c r="D3076" s="38" t="s">
        <v>535</v>
      </c>
      <c r="E3076" s="38" t="s">
        <v>3588</v>
      </c>
      <c r="J3076" s="38"/>
    </row>
    <row r="3077" spans="1:10" x14ac:dyDescent="0.2">
      <c r="A3077" s="37">
        <v>0</v>
      </c>
      <c r="B3077" s="38">
        <v>41</v>
      </c>
      <c r="C3077" s="37">
        <f t="shared" si="47"/>
        <v>3.7757453687421016E-7</v>
      </c>
      <c r="D3077" s="38" t="s">
        <v>516</v>
      </c>
      <c r="E3077" s="38" t="s">
        <v>3589</v>
      </c>
      <c r="J3077" s="38"/>
    </row>
    <row r="3078" spans="1:10" x14ac:dyDescent="0.2">
      <c r="A3078" s="37">
        <v>0</v>
      </c>
      <c r="B3078" s="38">
        <v>29</v>
      </c>
      <c r="C3078" s="37">
        <f t="shared" si="47"/>
        <v>2.6706491632566082E-7</v>
      </c>
      <c r="D3078" s="38" t="s">
        <v>514</v>
      </c>
      <c r="E3078" s="38" t="s">
        <v>3590</v>
      </c>
      <c r="J3078" s="38"/>
    </row>
    <row r="3079" spans="1:10" x14ac:dyDescent="0.2">
      <c r="A3079" s="37">
        <v>0</v>
      </c>
      <c r="B3079" s="38">
        <v>29</v>
      </c>
      <c r="C3079" s="37">
        <f t="shared" si="47"/>
        <v>2.6706491632566082E-7</v>
      </c>
      <c r="D3079" s="38" t="s">
        <v>535</v>
      </c>
      <c r="E3079" s="38" t="s">
        <v>3591</v>
      </c>
      <c r="J3079" s="38"/>
    </row>
    <row r="3080" spans="1:10" x14ac:dyDescent="0.2">
      <c r="A3080" s="37">
        <v>0</v>
      </c>
      <c r="B3080" s="38">
        <v>29</v>
      </c>
      <c r="C3080" s="37">
        <f t="shared" si="47"/>
        <v>2.6706491632566082E-7</v>
      </c>
      <c r="D3080" s="38" t="s">
        <v>516</v>
      </c>
      <c r="E3080" s="38" t="s">
        <v>3592</v>
      </c>
      <c r="J3080" s="38"/>
    </row>
    <row r="3081" spans="1:10" x14ac:dyDescent="0.2">
      <c r="A3081" s="37">
        <v>0</v>
      </c>
      <c r="B3081" s="38">
        <v>1060</v>
      </c>
      <c r="C3081" s="37">
        <f t="shared" ref="C3081:C3144" si="48">B3081/$B$8</f>
        <v>9.7616831484551891E-6</v>
      </c>
      <c r="D3081" s="38" t="s">
        <v>1406</v>
      </c>
      <c r="E3081" s="38" t="s">
        <v>3593</v>
      </c>
      <c r="J3081" s="38"/>
    </row>
    <row r="3082" spans="1:10" x14ac:dyDescent="0.2">
      <c r="A3082" s="37">
        <v>0</v>
      </c>
      <c r="B3082" s="38">
        <v>957</v>
      </c>
      <c r="C3082" s="37">
        <f t="shared" si="48"/>
        <v>8.8131422387468074E-6</v>
      </c>
      <c r="D3082" s="38" t="s">
        <v>516</v>
      </c>
      <c r="E3082" s="38" t="s">
        <v>3594</v>
      </c>
      <c r="J3082" s="38"/>
    </row>
    <row r="3083" spans="1:10" x14ac:dyDescent="0.2">
      <c r="A3083" s="37">
        <v>0</v>
      </c>
      <c r="B3083" s="38">
        <v>51</v>
      </c>
      <c r="C3083" s="37">
        <f t="shared" si="48"/>
        <v>4.6966588733133457E-7</v>
      </c>
      <c r="D3083" s="38" t="s">
        <v>516</v>
      </c>
      <c r="E3083" s="38" t="s">
        <v>3595</v>
      </c>
      <c r="J3083" s="38"/>
    </row>
    <row r="3084" spans="1:10" x14ac:dyDescent="0.2">
      <c r="A3084" s="37">
        <v>0</v>
      </c>
      <c r="B3084" s="38">
        <v>27</v>
      </c>
      <c r="C3084" s="37">
        <f t="shared" si="48"/>
        <v>2.4864664623423595E-7</v>
      </c>
      <c r="D3084" s="38" t="s">
        <v>516</v>
      </c>
      <c r="E3084" s="38" t="s">
        <v>3596</v>
      </c>
      <c r="J3084" s="38"/>
    </row>
    <row r="3085" spans="1:10" x14ac:dyDescent="0.2">
      <c r="A3085" s="37">
        <v>0</v>
      </c>
      <c r="B3085" s="38">
        <v>90</v>
      </c>
      <c r="C3085" s="37">
        <f t="shared" si="48"/>
        <v>8.2882215411411981E-7</v>
      </c>
      <c r="D3085" s="38" t="s">
        <v>516</v>
      </c>
      <c r="E3085" s="38" t="s">
        <v>3597</v>
      </c>
      <c r="J3085" s="38"/>
    </row>
    <row r="3086" spans="1:10" x14ac:dyDescent="0.2">
      <c r="A3086" s="37">
        <v>0</v>
      </c>
      <c r="B3086" s="38">
        <v>151</v>
      </c>
      <c r="C3086" s="37">
        <f t="shared" si="48"/>
        <v>1.3905793919025788E-6</v>
      </c>
      <c r="D3086" s="38" t="s">
        <v>512</v>
      </c>
      <c r="E3086" s="38" t="s">
        <v>3598</v>
      </c>
      <c r="J3086" s="38"/>
    </row>
    <row r="3087" spans="1:10" x14ac:dyDescent="0.2">
      <c r="A3087" s="37">
        <v>0</v>
      </c>
      <c r="B3087" s="38">
        <v>151</v>
      </c>
      <c r="C3087" s="37">
        <f t="shared" si="48"/>
        <v>1.3905793919025788E-6</v>
      </c>
      <c r="D3087" s="38" t="s">
        <v>514</v>
      </c>
      <c r="E3087" s="38" t="s">
        <v>3599</v>
      </c>
      <c r="J3087" s="38"/>
    </row>
    <row r="3088" spans="1:10" x14ac:dyDescent="0.2">
      <c r="A3088" s="37">
        <v>0</v>
      </c>
      <c r="B3088" s="38">
        <v>151</v>
      </c>
      <c r="C3088" s="37">
        <f t="shared" si="48"/>
        <v>1.3905793919025788E-6</v>
      </c>
      <c r="D3088" s="38" t="s">
        <v>516</v>
      </c>
      <c r="E3088" s="38" t="s">
        <v>3600</v>
      </c>
      <c r="J3088" s="38"/>
    </row>
    <row r="3089" spans="1:10" x14ac:dyDescent="0.2">
      <c r="A3089" s="37">
        <v>0.01</v>
      </c>
      <c r="B3089" s="38">
        <v>15959</v>
      </c>
      <c r="C3089" s="37">
        <f t="shared" si="48"/>
        <v>1.4696858619452487E-4</v>
      </c>
      <c r="D3089" s="38" t="s">
        <v>510</v>
      </c>
      <c r="E3089" s="38" t="s">
        <v>3601</v>
      </c>
      <c r="J3089" s="38"/>
    </row>
    <row r="3090" spans="1:10" x14ac:dyDescent="0.2">
      <c r="A3090" s="37">
        <v>0.01</v>
      </c>
      <c r="B3090" s="38">
        <v>13230</v>
      </c>
      <c r="C3090" s="37">
        <f t="shared" si="48"/>
        <v>1.2183685665477562E-4</v>
      </c>
      <c r="D3090" s="38" t="s">
        <v>512</v>
      </c>
      <c r="E3090" s="38" t="s">
        <v>3602</v>
      </c>
      <c r="J3090" s="38"/>
    </row>
    <row r="3091" spans="1:10" x14ac:dyDescent="0.2">
      <c r="A3091" s="37">
        <v>0</v>
      </c>
      <c r="B3091" s="38">
        <v>8537</v>
      </c>
      <c r="C3091" s="37">
        <f t="shared" si="48"/>
        <v>7.8618385885247122E-5</v>
      </c>
      <c r="D3091" s="38" t="s">
        <v>514</v>
      </c>
      <c r="E3091" s="38" t="s">
        <v>3603</v>
      </c>
      <c r="J3091" s="38"/>
    </row>
    <row r="3092" spans="1:10" x14ac:dyDescent="0.2">
      <c r="A3092" s="37">
        <v>0</v>
      </c>
      <c r="B3092" s="38">
        <v>3692</v>
      </c>
      <c r="C3092" s="37">
        <f t="shared" si="48"/>
        <v>3.4000126588770336E-5</v>
      </c>
      <c r="D3092" s="38" t="s">
        <v>516</v>
      </c>
      <c r="E3092" s="38" t="s">
        <v>3604</v>
      </c>
      <c r="J3092" s="38"/>
    </row>
    <row r="3093" spans="1:10" x14ac:dyDescent="0.2">
      <c r="A3093" s="37">
        <v>0</v>
      </c>
      <c r="B3093" s="38">
        <v>3087</v>
      </c>
      <c r="C3093" s="37">
        <f t="shared" si="48"/>
        <v>2.842859988611431E-5</v>
      </c>
      <c r="D3093" s="38" t="s">
        <v>535</v>
      </c>
      <c r="E3093" s="38" t="s">
        <v>3605</v>
      </c>
      <c r="J3093" s="38"/>
    </row>
    <row r="3094" spans="1:10" x14ac:dyDescent="0.2">
      <c r="A3094" s="37">
        <v>0</v>
      </c>
      <c r="B3094" s="38">
        <v>3014</v>
      </c>
      <c r="C3094" s="37">
        <f t="shared" si="48"/>
        <v>2.7756333027777301E-5</v>
      </c>
      <c r="D3094" s="38" t="s">
        <v>516</v>
      </c>
      <c r="E3094" s="38" t="s">
        <v>3606</v>
      </c>
      <c r="J3094" s="38"/>
    </row>
    <row r="3095" spans="1:10" x14ac:dyDescent="0.2">
      <c r="A3095" s="37">
        <v>0</v>
      </c>
      <c r="B3095" s="38">
        <v>73</v>
      </c>
      <c r="C3095" s="37">
        <f t="shared" si="48"/>
        <v>6.7226685833700832E-7</v>
      </c>
      <c r="D3095" s="38" t="s">
        <v>516</v>
      </c>
      <c r="E3095" s="38" t="s">
        <v>3607</v>
      </c>
      <c r="J3095" s="38"/>
    </row>
    <row r="3096" spans="1:10" x14ac:dyDescent="0.2">
      <c r="A3096" s="37">
        <v>0</v>
      </c>
      <c r="B3096" s="38">
        <v>1534</v>
      </c>
      <c r="C3096" s="37">
        <f t="shared" si="48"/>
        <v>1.4126813160122887E-5</v>
      </c>
      <c r="D3096" s="38" t="s">
        <v>516</v>
      </c>
      <c r="E3096" s="38" t="s">
        <v>3608</v>
      </c>
      <c r="J3096" s="38"/>
    </row>
    <row r="3097" spans="1:10" x14ac:dyDescent="0.2">
      <c r="A3097" s="37">
        <v>0</v>
      </c>
      <c r="B3097" s="38">
        <v>1534</v>
      </c>
      <c r="C3097" s="37">
        <f t="shared" si="48"/>
        <v>1.4126813160122887E-5</v>
      </c>
      <c r="D3097" s="38" t="s">
        <v>0</v>
      </c>
      <c r="E3097" s="38" t="s">
        <v>3609</v>
      </c>
      <c r="J3097" s="38"/>
    </row>
    <row r="3098" spans="1:10" x14ac:dyDescent="0.2">
      <c r="A3098" s="37">
        <v>0</v>
      </c>
      <c r="B3098" s="38">
        <v>137</v>
      </c>
      <c r="C3098" s="37">
        <f t="shared" si="48"/>
        <v>1.2616515012626046E-6</v>
      </c>
      <c r="D3098" s="38" t="s">
        <v>516</v>
      </c>
      <c r="E3098" s="38" t="s">
        <v>3610</v>
      </c>
      <c r="J3098" s="38"/>
    </row>
    <row r="3099" spans="1:10" x14ac:dyDescent="0.2">
      <c r="A3099" s="37">
        <v>0</v>
      </c>
      <c r="B3099" s="38">
        <v>3536</v>
      </c>
      <c r="C3099" s="37">
        <f t="shared" si="48"/>
        <v>3.25635015216392E-5</v>
      </c>
      <c r="D3099" s="38" t="s">
        <v>514</v>
      </c>
      <c r="E3099" s="38" t="s">
        <v>3611</v>
      </c>
      <c r="J3099" s="38"/>
    </row>
    <row r="3100" spans="1:10" x14ac:dyDescent="0.2">
      <c r="A3100" s="37">
        <v>0</v>
      </c>
      <c r="B3100" s="38">
        <v>3390</v>
      </c>
      <c r="C3100" s="37">
        <f t="shared" si="48"/>
        <v>3.1218967804965181E-5</v>
      </c>
      <c r="D3100" s="38" t="s">
        <v>535</v>
      </c>
      <c r="E3100" s="38" t="s">
        <v>3612</v>
      </c>
      <c r="J3100" s="38"/>
    </row>
    <row r="3101" spans="1:10" x14ac:dyDescent="0.2">
      <c r="A3101" s="37">
        <v>0</v>
      </c>
      <c r="B3101" s="38">
        <v>214</v>
      </c>
      <c r="C3101" s="37">
        <f t="shared" si="48"/>
        <v>1.9707548997824626E-6</v>
      </c>
      <c r="D3101" s="38" t="s">
        <v>516</v>
      </c>
      <c r="E3101" s="38" t="s">
        <v>3613</v>
      </c>
      <c r="J3101" s="38"/>
    </row>
    <row r="3102" spans="1:10" x14ac:dyDescent="0.2">
      <c r="A3102" s="37">
        <v>0</v>
      </c>
      <c r="B3102" s="38">
        <v>191</v>
      </c>
      <c r="C3102" s="37">
        <f t="shared" si="48"/>
        <v>1.7589447937310766E-6</v>
      </c>
      <c r="D3102" s="38" t="s">
        <v>516</v>
      </c>
      <c r="E3102" s="38" t="s">
        <v>3614</v>
      </c>
      <c r="J3102" s="38"/>
    </row>
    <row r="3103" spans="1:10" x14ac:dyDescent="0.2">
      <c r="A3103" s="37">
        <v>0</v>
      </c>
      <c r="B3103" s="38">
        <v>104</v>
      </c>
      <c r="C3103" s="37">
        <f t="shared" si="48"/>
        <v>9.5775004475409396E-7</v>
      </c>
      <c r="D3103" s="38" t="s">
        <v>516</v>
      </c>
      <c r="E3103" s="38" t="s">
        <v>3615</v>
      </c>
      <c r="J3103" s="38"/>
    </row>
    <row r="3104" spans="1:10" x14ac:dyDescent="0.2">
      <c r="A3104" s="37">
        <v>0</v>
      </c>
      <c r="B3104" s="38">
        <v>47</v>
      </c>
      <c r="C3104" s="37">
        <f t="shared" si="48"/>
        <v>4.3282934714848483E-7</v>
      </c>
      <c r="D3104" s="38" t="s">
        <v>516</v>
      </c>
      <c r="E3104" s="38" t="s">
        <v>3616</v>
      </c>
      <c r="J3104" s="38"/>
    </row>
    <row r="3105" spans="1:10" x14ac:dyDescent="0.2">
      <c r="A3105" s="37">
        <v>0</v>
      </c>
      <c r="B3105" s="38">
        <v>12</v>
      </c>
      <c r="C3105" s="37">
        <f t="shared" si="48"/>
        <v>1.1050962054854931E-7</v>
      </c>
      <c r="D3105" s="38" t="s">
        <v>516</v>
      </c>
      <c r="E3105" s="38" t="s">
        <v>3617</v>
      </c>
      <c r="J3105" s="38"/>
    </row>
    <row r="3106" spans="1:10" x14ac:dyDescent="0.2">
      <c r="A3106" s="37">
        <v>0</v>
      </c>
      <c r="B3106" s="38">
        <v>98</v>
      </c>
      <c r="C3106" s="37">
        <f t="shared" si="48"/>
        <v>9.024952344798194E-7</v>
      </c>
      <c r="D3106" s="38" t="s">
        <v>516</v>
      </c>
      <c r="E3106" s="38" t="s">
        <v>3618</v>
      </c>
      <c r="J3106" s="38"/>
    </row>
    <row r="3107" spans="1:10" x14ac:dyDescent="0.2">
      <c r="A3107" s="37">
        <v>0</v>
      </c>
      <c r="B3107" s="38">
        <v>5</v>
      </c>
      <c r="C3107" s="37">
        <f t="shared" si="48"/>
        <v>4.6045675228562212E-8</v>
      </c>
      <c r="D3107" s="38" t="s">
        <v>516</v>
      </c>
      <c r="E3107" s="38" t="s">
        <v>3619</v>
      </c>
      <c r="J3107" s="38"/>
    </row>
    <row r="3108" spans="1:10" x14ac:dyDescent="0.2">
      <c r="A3108" s="37">
        <v>0</v>
      </c>
      <c r="B3108" s="38">
        <v>1060</v>
      </c>
      <c r="C3108" s="37">
        <f t="shared" si="48"/>
        <v>9.7616831484551891E-6</v>
      </c>
      <c r="D3108" s="38" t="s">
        <v>637</v>
      </c>
      <c r="E3108" s="38" t="s">
        <v>3620</v>
      </c>
      <c r="J3108" s="38"/>
    </row>
    <row r="3109" spans="1:10" x14ac:dyDescent="0.2">
      <c r="A3109" s="37">
        <v>0</v>
      </c>
      <c r="B3109" s="38">
        <v>1060</v>
      </c>
      <c r="C3109" s="37">
        <f t="shared" si="48"/>
        <v>9.7616831484551891E-6</v>
      </c>
      <c r="D3109" s="38" t="s">
        <v>516</v>
      </c>
      <c r="E3109" s="38" t="s">
        <v>3621</v>
      </c>
      <c r="J3109" s="38"/>
    </row>
    <row r="3110" spans="1:10" x14ac:dyDescent="0.2">
      <c r="A3110" s="37">
        <v>0</v>
      </c>
      <c r="B3110" s="38">
        <v>2581</v>
      </c>
      <c r="C3110" s="37">
        <f t="shared" si="48"/>
        <v>2.3768777552983815E-5</v>
      </c>
      <c r="D3110" s="38" t="s">
        <v>512</v>
      </c>
      <c r="E3110" s="38" t="s">
        <v>3622</v>
      </c>
      <c r="J3110" s="38"/>
    </row>
    <row r="3111" spans="1:10" x14ac:dyDescent="0.2">
      <c r="A3111" s="37">
        <v>0</v>
      </c>
      <c r="B3111" s="38">
        <v>2409</v>
      </c>
      <c r="C3111" s="37">
        <f t="shared" si="48"/>
        <v>2.2184806325121275E-5</v>
      </c>
      <c r="D3111" s="38" t="s">
        <v>514</v>
      </c>
      <c r="E3111" s="38" t="s">
        <v>3623</v>
      </c>
      <c r="J3111" s="38"/>
    </row>
    <row r="3112" spans="1:10" x14ac:dyDescent="0.2">
      <c r="A3112" s="37">
        <v>0</v>
      </c>
      <c r="B3112" s="38">
        <v>2409</v>
      </c>
      <c r="C3112" s="37">
        <f t="shared" si="48"/>
        <v>2.2184806325121275E-5</v>
      </c>
      <c r="D3112" s="38" t="s">
        <v>516</v>
      </c>
      <c r="E3112" s="38" t="s">
        <v>3624</v>
      </c>
      <c r="J3112" s="38"/>
    </row>
    <row r="3113" spans="1:10" x14ac:dyDescent="0.2">
      <c r="A3113" s="37">
        <v>0</v>
      </c>
      <c r="B3113" s="38">
        <v>2409</v>
      </c>
      <c r="C3113" s="37">
        <f t="shared" si="48"/>
        <v>2.2184806325121275E-5</v>
      </c>
      <c r="D3113" s="38" t="s">
        <v>0</v>
      </c>
      <c r="E3113" s="38" t="s">
        <v>3625</v>
      </c>
      <c r="J3113" s="38"/>
    </row>
    <row r="3114" spans="1:10" x14ac:dyDescent="0.2">
      <c r="A3114" s="37">
        <v>0</v>
      </c>
      <c r="B3114" s="38">
        <v>170</v>
      </c>
      <c r="C3114" s="37">
        <f t="shared" si="48"/>
        <v>1.5655529577711153E-6</v>
      </c>
      <c r="D3114" s="38" t="s">
        <v>514</v>
      </c>
      <c r="E3114" s="38" t="s">
        <v>3626</v>
      </c>
      <c r="J3114" s="38"/>
    </row>
    <row r="3115" spans="1:10" x14ac:dyDescent="0.2">
      <c r="A3115" s="37">
        <v>0</v>
      </c>
      <c r="B3115" s="38">
        <v>170</v>
      </c>
      <c r="C3115" s="37">
        <f t="shared" si="48"/>
        <v>1.5655529577711153E-6</v>
      </c>
      <c r="D3115" s="38" t="s">
        <v>516</v>
      </c>
      <c r="E3115" s="38" t="s">
        <v>3627</v>
      </c>
      <c r="J3115" s="38"/>
    </row>
    <row r="3116" spans="1:10" x14ac:dyDescent="0.2">
      <c r="A3116" s="37">
        <v>0</v>
      </c>
      <c r="B3116" s="38">
        <v>170</v>
      </c>
      <c r="C3116" s="37">
        <f t="shared" si="48"/>
        <v>1.5655529577711153E-6</v>
      </c>
      <c r="D3116" s="38" t="s">
        <v>0</v>
      </c>
      <c r="E3116" s="38" t="s">
        <v>3628</v>
      </c>
      <c r="J3116" s="38"/>
    </row>
    <row r="3117" spans="1:10" x14ac:dyDescent="0.2">
      <c r="A3117" s="37">
        <v>0</v>
      </c>
      <c r="B3117" s="38">
        <v>2</v>
      </c>
      <c r="C3117" s="37">
        <f t="shared" si="48"/>
        <v>1.8418270091424885E-8</v>
      </c>
      <c r="D3117" s="38" t="s">
        <v>637</v>
      </c>
      <c r="E3117" s="38" t="s">
        <v>3629</v>
      </c>
      <c r="J3117" s="38"/>
    </row>
    <row r="3118" spans="1:10" x14ac:dyDescent="0.2">
      <c r="A3118" s="37">
        <v>0</v>
      </c>
      <c r="B3118" s="38">
        <v>2</v>
      </c>
      <c r="C3118" s="37">
        <f t="shared" si="48"/>
        <v>1.8418270091424885E-8</v>
      </c>
      <c r="D3118" s="38" t="s">
        <v>516</v>
      </c>
      <c r="E3118" s="38" t="s">
        <v>3630</v>
      </c>
      <c r="J3118" s="38"/>
    </row>
    <row r="3119" spans="1:10" x14ac:dyDescent="0.2">
      <c r="A3119" s="37">
        <v>0</v>
      </c>
      <c r="B3119" s="38">
        <v>101</v>
      </c>
      <c r="C3119" s="37">
        <f t="shared" si="48"/>
        <v>9.3012263961695673E-7</v>
      </c>
      <c r="D3119" s="38" t="s">
        <v>512</v>
      </c>
      <c r="E3119" s="38" t="s">
        <v>3631</v>
      </c>
      <c r="J3119" s="38"/>
    </row>
    <row r="3120" spans="1:10" x14ac:dyDescent="0.2">
      <c r="A3120" s="37">
        <v>0</v>
      </c>
      <c r="B3120" s="38">
        <v>101</v>
      </c>
      <c r="C3120" s="37">
        <f t="shared" si="48"/>
        <v>9.3012263961695673E-7</v>
      </c>
      <c r="D3120" s="38" t="s">
        <v>514</v>
      </c>
      <c r="E3120" s="38" t="s">
        <v>3632</v>
      </c>
      <c r="J3120" s="38"/>
    </row>
    <row r="3121" spans="1:10" x14ac:dyDescent="0.2">
      <c r="A3121" s="37">
        <v>0</v>
      </c>
      <c r="B3121" s="38">
        <v>75</v>
      </c>
      <c r="C3121" s="37">
        <f t="shared" si="48"/>
        <v>6.9068512842843324E-7</v>
      </c>
      <c r="D3121" s="38" t="s">
        <v>535</v>
      </c>
      <c r="E3121" s="38" t="s">
        <v>3633</v>
      </c>
      <c r="J3121" s="38"/>
    </row>
    <row r="3122" spans="1:10" x14ac:dyDescent="0.2">
      <c r="A3122" s="37">
        <v>0</v>
      </c>
      <c r="B3122" s="38">
        <v>75</v>
      </c>
      <c r="C3122" s="37">
        <f t="shared" si="48"/>
        <v>6.9068512842843324E-7</v>
      </c>
      <c r="D3122" s="38" t="s">
        <v>516</v>
      </c>
      <c r="E3122" s="38" t="s">
        <v>3634</v>
      </c>
      <c r="J3122" s="38"/>
    </row>
    <row r="3123" spans="1:10" x14ac:dyDescent="0.2">
      <c r="A3123" s="37">
        <v>0</v>
      </c>
      <c r="B3123" s="38">
        <v>25</v>
      </c>
      <c r="C3123" s="37">
        <f t="shared" si="48"/>
        <v>2.3022837614281105E-7</v>
      </c>
      <c r="D3123" s="38" t="s">
        <v>516</v>
      </c>
      <c r="E3123" s="38" t="s">
        <v>3635</v>
      </c>
      <c r="J3123" s="38"/>
    </row>
    <row r="3124" spans="1:10" x14ac:dyDescent="0.2">
      <c r="A3124" s="37">
        <v>0</v>
      </c>
      <c r="B3124" s="38">
        <v>25</v>
      </c>
      <c r="C3124" s="37">
        <f t="shared" si="48"/>
        <v>2.3022837614281105E-7</v>
      </c>
      <c r="D3124" s="38" t="s">
        <v>0</v>
      </c>
      <c r="E3124" s="38" t="s">
        <v>3636</v>
      </c>
      <c r="J3124" s="38"/>
    </row>
    <row r="3125" spans="1:10" x14ac:dyDescent="0.2">
      <c r="A3125" s="37">
        <v>0</v>
      </c>
      <c r="B3125" s="38">
        <v>2642</v>
      </c>
      <c r="C3125" s="37">
        <f t="shared" si="48"/>
        <v>2.4330534790772273E-5</v>
      </c>
      <c r="D3125" s="38" t="s">
        <v>510</v>
      </c>
      <c r="E3125" s="38" t="s">
        <v>3637</v>
      </c>
      <c r="J3125" s="38"/>
    </row>
    <row r="3126" spans="1:10" x14ac:dyDescent="0.2">
      <c r="A3126" s="37">
        <v>0</v>
      </c>
      <c r="B3126" s="38">
        <v>1691</v>
      </c>
      <c r="C3126" s="37">
        <f t="shared" si="48"/>
        <v>1.5572647362299742E-5</v>
      </c>
      <c r="D3126" s="38" t="s">
        <v>512</v>
      </c>
      <c r="E3126" s="38" t="s">
        <v>3638</v>
      </c>
      <c r="J3126" s="38"/>
    </row>
    <row r="3127" spans="1:10" x14ac:dyDescent="0.2">
      <c r="A3127" s="37">
        <v>0</v>
      </c>
      <c r="B3127" s="38">
        <v>1428</v>
      </c>
      <c r="C3127" s="37">
        <f t="shared" si="48"/>
        <v>1.3150644845277368E-5</v>
      </c>
      <c r="D3127" s="38" t="s">
        <v>514</v>
      </c>
      <c r="E3127" s="38" t="s">
        <v>3639</v>
      </c>
      <c r="J3127" s="38"/>
    </row>
    <row r="3128" spans="1:10" x14ac:dyDescent="0.2">
      <c r="A3128" s="37">
        <v>0</v>
      </c>
      <c r="B3128" s="38">
        <v>1320</v>
      </c>
      <c r="C3128" s="37">
        <f t="shared" si="48"/>
        <v>1.2156058260340424E-5</v>
      </c>
      <c r="D3128" s="38" t="s">
        <v>516</v>
      </c>
      <c r="E3128" s="38" t="s">
        <v>3640</v>
      </c>
      <c r="J3128" s="38"/>
    </row>
    <row r="3129" spans="1:10" x14ac:dyDescent="0.2">
      <c r="A3129" s="37">
        <v>0</v>
      </c>
      <c r="B3129" s="38">
        <v>1320</v>
      </c>
      <c r="C3129" s="37">
        <f t="shared" si="48"/>
        <v>1.2156058260340424E-5</v>
      </c>
      <c r="D3129" s="38" t="s">
        <v>0</v>
      </c>
      <c r="E3129" s="38" t="s">
        <v>3641</v>
      </c>
      <c r="J3129" s="38"/>
    </row>
    <row r="3130" spans="1:10" x14ac:dyDescent="0.2">
      <c r="A3130" s="37">
        <v>0</v>
      </c>
      <c r="B3130" s="38">
        <v>61</v>
      </c>
      <c r="C3130" s="37">
        <f t="shared" si="48"/>
        <v>5.6175723778845898E-7</v>
      </c>
      <c r="D3130" s="38" t="s">
        <v>535</v>
      </c>
      <c r="E3130" s="38" t="s">
        <v>3642</v>
      </c>
      <c r="J3130" s="38"/>
    </row>
    <row r="3131" spans="1:10" x14ac:dyDescent="0.2">
      <c r="A3131" s="37">
        <v>0</v>
      </c>
      <c r="B3131" s="38">
        <v>56</v>
      </c>
      <c r="C3131" s="37">
        <f t="shared" si="48"/>
        <v>5.1571156255989683E-7</v>
      </c>
      <c r="D3131" s="38" t="s">
        <v>516</v>
      </c>
      <c r="E3131" s="38" t="s">
        <v>3643</v>
      </c>
      <c r="J3131" s="38"/>
    </row>
    <row r="3132" spans="1:10" x14ac:dyDescent="0.2">
      <c r="A3132" s="37">
        <v>0</v>
      </c>
      <c r="B3132" s="38">
        <v>2</v>
      </c>
      <c r="C3132" s="37">
        <f t="shared" si="48"/>
        <v>1.8418270091424885E-8</v>
      </c>
      <c r="D3132" s="38" t="s">
        <v>516</v>
      </c>
      <c r="E3132" s="38" t="s">
        <v>3644</v>
      </c>
      <c r="J3132" s="38"/>
    </row>
    <row r="3133" spans="1:10" x14ac:dyDescent="0.2">
      <c r="A3133" s="37">
        <v>0</v>
      </c>
      <c r="B3133" s="38">
        <v>9</v>
      </c>
      <c r="C3133" s="37">
        <f t="shared" si="48"/>
        <v>8.2882215411411989E-8</v>
      </c>
      <c r="D3133" s="38" t="s">
        <v>516</v>
      </c>
      <c r="E3133" s="38" t="s">
        <v>3645</v>
      </c>
      <c r="J3133" s="38"/>
    </row>
    <row r="3134" spans="1:10" x14ac:dyDescent="0.2">
      <c r="A3134" s="37">
        <v>0</v>
      </c>
      <c r="B3134" s="38">
        <v>3</v>
      </c>
      <c r="C3134" s="37">
        <f t="shared" si="48"/>
        <v>2.7627405137137327E-8</v>
      </c>
      <c r="D3134" s="38" t="s">
        <v>516</v>
      </c>
      <c r="E3134" s="38" t="s">
        <v>3646</v>
      </c>
      <c r="J3134" s="38"/>
    </row>
    <row r="3135" spans="1:10" x14ac:dyDescent="0.2">
      <c r="A3135" s="37">
        <v>0</v>
      </c>
      <c r="B3135" s="38">
        <v>3</v>
      </c>
      <c r="C3135" s="37">
        <f t="shared" si="48"/>
        <v>2.7627405137137327E-8</v>
      </c>
      <c r="D3135" s="38" t="s">
        <v>0</v>
      </c>
      <c r="E3135" s="38" t="s">
        <v>3647</v>
      </c>
      <c r="J3135" s="38"/>
    </row>
    <row r="3136" spans="1:10" x14ac:dyDescent="0.2">
      <c r="A3136" s="37">
        <v>0</v>
      </c>
      <c r="B3136" s="38">
        <v>1</v>
      </c>
      <c r="C3136" s="37">
        <f t="shared" si="48"/>
        <v>9.2091350457124424E-9</v>
      </c>
      <c r="D3136" s="38" t="s">
        <v>516</v>
      </c>
      <c r="E3136" s="38" t="s">
        <v>3648</v>
      </c>
      <c r="J3136" s="38"/>
    </row>
    <row r="3137" spans="1:10" x14ac:dyDescent="0.2">
      <c r="A3137" s="37">
        <v>0</v>
      </c>
      <c r="B3137" s="38">
        <v>263</v>
      </c>
      <c r="C3137" s="37">
        <f t="shared" si="48"/>
        <v>2.4220025170223722E-6</v>
      </c>
      <c r="D3137" s="38" t="s">
        <v>514</v>
      </c>
      <c r="E3137" s="38" t="s">
        <v>3649</v>
      </c>
      <c r="J3137" s="38"/>
    </row>
    <row r="3138" spans="1:10" x14ac:dyDescent="0.2">
      <c r="A3138" s="37">
        <v>0</v>
      </c>
      <c r="B3138" s="38">
        <v>120</v>
      </c>
      <c r="C3138" s="37">
        <f t="shared" si="48"/>
        <v>1.1050962054854931E-6</v>
      </c>
      <c r="D3138" s="38" t="s">
        <v>516</v>
      </c>
      <c r="E3138" s="38" t="s">
        <v>3650</v>
      </c>
      <c r="J3138" s="38"/>
    </row>
    <row r="3139" spans="1:10" x14ac:dyDescent="0.2">
      <c r="A3139" s="37">
        <v>0</v>
      </c>
      <c r="B3139" s="38">
        <v>120</v>
      </c>
      <c r="C3139" s="37">
        <f t="shared" si="48"/>
        <v>1.1050962054854931E-6</v>
      </c>
      <c r="D3139" s="38" t="s">
        <v>0</v>
      </c>
      <c r="E3139" s="38" t="s">
        <v>3651</v>
      </c>
      <c r="J3139" s="38"/>
    </row>
    <row r="3140" spans="1:10" x14ac:dyDescent="0.2">
      <c r="A3140" s="37">
        <v>0</v>
      </c>
      <c r="B3140" s="38">
        <v>106</v>
      </c>
      <c r="C3140" s="37">
        <f t="shared" si="48"/>
        <v>9.7616831484551899E-7</v>
      </c>
      <c r="D3140" s="38" t="s">
        <v>516</v>
      </c>
      <c r="E3140" s="38" t="s">
        <v>3652</v>
      </c>
      <c r="J3140" s="38"/>
    </row>
    <row r="3141" spans="1:10" x14ac:dyDescent="0.2">
      <c r="A3141" s="37">
        <v>0</v>
      </c>
      <c r="B3141" s="38">
        <v>32</v>
      </c>
      <c r="C3141" s="37">
        <f t="shared" si="48"/>
        <v>2.9469232146279816E-7</v>
      </c>
      <c r="D3141" s="38" t="s">
        <v>516</v>
      </c>
      <c r="E3141" s="38" t="s">
        <v>3653</v>
      </c>
      <c r="J3141" s="38"/>
    </row>
    <row r="3142" spans="1:10" x14ac:dyDescent="0.2">
      <c r="A3142" s="37">
        <v>0</v>
      </c>
      <c r="B3142" s="38">
        <v>32</v>
      </c>
      <c r="C3142" s="37">
        <f t="shared" si="48"/>
        <v>2.9469232146279816E-7</v>
      </c>
      <c r="D3142" s="38" t="s">
        <v>0</v>
      </c>
      <c r="E3142" s="38" t="s">
        <v>3654</v>
      </c>
      <c r="J3142" s="38"/>
    </row>
    <row r="3143" spans="1:10" x14ac:dyDescent="0.2">
      <c r="A3143" s="37">
        <v>0</v>
      </c>
      <c r="B3143" s="38">
        <v>428</v>
      </c>
      <c r="C3143" s="37">
        <f t="shared" si="48"/>
        <v>3.9415097995649252E-6</v>
      </c>
      <c r="D3143" s="38" t="s">
        <v>512</v>
      </c>
      <c r="E3143" s="38" t="s">
        <v>3655</v>
      </c>
      <c r="J3143" s="38"/>
    </row>
    <row r="3144" spans="1:10" x14ac:dyDescent="0.2">
      <c r="A3144" s="37">
        <v>0</v>
      </c>
      <c r="B3144" s="38">
        <v>144</v>
      </c>
      <c r="C3144" s="37">
        <f t="shared" si="48"/>
        <v>1.3261154465825918E-6</v>
      </c>
      <c r="D3144" s="38" t="s">
        <v>514</v>
      </c>
      <c r="E3144" s="38" t="s">
        <v>3656</v>
      </c>
      <c r="J3144" s="38"/>
    </row>
    <row r="3145" spans="1:10" x14ac:dyDescent="0.2">
      <c r="A3145" s="37">
        <v>0</v>
      </c>
      <c r="B3145" s="38">
        <v>144</v>
      </c>
      <c r="C3145" s="37">
        <f t="shared" ref="C3145:C3208" si="49">B3145/$B$8</f>
        <v>1.3261154465825918E-6</v>
      </c>
      <c r="D3145" s="38" t="s">
        <v>535</v>
      </c>
      <c r="E3145" s="38" t="s">
        <v>3657</v>
      </c>
      <c r="J3145" s="38"/>
    </row>
    <row r="3146" spans="1:10" x14ac:dyDescent="0.2">
      <c r="A3146" s="37">
        <v>0</v>
      </c>
      <c r="B3146" s="38">
        <v>144</v>
      </c>
      <c r="C3146" s="37">
        <f t="shared" si="49"/>
        <v>1.3261154465825918E-6</v>
      </c>
      <c r="D3146" s="38" t="s">
        <v>516</v>
      </c>
      <c r="E3146" s="38" t="s">
        <v>3658</v>
      </c>
      <c r="J3146" s="38"/>
    </row>
    <row r="3147" spans="1:10" x14ac:dyDescent="0.2">
      <c r="A3147" s="37">
        <v>0</v>
      </c>
      <c r="B3147" s="38">
        <v>113</v>
      </c>
      <c r="C3147" s="37">
        <f t="shared" si="49"/>
        <v>1.040632260165506E-6</v>
      </c>
      <c r="D3147" s="38" t="s">
        <v>514</v>
      </c>
      <c r="E3147" s="38" t="s">
        <v>3659</v>
      </c>
      <c r="J3147" s="38"/>
    </row>
    <row r="3148" spans="1:10" x14ac:dyDescent="0.2">
      <c r="A3148" s="37">
        <v>0</v>
      </c>
      <c r="B3148" s="38">
        <v>113</v>
      </c>
      <c r="C3148" s="37">
        <f t="shared" si="49"/>
        <v>1.040632260165506E-6</v>
      </c>
      <c r="D3148" s="38" t="s">
        <v>516</v>
      </c>
      <c r="E3148" s="38" t="s">
        <v>3660</v>
      </c>
      <c r="J3148" s="38"/>
    </row>
    <row r="3149" spans="1:10" x14ac:dyDescent="0.2">
      <c r="A3149" s="37">
        <v>0</v>
      </c>
      <c r="B3149" s="38">
        <v>113</v>
      </c>
      <c r="C3149" s="37">
        <f t="shared" si="49"/>
        <v>1.040632260165506E-6</v>
      </c>
      <c r="D3149" s="38" t="s">
        <v>0</v>
      </c>
      <c r="E3149" s="38" t="s">
        <v>3661</v>
      </c>
      <c r="J3149" s="38"/>
    </row>
    <row r="3150" spans="1:10" x14ac:dyDescent="0.2">
      <c r="A3150" s="37">
        <v>0</v>
      </c>
      <c r="B3150" s="38">
        <v>71</v>
      </c>
      <c r="C3150" s="37">
        <f t="shared" si="49"/>
        <v>6.5384858824558339E-7</v>
      </c>
      <c r="D3150" s="38" t="s">
        <v>514</v>
      </c>
      <c r="E3150" s="38" t="s">
        <v>3662</v>
      </c>
      <c r="J3150" s="38"/>
    </row>
    <row r="3151" spans="1:10" x14ac:dyDescent="0.2">
      <c r="A3151" s="37">
        <v>0</v>
      </c>
      <c r="B3151" s="38">
        <v>71</v>
      </c>
      <c r="C3151" s="37">
        <f t="shared" si="49"/>
        <v>6.5384858824558339E-7</v>
      </c>
      <c r="D3151" s="38" t="s">
        <v>516</v>
      </c>
      <c r="E3151" s="38" t="s">
        <v>3663</v>
      </c>
      <c r="J3151" s="38"/>
    </row>
    <row r="3152" spans="1:10" x14ac:dyDescent="0.2">
      <c r="A3152" s="37">
        <v>0</v>
      </c>
      <c r="B3152" s="38">
        <v>64</v>
      </c>
      <c r="C3152" s="37">
        <f t="shared" si="49"/>
        <v>5.8938464292559632E-7</v>
      </c>
      <c r="D3152" s="38" t="s">
        <v>514</v>
      </c>
      <c r="E3152" s="38" t="s">
        <v>3664</v>
      </c>
      <c r="J3152" s="38"/>
    </row>
    <row r="3153" spans="1:10" x14ac:dyDescent="0.2">
      <c r="A3153" s="37">
        <v>0</v>
      </c>
      <c r="B3153" s="38">
        <v>64</v>
      </c>
      <c r="C3153" s="37">
        <f t="shared" si="49"/>
        <v>5.8938464292559632E-7</v>
      </c>
      <c r="D3153" s="38" t="s">
        <v>516</v>
      </c>
      <c r="E3153" s="38" t="s">
        <v>3665</v>
      </c>
      <c r="J3153" s="38"/>
    </row>
    <row r="3154" spans="1:10" x14ac:dyDescent="0.2">
      <c r="A3154" s="37">
        <v>0</v>
      </c>
      <c r="B3154" s="38">
        <v>64</v>
      </c>
      <c r="C3154" s="37">
        <f t="shared" si="49"/>
        <v>5.8938464292559632E-7</v>
      </c>
      <c r="D3154" s="38" t="s">
        <v>0</v>
      </c>
      <c r="E3154" s="38" t="s">
        <v>3666</v>
      </c>
      <c r="J3154" s="38"/>
    </row>
    <row r="3155" spans="1:10" x14ac:dyDescent="0.2">
      <c r="A3155" s="37">
        <v>0</v>
      </c>
      <c r="B3155" s="38">
        <v>27</v>
      </c>
      <c r="C3155" s="37">
        <f t="shared" si="49"/>
        <v>2.4864664623423595E-7</v>
      </c>
      <c r="D3155" s="38" t="s">
        <v>514</v>
      </c>
      <c r="E3155" s="38" t="s">
        <v>3667</v>
      </c>
      <c r="J3155" s="38"/>
    </row>
    <row r="3156" spans="1:10" x14ac:dyDescent="0.2">
      <c r="A3156" s="37">
        <v>0</v>
      </c>
      <c r="B3156" s="38">
        <v>27</v>
      </c>
      <c r="C3156" s="37">
        <f t="shared" si="49"/>
        <v>2.4864664623423595E-7</v>
      </c>
      <c r="D3156" s="38" t="s">
        <v>516</v>
      </c>
      <c r="E3156" s="38" t="s">
        <v>3668</v>
      </c>
      <c r="J3156" s="38"/>
    </row>
    <row r="3157" spans="1:10" x14ac:dyDescent="0.2">
      <c r="A3157" s="37">
        <v>0</v>
      </c>
      <c r="B3157" s="38">
        <v>27</v>
      </c>
      <c r="C3157" s="37">
        <f t="shared" si="49"/>
        <v>2.4864664623423595E-7</v>
      </c>
      <c r="D3157" s="38" t="s">
        <v>0</v>
      </c>
      <c r="E3157" s="38" t="s">
        <v>3669</v>
      </c>
      <c r="J3157" s="38"/>
    </row>
    <row r="3158" spans="1:10" x14ac:dyDescent="0.2">
      <c r="A3158" s="37">
        <v>0</v>
      </c>
      <c r="B3158" s="38">
        <v>232</v>
      </c>
      <c r="C3158" s="37">
        <f t="shared" si="49"/>
        <v>2.1365193306052866E-6</v>
      </c>
      <c r="D3158" s="38" t="s">
        <v>512</v>
      </c>
      <c r="E3158" s="38" t="s">
        <v>3670</v>
      </c>
      <c r="J3158" s="38"/>
    </row>
    <row r="3159" spans="1:10" x14ac:dyDescent="0.2">
      <c r="A3159" s="37">
        <v>0</v>
      </c>
      <c r="B3159" s="38">
        <v>217</v>
      </c>
      <c r="C3159" s="37">
        <f t="shared" si="49"/>
        <v>1.9983823049195999E-6</v>
      </c>
      <c r="D3159" s="38" t="s">
        <v>514</v>
      </c>
      <c r="E3159" s="38" t="s">
        <v>3671</v>
      </c>
      <c r="J3159" s="38"/>
    </row>
    <row r="3160" spans="1:10" x14ac:dyDescent="0.2">
      <c r="A3160" s="37">
        <v>0</v>
      </c>
      <c r="B3160" s="38">
        <v>217</v>
      </c>
      <c r="C3160" s="37">
        <f t="shared" si="49"/>
        <v>1.9983823049195999E-6</v>
      </c>
      <c r="D3160" s="38" t="s">
        <v>535</v>
      </c>
      <c r="E3160" s="38" t="s">
        <v>3672</v>
      </c>
      <c r="J3160" s="38"/>
    </row>
    <row r="3161" spans="1:10" x14ac:dyDescent="0.2">
      <c r="A3161" s="37">
        <v>0</v>
      </c>
      <c r="B3161" s="38">
        <v>217</v>
      </c>
      <c r="C3161" s="37">
        <f t="shared" si="49"/>
        <v>1.9983823049195999E-6</v>
      </c>
      <c r="D3161" s="38" t="s">
        <v>516</v>
      </c>
      <c r="E3161" s="38" t="s">
        <v>3673</v>
      </c>
      <c r="J3161" s="38"/>
    </row>
    <row r="3162" spans="1:10" x14ac:dyDescent="0.2">
      <c r="A3162" s="37">
        <v>0</v>
      </c>
      <c r="B3162" s="38">
        <v>15</v>
      </c>
      <c r="C3162" s="37">
        <f t="shared" si="49"/>
        <v>1.3813702568568664E-7</v>
      </c>
      <c r="D3162" s="38" t="s">
        <v>514</v>
      </c>
      <c r="E3162" s="38" t="s">
        <v>3674</v>
      </c>
      <c r="J3162" s="38"/>
    </row>
    <row r="3163" spans="1:10" x14ac:dyDescent="0.2">
      <c r="A3163" s="37">
        <v>0</v>
      </c>
      <c r="B3163" s="38">
        <v>15</v>
      </c>
      <c r="C3163" s="37">
        <f t="shared" si="49"/>
        <v>1.3813702568568664E-7</v>
      </c>
      <c r="D3163" s="38" t="s">
        <v>516</v>
      </c>
      <c r="E3163" s="38" t="s">
        <v>3675</v>
      </c>
      <c r="J3163" s="38"/>
    </row>
    <row r="3164" spans="1:10" x14ac:dyDescent="0.2">
      <c r="A3164" s="37">
        <v>0</v>
      </c>
      <c r="B3164" s="38">
        <v>15</v>
      </c>
      <c r="C3164" s="37">
        <f t="shared" si="49"/>
        <v>1.3813702568568664E-7</v>
      </c>
      <c r="D3164" s="38" t="s">
        <v>0</v>
      </c>
      <c r="E3164" s="38" t="s">
        <v>3676</v>
      </c>
      <c r="J3164" s="38"/>
    </row>
    <row r="3165" spans="1:10" x14ac:dyDescent="0.2">
      <c r="A3165" s="37">
        <v>0</v>
      </c>
      <c r="B3165" s="38">
        <v>159</v>
      </c>
      <c r="C3165" s="37">
        <f t="shared" si="49"/>
        <v>1.4642524722682785E-6</v>
      </c>
      <c r="D3165" s="38" t="s">
        <v>512</v>
      </c>
      <c r="E3165" s="38" t="s">
        <v>3677</v>
      </c>
      <c r="J3165" s="38"/>
    </row>
    <row r="3166" spans="1:10" x14ac:dyDescent="0.2">
      <c r="A3166" s="37">
        <v>0</v>
      </c>
      <c r="B3166" s="38">
        <v>49</v>
      </c>
      <c r="C3166" s="37">
        <f t="shared" si="49"/>
        <v>4.512476172399097E-7</v>
      </c>
      <c r="D3166" s="38" t="s">
        <v>514</v>
      </c>
      <c r="E3166" s="38" t="s">
        <v>3678</v>
      </c>
      <c r="J3166" s="38"/>
    </row>
    <row r="3167" spans="1:10" x14ac:dyDescent="0.2">
      <c r="A3167" s="37">
        <v>0</v>
      </c>
      <c r="B3167" s="38">
        <v>35</v>
      </c>
      <c r="C3167" s="37">
        <f t="shared" si="49"/>
        <v>3.2231972659993549E-7</v>
      </c>
      <c r="D3167" s="38" t="s">
        <v>516</v>
      </c>
      <c r="E3167" s="38" t="s">
        <v>3679</v>
      </c>
      <c r="J3167" s="38"/>
    </row>
    <row r="3168" spans="1:10" x14ac:dyDescent="0.2">
      <c r="A3168" s="37">
        <v>0</v>
      </c>
      <c r="B3168" s="38">
        <v>35</v>
      </c>
      <c r="C3168" s="37">
        <f t="shared" si="49"/>
        <v>3.2231972659993549E-7</v>
      </c>
      <c r="D3168" s="38" t="s">
        <v>0</v>
      </c>
      <c r="E3168" s="38" t="s">
        <v>3680</v>
      </c>
      <c r="J3168" s="38"/>
    </row>
    <row r="3169" spans="1:10" x14ac:dyDescent="0.2">
      <c r="A3169" s="37">
        <v>0</v>
      </c>
      <c r="B3169" s="38">
        <v>14</v>
      </c>
      <c r="C3169" s="37">
        <f t="shared" si="49"/>
        <v>1.2892789063997421E-7</v>
      </c>
      <c r="D3169" s="38" t="s">
        <v>516</v>
      </c>
      <c r="E3169" s="38" t="s">
        <v>3681</v>
      </c>
      <c r="J3169" s="38"/>
    </row>
    <row r="3170" spans="1:10" x14ac:dyDescent="0.2">
      <c r="A3170" s="37">
        <v>0</v>
      </c>
      <c r="B3170" s="38">
        <v>14</v>
      </c>
      <c r="C3170" s="37">
        <f t="shared" si="49"/>
        <v>1.2892789063997421E-7</v>
      </c>
      <c r="D3170" s="38" t="s">
        <v>0</v>
      </c>
      <c r="E3170" s="38" t="s">
        <v>3682</v>
      </c>
      <c r="J3170" s="38"/>
    </row>
    <row r="3171" spans="1:10" x14ac:dyDescent="0.2">
      <c r="A3171" s="37">
        <v>0</v>
      </c>
      <c r="B3171" s="38">
        <v>48</v>
      </c>
      <c r="C3171" s="37">
        <f t="shared" si="49"/>
        <v>4.4203848219419724E-7</v>
      </c>
      <c r="D3171" s="38" t="s">
        <v>514</v>
      </c>
      <c r="E3171" s="38" t="s">
        <v>3683</v>
      </c>
      <c r="J3171" s="38"/>
    </row>
    <row r="3172" spans="1:10" x14ac:dyDescent="0.2">
      <c r="A3172" s="37">
        <v>0</v>
      </c>
      <c r="B3172" s="38">
        <v>31</v>
      </c>
      <c r="C3172" s="37">
        <f t="shared" si="49"/>
        <v>2.8548318641708575E-7</v>
      </c>
      <c r="D3172" s="38" t="s">
        <v>516</v>
      </c>
      <c r="E3172" s="38" t="s">
        <v>3684</v>
      </c>
      <c r="J3172" s="38"/>
    </row>
    <row r="3173" spans="1:10" x14ac:dyDescent="0.2">
      <c r="A3173" s="37">
        <v>0</v>
      </c>
      <c r="B3173" s="38">
        <v>31</v>
      </c>
      <c r="C3173" s="37">
        <f t="shared" si="49"/>
        <v>2.8548318641708575E-7</v>
      </c>
      <c r="D3173" s="38" t="s">
        <v>0</v>
      </c>
      <c r="E3173" s="38" t="s">
        <v>3685</v>
      </c>
      <c r="J3173" s="38"/>
    </row>
    <row r="3174" spans="1:10" x14ac:dyDescent="0.2">
      <c r="A3174" s="37">
        <v>0</v>
      </c>
      <c r="B3174" s="38">
        <v>6</v>
      </c>
      <c r="C3174" s="37">
        <f t="shared" si="49"/>
        <v>5.5254810274274655E-8</v>
      </c>
      <c r="D3174" s="38" t="s">
        <v>535</v>
      </c>
      <c r="E3174" s="38" t="s">
        <v>3686</v>
      </c>
      <c r="J3174" s="38"/>
    </row>
    <row r="3175" spans="1:10" x14ac:dyDescent="0.2">
      <c r="A3175" s="37">
        <v>0</v>
      </c>
      <c r="B3175" s="38">
        <v>6</v>
      </c>
      <c r="C3175" s="37">
        <f t="shared" si="49"/>
        <v>5.5254810274274655E-8</v>
      </c>
      <c r="D3175" s="38" t="s">
        <v>516</v>
      </c>
      <c r="E3175" s="38" t="s">
        <v>3687</v>
      </c>
      <c r="J3175" s="38"/>
    </row>
    <row r="3176" spans="1:10" x14ac:dyDescent="0.2">
      <c r="A3176" s="37">
        <v>0</v>
      </c>
      <c r="B3176" s="38">
        <v>39</v>
      </c>
      <c r="C3176" s="37">
        <f t="shared" si="49"/>
        <v>3.5915626678278529E-7</v>
      </c>
      <c r="D3176" s="38" t="s">
        <v>514</v>
      </c>
      <c r="E3176" s="38" t="s">
        <v>3688</v>
      </c>
      <c r="J3176" s="38"/>
    </row>
    <row r="3177" spans="1:10" x14ac:dyDescent="0.2">
      <c r="A3177" s="37">
        <v>0</v>
      </c>
      <c r="B3177" s="38">
        <v>39</v>
      </c>
      <c r="C3177" s="37">
        <f t="shared" si="49"/>
        <v>3.5915626678278529E-7</v>
      </c>
      <c r="D3177" s="38" t="s">
        <v>516</v>
      </c>
      <c r="E3177" s="38" t="s">
        <v>3689</v>
      </c>
      <c r="J3177" s="38"/>
    </row>
    <row r="3178" spans="1:10" x14ac:dyDescent="0.2">
      <c r="A3178" s="37">
        <v>0</v>
      </c>
      <c r="B3178" s="38">
        <v>39</v>
      </c>
      <c r="C3178" s="37">
        <f t="shared" si="49"/>
        <v>3.5915626678278529E-7</v>
      </c>
      <c r="D3178" s="38" t="s">
        <v>0</v>
      </c>
      <c r="E3178" s="38" t="s">
        <v>3690</v>
      </c>
      <c r="J3178" s="38"/>
    </row>
    <row r="3179" spans="1:10" x14ac:dyDescent="0.2">
      <c r="A3179" s="37">
        <v>0</v>
      </c>
      <c r="B3179" s="38">
        <v>7</v>
      </c>
      <c r="C3179" s="37">
        <f t="shared" si="49"/>
        <v>6.4463945319987104E-8</v>
      </c>
      <c r="D3179" s="38" t="s">
        <v>514</v>
      </c>
      <c r="E3179" s="38" t="s">
        <v>3691</v>
      </c>
      <c r="J3179" s="38"/>
    </row>
    <row r="3180" spans="1:10" x14ac:dyDescent="0.2">
      <c r="A3180" s="37">
        <v>0</v>
      </c>
      <c r="B3180" s="38">
        <v>7</v>
      </c>
      <c r="C3180" s="37">
        <f t="shared" si="49"/>
        <v>6.4463945319987104E-8</v>
      </c>
      <c r="D3180" s="38" t="s">
        <v>535</v>
      </c>
      <c r="E3180" s="38" t="s">
        <v>3692</v>
      </c>
      <c r="J3180" s="38"/>
    </row>
    <row r="3181" spans="1:10" x14ac:dyDescent="0.2">
      <c r="A3181" s="37">
        <v>0</v>
      </c>
      <c r="B3181" s="38">
        <v>7</v>
      </c>
      <c r="C3181" s="37">
        <f t="shared" si="49"/>
        <v>6.4463945319987104E-8</v>
      </c>
      <c r="D3181" s="38" t="s">
        <v>516</v>
      </c>
      <c r="E3181" s="38" t="s">
        <v>3693</v>
      </c>
      <c r="J3181" s="38"/>
    </row>
    <row r="3182" spans="1:10" x14ac:dyDescent="0.2">
      <c r="A3182" s="37">
        <v>0</v>
      </c>
      <c r="B3182" s="38">
        <v>5</v>
      </c>
      <c r="C3182" s="37">
        <f t="shared" si="49"/>
        <v>4.6045675228562212E-8</v>
      </c>
      <c r="D3182" s="38" t="s">
        <v>514</v>
      </c>
      <c r="E3182" s="38" t="s">
        <v>3694</v>
      </c>
      <c r="J3182" s="38"/>
    </row>
    <row r="3183" spans="1:10" x14ac:dyDescent="0.2">
      <c r="A3183" s="37">
        <v>0</v>
      </c>
      <c r="B3183" s="38">
        <v>3</v>
      </c>
      <c r="C3183" s="37">
        <f t="shared" si="49"/>
        <v>2.7627405137137327E-8</v>
      </c>
      <c r="D3183" s="38" t="s">
        <v>516</v>
      </c>
      <c r="E3183" s="38" t="s">
        <v>3695</v>
      </c>
      <c r="J3183" s="38"/>
    </row>
    <row r="3184" spans="1:10" x14ac:dyDescent="0.2">
      <c r="A3184" s="37">
        <v>0</v>
      </c>
      <c r="B3184" s="38">
        <v>2</v>
      </c>
      <c r="C3184" s="37">
        <f t="shared" si="49"/>
        <v>1.8418270091424885E-8</v>
      </c>
      <c r="D3184" s="38" t="s">
        <v>516</v>
      </c>
      <c r="E3184" s="38" t="s">
        <v>3696</v>
      </c>
      <c r="J3184" s="38"/>
    </row>
    <row r="3185" spans="1:10" x14ac:dyDescent="0.2">
      <c r="A3185" s="37">
        <v>0</v>
      </c>
      <c r="B3185" s="38">
        <v>4</v>
      </c>
      <c r="C3185" s="37">
        <f t="shared" si="49"/>
        <v>3.683654018284977E-8</v>
      </c>
      <c r="D3185" s="38" t="s">
        <v>637</v>
      </c>
      <c r="E3185" s="38" t="s">
        <v>3697</v>
      </c>
      <c r="J3185" s="38"/>
    </row>
    <row r="3186" spans="1:10" x14ac:dyDescent="0.2">
      <c r="A3186" s="37">
        <v>0</v>
      </c>
      <c r="B3186" s="38">
        <v>4</v>
      </c>
      <c r="C3186" s="37">
        <f t="shared" si="49"/>
        <v>3.683654018284977E-8</v>
      </c>
      <c r="D3186" s="38" t="s">
        <v>516</v>
      </c>
      <c r="E3186" s="38" t="s">
        <v>3698</v>
      </c>
      <c r="J3186" s="38"/>
    </row>
    <row r="3187" spans="1:10" x14ac:dyDescent="0.2">
      <c r="A3187" s="37">
        <v>0</v>
      </c>
      <c r="B3187" s="38">
        <v>104</v>
      </c>
      <c r="C3187" s="37">
        <f t="shared" si="49"/>
        <v>9.5775004475409396E-7</v>
      </c>
      <c r="D3187" s="38" t="s">
        <v>512</v>
      </c>
      <c r="E3187" s="38" t="s">
        <v>3699</v>
      </c>
      <c r="J3187" s="38"/>
    </row>
    <row r="3188" spans="1:10" x14ac:dyDescent="0.2">
      <c r="A3188" s="37">
        <v>0</v>
      </c>
      <c r="B3188" s="38">
        <v>104</v>
      </c>
      <c r="C3188" s="37">
        <f t="shared" si="49"/>
        <v>9.5775004475409396E-7</v>
      </c>
      <c r="D3188" s="38" t="s">
        <v>514</v>
      </c>
      <c r="E3188" s="38" t="s">
        <v>3700</v>
      </c>
      <c r="J3188" s="38"/>
    </row>
    <row r="3189" spans="1:10" x14ac:dyDescent="0.2">
      <c r="A3189" s="37">
        <v>0</v>
      </c>
      <c r="B3189" s="38">
        <v>104</v>
      </c>
      <c r="C3189" s="37">
        <f t="shared" si="49"/>
        <v>9.5775004475409396E-7</v>
      </c>
      <c r="D3189" s="38" t="s">
        <v>516</v>
      </c>
      <c r="E3189" s="38" t="s">
        <v>3701</v>
      </c>
      <c r="J3189" s="38"/>
    </row>
    <row r="3190" spans="1:10" x14ac:dyDescent="0.2">
      <c r="A3190" s="37">
        <v>0</v>
      </c>
      <c r="B3190" s="38">
        <v>104</v>
      </c>
      <c r="C3190" s="37">
        <f t="shared" si="49"/>
        <v>9.5775004475409396E-7</v>
      </c>
      <c r="D3190" s="38" t="s">
        <v>0</v>
      </c>
      <c r="E3190" s="38" t="s">
        <v>3702</v>
      </c>
      <c r="J3190" s="38"/>
    </row>
    <row r="3191" spans="1:10" x14ac:dyDescent="0.2">
      <c r="A3191" s="37">
        <v>0</v>
      </c>
      <c r="B3191" s="38">
        <v>21</v>
      </c>
      <c r="C3191" s="37">
        <f t="shared" si="49"/>
        <v>1.9339183595996128E-7</v>
      </c>
      <c r="D3191" s="38" t="s">
        <v>959</v>
      </c>
      <c r="E3191" s="38" t="s">
        <v>3703</v>
      </c>
      <c r="J3191" s="38"/>
    </row>
    <row r="3192" spans="1:10" x14ac:dyDescent="0.2">
      <c r="A3192" s="37">
        <v>0</v>
      </c>
      <c r="B3192" s="38">
        <v>2255</v>
      </c>
      <c r="C3192" s="37">
        <f t="shared" si="49"/>
        <v>2.0766599528081559E-5</v>
      </c>
      <c r="D3192" s="38" t="s">
        <v>510</v>
      </c>
      <c r="E3192" s="38" t="s">
        <v>3704</v>
      </c>
      <c r="J3192" s="38"/>
    </row>
    <row r="3193" spans="1:10" x14ac:dyDescent="0.2">
      <c r="A3193" s="37">
        <v>0</v>
      </c>
      <c r="B3193" s="38">
        <v>1305</v>
      </c>
      <c r="C3193" s="37">
        <f t="shared" si="49"/>
        <v>1.2017921234654738E-5</v>
      </c>
      <c r="D3193" s="38" t="s">
        <v>512</v>
      </c>
      <c r="E3193" s="38" t="s">
        <v>3705</v>
      </c>
      <c r="J3193" s="38"/>
    </row>
    <row r="3194" spans="1:10" x14ac:dyDescent="0.2">
      <c r="A3194" s="37">
        <v>0</v>
      </c>
      <c r="B3194" s="38">
        <v>438</v>
      </c>
      <c r="C3194" s="37">
        <f t="shared" si="49"/>
        <v>4.0336011500220499E-6</v>
      </c>
      <c r="D3194" s="38" t="s">
        <v>637</v>
      </c>
      <c r="E3194" s="38" t="s">
        <v>3706</v>
      </c>
      <c r="J3194" s="38"/>
    </row>
    <row r="3195" spans="1:10" x14ac:dyDescent="0.2">
      <c r="A3195" s="37">
        <v>0</v>
      </c>
      <c r="B3195" s="38">
        <v>438</v>
      </c>
      <c r="C3195" s="37">
        <f t="shared" si="49"/>
        <v>4.0336011500220499E-6</v>
      </c>
      <c r="D3195" s="38" t="s">
        <v>514</v>
      </c>
      <c r="E3195" s="38" t="s">
        <v>3707</v>
      </c>
      <c r="J3195" s="38"/>
    </row>
    <row r="3196" spans="1:10" x14ac:dyDescent="0.2">
      <c r="A3196" s="37">
        <v>0</v>
      </c>
      <c r="B3196" s="38">
        <v>210</v>
      </c>
      <c r="C3196" s="37">
        <f t="shared" si="49"/>
        <v>1.933918359599613E-6</v>
      </c>
      <c r="D3196" s="38" t="s">
        <v>516</v>
      </c>
      <c r="E3196" s="38" t="s">
        <v>3708</v>
      </c>
      <c r="J3196" s="38"/>
    </row>
    <row r="3197" spans="1:10" x14ac:dyDescent="0.2">
      <c r="A3197" s="37">
        <v>0</v>
      </c>
      <c r="B3197" s="38">
        <v>170</v>
      </c>
      <c r="C3197" s="37">
        <f t="shared" si="49"/>
        <v>1.5655529577711153E-6</v>
      </c>
      <c r="D3197" s="38" t="s">
        <v>0</v>
      </c>
      <c r="E3197" s="38" t="s">
        <v>3709</v>
      </c>
      <c r="J3197" s="38"/>
    </row>
    <row r="3198" spans="1:10" x14ac:dyDescent="0.2">
      <c r="A3198" s="37">
        <v>0</v>
      </c>
      <c r="B3198" s="38">
        <v>97</v>
      </c>
      <c r="C3198" s="37">
        <f t="shared" si="49"/>
        <v>8.9328609943410699E-7</v>
      </c>
      <c r="D3198" s="38" t="s">
        <v>535</v>
      </c>
      <c r="E3198" s="38" t="s">
        <v>3710</v>
      </c>
      <c r="J3198" s="38"/>
    </row>
    <row r="3199" spans="1:10" x14ac:dyDescent="0.2">
      <c r="A3199" s="37">
        <v>0</v>
      </c>
      <c r="B3199" s="38">
        <v>28</v>
      </c>
      <c r="C3199" s="37">
        <f t="shared" si="49"/>
        <v>2.5785578127994842E-7</v>
      </c>
      <c r="D3199" s="38" t="s">
        <v>516</v>
      </c>
      <c r="E3199" s="38" t="s">
        <v>3711</v>
      </c>
      <c r="J3199" s="38"/>
    </row>
    <row r="3200" spans="1:10" x14ac:dyDescent="0.2">
      <c r="A3200" s="37">
        <v>0</v>
      </c>
      <c r="B3200" s="38">
        <v>12</v>
      </c>
      <c r="C3200" s="37">
        <f t="shared" si="49"/>
        <v>1.1050962054854931E-7</v>
      </c>
      <c r="D3200" s="38" t="s">
        <v>516</v>
      </c>
      <c r="E3200" s="38" t="s">
        <v>3712</v>
      </c>
      <c r="J3200" s="38"/>
    </row>
    <row r="3201" spans="1:10" x14ac:dyDescent="0.2">
      <c r="A3201" s="37">
        <v>0</v>
      </c>
      <c r="B3201" s="38">
        <v>11</v>
      </c>
      <c r="C3201" s="37">
        <f t="shared" si="49"/>
        <v>1.0130048550283687E-7</v>
      </c>
      <c r="D3201" s="38" t="s">
        <v>516</v>
      </c>
      <c r="E3201" s="38" t="s">
        <v>3713</v>
      </c>
      <c r="J3201" s="38"/>
    </row>
    <row r="3202" spans="1:10" x14ac:dyDescent="0.2">
      <c r="A3202" s="37">
        <v>0</v>
      </c>
      <c r="B3202" s="38">
        <v>69</v>
      </c>
      <c r="C3202" s="37">
        <f t="shared" si="49"/>
        <v>6.3543031815415858E-7</v>
      </c>
      <c r="D3202" s="38" t="s">
        <v>516</v>
      </c>
      <c r="E3202" s="38" t="s">
        <v>3714</v>
      </c>
      <c r="J3202" s="38"/>
    </row>
    <row r="3203" spans="1:10" x14ac:dyDescent="0.2">
      <c r="A3203" s="37">
        <v>0</v>
      </c>
      <c r="B3203" s="38">
        <v>52</v>
      </c>
      <c r="C3203" s="37">
        <f t="shared" si="49"/>
        <v>4.7887502237704698E-7</v>
      </c>
      <c r="D3203" s="38" t="s">
        <v>516</v>
      </c>
      <c r="E3203" s="38" t="s">
        <v>3715</v>
      </c>
      <c r="J3203" s="38"/>
    </row>
    <row r="3204" spans="1:10" x14ac:dyDescent="0.2">
      <c r="A3204" s="37">
        <v>0</v>
      </c>
      <c r="B3204" s="38">
        <v>192</v>
      </c>
      <c r="C3204" s="37">
        <f t="shared" si="49"/>
        <v>1.768153928776789E-6</v>
      </c>
      <c r="D3204" s="38" t="s">
        <v>514</v>
      </c>
      <c r="E3204" s="38" t="s">
        <v>3716</v>
      </c>
      <c r="J3204" s="38"/>
    </row>
    <row r="3205" spans="1:10" x14ac:dyDescent="0.2">
      <c r="A3205" s="37">
        <v>0</v>
      </c>
      <c r="B3205" s="38">
        <v>192</v>
      </c>
      <c r="C3205" s="37">
        <f t="shared" si="49"/>
        <v>1.768153928776789E-6</v>
      </c>
      <c r="D3205" s="38" t="s">
        <v>516</v>
      </c>
      <c r="E3205" s="38" t="s">
        <v>3717</v>
      </c>
      <c r="J3205" s="38"/>
    </row>
    <row r="3206" spans="1:10" x14ac:dyDescent="0.2">
      <c r="A3206" s="37">
        <v>0</v>
      </c>
      <c r="B3206" s="38">
        <v>149</v>
      </c>
      <c r="C3206" s="37">
        <f t="shared" si="49"/>
        <v>1.372161121811154E-6</v>
      </c>
      <c r="D3206" s="38" t="s">
        <v>514</v>
      </c>
      <c r="E3206" s="38" t="s">
        <v>3718</v>
      </c>
      <c r="J3206" s="38"/>
    </row>
    <row r="3207" spans="1:10" x14ac:dyDescent="0.2">
      <c r="A3207" s="37">
        <v>0</v>
      </c>
      <c r="B3207" s="38">
        <v>149</v>
      </c>
      <c r="C3207" s="37">
        <f t="shared" si="49"/>
        <v>1.372161121811154E-6</v>
      </c>
      <c r="D3207" s="38" t="s">
        <v>535</v>
      </c>
      <c r="E3207" s="38" t="s">
        <v>3719</v>
      </c>
      <c r="J3207" s="38"/>
    </row>
    <row r="3208" spans="1:10" x14ac:dyDescent="0.2">
      <c r="A3208" s="37">
        <v>0</v>
      </c>
      <c r="B3208" s="38">
        <v>149</v>
      </c>
      <c r="C3208" s="37">
        <f t="shared" si="49"/>
        <v>1.372161121811154E-6</v>
      </c>
      <c r="D3208" s="38" t="s">
        <v>516</v>
      </c>
      <c r="E3208" s="38" t="s">
        <v>3720</v>
      </c>
      <c r="J3208" s="38"/>
    </row>
    <row r="3209" spans="1:10" x14ac:dyDescent="0.2">
      <c r="A3209" s="37">
        <v>0</v>
      </c>
      <c r="B3209" s="38">
        <v>133</v>
      </c>
      <c r="C3209" s="37">
        <f t="shared" ref="C3209:C3272" si="50">B3209/$B$8</f>
        <v>1.2248149610797548E-6</v>
      </c>
      <c r="D3209" s="38" t="s">
        <v>514</v>
      </c>
      <c r="E3209" s="38" t="s">
        <v>3721</v>
      </c>
      <c r="J3209" s="38"/>
    </row>
    <row r="3210" spans="1:10" x14ac:dyDescent="0.2">
      <c r="A3210" s="37">
        <v>0</v>
      </c>
      <c r="B3210" s="38">
        <v>133</v>
      </c>
      <c r="C3210" s="37">
        <f t="shared" si="50"/>
        <v>1.2248149610797548E-6</v>
      </c>
      <c r="D3210" s="38" t="s">
        <v>516</v>
      </c>
      <c r="E3210" s="38" t="s">
        <v>3722</v>
      </c>
      <c r="J3210" s="38"/>
    </row>
    <row r="3211" spans="1:10" x14ac:dyDescent="0.2">
      <c r="A3211" s="37">
        <v>0</v>
      </c>
      <c r="B3211" s="38">
        <v>122</v>
      </c>
      <c r="C3211" s="37">
        <f t="shared" si="50"/>
        <v>1.123514475576918E-6</v>
      </c>
      <c r="D3211" s="38" t="s">
        <v>514</v>
      </c>
      <c r="E3211" s="38" t="s">
        <v>3723</v>
      </c>
      <c r="J3211" s="38"/>
    </row>
    <row r="3212" spans="1:10" x14ac:dyDescent="0.2">
      <c r="A3212" s="37">
        <v>0</v>
      </c>
      <c r="B3212" s="38">
        <v>122</v>
      </c>
      <c r="C3212" s="37">
        <f t="shared" si="50"/>
        <v>1.123514475576918E-6</v>
      </c>
      <c r="D3212" s="38" t="s">
        <v>535</v>
      </c>
      <c r="E3212" s="38" t="s">
        <v>3724</v>
      </c>
      <c r="J3212" s="38"/>
    </row>
    <row r="3213" spans="1:10" x14ac:dyDescent="0.2">
      <c r="A3213" s="37">
        <v>0</v>
      </c>
      <c r="B3213" s="38">
        <v>122</v>
      </c>
      <c r="C3213" s="37">
        <f t="shared" si="50"/>
        <v>1.123514475576918E-6</v>
      </c>
      <c r="D3213" s="38" t="s">
        <v>516</v>
      </c>
      <c r="E3213" s="38" t="s">
        <v>3725</v>
      </c>
      <c r="J3213" s="38"/>
    </row>
    <row r="3214" spans="1:10" x14ac:dyDescent="0.2">
      <c r="A3214" s="37">
        <v>0</v>
      </c>
      <c r="B3214" s="38">
        <v>101</v>
      </c>
      <c r="C3214" s="37">
        <f t="shared" si="50"/>
        <v>9.3012263961695673E-7</v>
      </c>
      <c r="D3214" s="38" t="s">
        <v>514</v>
      </c>
      <c r="E3214" s="38" t="s">
        <v>3726</v>
      </c>
      <c r="J3214" s="38"/>
    </row>
    <row r="3215" spans="1:10" x14ac:dyDescent="0.2">
      <c r="A3215" s="37">
        <v>0</v>
      </c>
      <c r="B3215" s="38">
        <v>101</v>
      </c>
      <c r="C3215" s="37">
        <f t="shared" si="50"/>
        <v>9.3012263961695673E-7</v>
      </c>
      <c r="D3215" s="38" t="s">
        <v>516</v>
      </c>
      <c r="E3215" s="38" t="s">
        <v>3727</v>
      </c>
      <c r="J3215" s="38"/>
    </row>
    <row r="3216" spans="1:10" x14ac:dyDescent="0.2">
      <c r="A3216" s="37">
        <v>0</v>
      </c>
      <c r="B3216" s="38">
        <v>52</v>
      </c>
      <c r="C3216" s="37">
        <f t="shared" si="50"/>
        <v>4.7887502237704698E-7</v>
      </c>
      <c r="D3216" s="38" t="s">
        <v>0</v>
      </c>
      <c r="E3216" s="38" t="s">
        <v>3728</v>
      </c>
      <c r="J3216" s="38"/>
    </row>
    <row r="3217" spans="1:10" x14ac:dyDescent="0.2">
      <c r="A3217" s="37">
        <v>0</v>
      </c>
      <c r="B3217" s="38">
        <v>90</v>
      </c>
      <c r="C3217" s="37">
        <f t="shared" si="50"/>
        <v>8.2882215411411981E-7</v>
      </c>
      <c r="D3217" s="38" t="s">
        <v>514</v>
      </c>
      <c r="E3217" s="38" t="s">
        <v>3729</v>
      </c>
      <c r="J3217" s="38"/>
    </row>
    <row r="3218" spans="1:10" x14ac:dyDescent="0.2">
      <c r="A3218" s="37">
        <v>0</v>
      </c>
      <c r="B3218" s="38">
        <v>90</v>
      </c>
      <c r="C3218" s="37">
        <f t="shared" si="50"/>
        <v>8.2882215411411981E-7</v>
      </c>
      <c r="D3218" s="38" t="s">
        <v>535</v>
      </c>
      <c r="E3218" s="38" t="s">
        <v>3730</v>
      </c>
      <c r="J3218" s="38"/>
    </row>
    <row r="3219" spans="1:10" x14ac:dyDescent="0.2">
      <c r="A3219" s="37">
        <v>0</v>
      </c>
      <c r="B3219" s="38">
        <v>90</v>
      </c>
      <c r="C3219" s="37">
        <f t="shared" si="50"/>
        <v>8.2882215411411981E-7</v>
      </c>
      <c r="D3219" s="38" t="s">
        <v>516</v>
      </c>
      <c r="E3219" s="38" t="s">
        <v>3731</v>
      </c>
      <c r="J3219" s="38"/>
    </row>
    <row r="3220" spans="1:10" x14ac:dyDescent="0.2">
      <c r="A3220" s="37">
        <v>0</v>
      </c>
      <c r="B3220" s="38">
        <v>60</v>
      </c>
      <c r="C3220" s="37">
        <f t="shared" si="50"/>
        <v>5.5254810274274657E-7</v>
      </c>
      <c r="D3220" s="38" t="s">
        <v>514</v>
      </c>
      <c r="E3220" s="38" t="s">
        <v>3732</v>
      </c>
      <c r="J3220" s="38"/>
    </row>
    <row r="3221" spans="1:10" x14ac:dyDescent="0.2">
      <c r="A3221" s="37">
        <v>0</v>
      </c>
      <c r="B3221" s="38">
        <v>60</v>
      </c>
      <c r="C3221" s="37">
        <f t="shared" si="50"/>
        <v>5.5254810274274657E-7</v>
      </c>
      <c r="D3221" s="38" t="s">
        <v>535</v>
      </c>
      <c r="E3221" s="38" t="s">
        <v>3733</v>
      </c>
      <c r="J3221" s="38"/>
    </row>
    <row r="3222" spans="1:10" x14ac:dyDescent="0.2">
      <c r="A3222" s="37">
        <v>0</v>
      </c>
      <c r="B3222" s="38">
        <v>60</v>
      </c>
      <c r="C3222" s="37">
        <f t="shared" si="50"/>
        <v>5.5254810274274657E-7</v>
      </c>
      <c r="D3222" s="38" t="s">
        <v>516</v>
      </c>
      <c r="E3222" s="38" t="s">
        <v>3734</v>
      </c>
      <c r="J3222" s="38"/>
    </row>
    <row r="3223" spans="1:10" x14ac:dyDescent="0.2">
      <c r="A3223" s="37">
        <v>0</v>
      </c>
      <c r="B3223" s="38">
        <v>941</v>
      </c>
      <c r="C3223" s="37">
        <f t="shared" si="50"/>
        <v>8.6657960780154089E-6</v>
      </c>
      <c r="D3223" s="38" t="s">
        <v>512</v>
      </c>
      <c r="E3223" s="38" t="s">
        <v>3735</v>
      </c>
      <c r="J3223" s="38"/>
    </row>
    <row r="3224" spans="1:10" x14ac:dyDescent="0.2">
      <c r="A3224" s="37">
        <v>0</v>
      </c>
      <c r="B3224" s="38">
        <v>823</v>
      </c>
      <c r="C3224" s="37">
        <f t="shared" si="50"/>
        <v>7.5791181426213401E-6</v>
      </c>
      <c r="D3224" s="38" t="s">
        <v>514</v>
      </c>
      <c r="E3224" s="38" t="s">
        <v>3736</v>
      </c>
      <c r="J3224" s="38"/>
    </row>
    <row r="3225" spans="1:10" x14ac:dyDescent="0.2">
      <c r="A3225" s="37">
        <v>0</v>
      </c>
      <c r="B3225" s="38">
        <v>153</v>
      </c>
      <c r="C3225" s="37">
        <f t="shared" si="50"/>
        <v>1.4089976619940038E-6</v>
      </c>
      <c r="D3225" s="38" t="s">
        <v>516</v>
      </c>
      <c r="E3225" s="38" t="s">
        <v>3737</v>
      </c>
      <c r="J3225" s="38"/>
    </row>
    <row r="3226" spans="1:10" x14ac:dyDescent="0.2">
      <c r="A3226" s="37">
        <v>0</v>
      </c>
      <c r="B3226" s="38">
        <v>105</v>
      </c>
      <c r="C3226" s="37">
        <f t="shared" si="50"/>
        <v>9.6695917979980648E-7</v>
      </c>
      <c r="D3226" s="38" t="s">
        <v>535</v>
      </c>
      <c r="E3226" s="38" t="s">
        <v>3738</v>
      </c>
      <c r="J3226" s="38"/>
    </row>
    <row r="3227" spans="1:10" x14ac:dyDescent="0.2">
      <c r="A3227" s="37">
        <v>0</v>
      </c>
      <c r="B3227" s="38">
        <v>38</v>
      </c>
      <c r="C3227" s="37">
        <f t="shared" si="50"/>
        <v>3.4994713173707283E-7</v>
      </c>
      <c r="D3227" s="38" t="s">
        <v>516</v>
      </c>
      <c r="E3227" s="38" t="s">
        <v>3739</v>
      </c>
      <c r="J3227" s="38"/>
    </row>
    <row r="3228" spans="1:10" x14ac:dyDescent="0.2">
      <c r="A3228" s="37">
        <v>0</v>
      </c>
      <c r="B3228" s="38">
        <v>31</v>
      </c>
      <c r="C3228" s="37">
        <f t="shared" si="50"/>
        <v>2.8548318641708575E-7</v>
      </c>
      <c r="D3228" s="38" t="s">
        <v>516</v>
      </c>
      <c r="E3228" s="38" t="s">
        <v>3740</v>
      </c>
      <c r="J3228" s="38"/>
    </row>
    <row r="3229" spans="1:10" x14ac:dyDescent="0.2">
      <c r="A3229" s="37">
        <v>0</v>
      </c>
      <c r="B3229" s="38">
        <v>21</v>
      </c>
      <c r="C3229" s="37">
        <f t="shared" si="50"/>
        <v>1.9339183595996128E-7</v>
      </c>
      <c r="D3229" s="38" t="s">
        <v>516</v>
      </c>
      <c r="E3229" s="38" t="s">
        <v>3741</v>
      </c>
      <c r="J3229" s="38"/>
    </row>
    <row r="3230" spans="1:10" x14ac:dyDescent="0.2">
      <c r="A3230" s="37">
        <v>0</v>
      </c>
      <c r="B3230" s="38">
        <v>1</v>
      </c>
      <c r="C3230" s="37">
        <f t="shared" si="50"/>
        <v>9.2091350457124424E-9</v>
      </c>
      <c r="D3230" s="38" t="s">
        <v>0</v>
      </c>
      <c r="E3230" s="38" t="s">
        <v>3742</v>
      </c>
      <c r="J3230" s="38"/>
    </row>
    <row r="3231" spans="1:10" x14ac:dyDescent="0.2">
      <c r="A3231" s="37">
        <v>0</v>
      </c>
      <c r="B3231" s="38">
        <v>1</v>
      </c>
      <c r="C3231" s="37">
        <f t="shared" si="50"/>
        <v>9.2091350457124424E-9</v>
      </c>
      <c r="D3231" s="38" t="s">
        <v>1</v>
      </c>
      <c r="E3231" s="38" t="s">
        <v>3743</v>
      </c>
      <c r="J3231" s="38"/>
    </row>
    <row r="3232" spans="1:10" x14ac:dyDescent="0.2">
      <c r="A3232" s="37">
        <v>0</v>
      </c>
      <c r="B3232" s="38">
        <v>19</v>
      </c>
      <c r="C3232" s="37">
        <f t="shared" si="50"/>
        <v>1.7497356586853641E-7</v>
      </c>
      <c r="D3232" s="38" t="s">
        <v>516</v>
      </c>
      <c r="E3232" s="38" t="s">
        <v>3744</v>
      </c>
      <c r="J3232" s="38"/>
    </row>
    <row r="3233" spans="1:10" x14ac:dyDescent="0.2">
      <c r="A3233" s="37">
        <v>0</v>
      </c>
      <c r="B3233" s="38">
        <v>8</v>
      </c>
      <c r="C3233" s="37">
        <f t="shared" si="50"/>
        <v>7.367308036569954E-8</v>
      </c>
      <c r="D3233" s="38" t="s">
        <v>0</v>
      </c>
      <c r="E3233" s="38" t="s">
        <v>3745</v>
      </c>
      <c r="J3233" s="38"/>
    </row>
    <row r="3234" spans="1:10" x14ac:dyDescent="0.2">
      <c r="A3234" s="37">
        <v>0</v>
      </c>
      <c r="B3234" s="38">
        <v>8</v>
      </c>
      <c r="C3234" s="37">
        <f t="shared" si="50"/>
        <v>7.367308036569954E-8</v>
      </c>
      <c r="D3234" s="38" t="s">
        <v>516</v>
      </c>
      <c r="E3234" s="38" t="s">
        <v>3746</v>
      </c>
      <c r="J3234" s="38"/>
    </row>
    <row r="3235" spans="1:10" x14ac:dyDescent="0.2">
      <c r="A3235" s="37">
        <v>0</v>
      </c>
      <c r="B3235" s="38">
        <v>7</v>
      </c>
      <c r="C3235" s="37">
        <f t="shared" si="50"/>
        <v>6.4463945319987104E-8</v>
      </c>
      <c r="D3235" s="38" t="s">
        <v>516</v>
      </c>
      <c r="E3235" s="38" t="s">
        <v>3747</v>
      </c>
      <c r="J3235" s="38"/>
    </row>
    <row r="3236" spans="1:10" x14ac:dyDescent="0.2">
      <c r="A3236" s="37">
        <v>0</v>
      </c>
      <c r="B3236" s="38">
        <v>6</v>
      </c>
      <c r="C3236" s="37">
        <f t="shared" si="50"/>
        <v>5.5254810274274655E-8</v>
      </c>
      <c r="D3236" s="38" t="s">
        <v>516</v>
      </c>
      <c r="E3236" s="38" t="s">
        <v>3748</v>
      </c>
      <c r="J3236" s="38"/>
    </row>
    <row r="3237" spans="1:10" x14ac:dyDescent="0.2">
      <c r="A3237" s="37">
        <v>0</v>
      </c>
      <c r="B3237" s="38">
        <v>3</v>
      </c>
      <c r="C3237" s="37">
        <f t="shared" si="50"/>
        <v>2.7627405137137327E-8</v>
      </c>
      <c r="D3237" s="38" t="s">
        <v>516</v>
      </c>
      <c r="E3237" s="38" t="s">
        <v>3749</v>
      </c>
      <c r="J3237" s="38"/>
    </row>
    <row r="3238" spans="1:10" x14ac:dyDescent="0.2">
      <c r="A3238" s="37">
        <v>0</v>
      </c>
      <c r="B3238" s="38">
        <v>3</v>
      </c>
      <c r="C3238" s="37">
        <f t="shared" si="50"/>
        <v>2.7627405137137327E-8</v>
      </c>
      <c r="D3238" s="38" t="s">
        <v>0</v>
      </c>
      <c r="E3238" s="38" t="s">
        <v>3750</v>
      </c>
      <c r="J3238" s="38"/>
    </row>
    <row r="3239" spans="1:10" x14ac:dyDescent="0.2">
      <c r="A3239" s="37">
        <v>0</v>
      </c>
      <c r="B3239" s="38">
        <v>2</v>
      </c>
      <c r="C3239" s="37">
        <f t="shared" si="50"/>
        <v>1.8418270091424885E-8</v>
      </c>
      <c r="D3239" s="38" t="s">
        <v>516</v>
      </c>
      <c r="E3239" s="38" t="s">
        <v>3751</v>
      </c>
      <c r="J3239" s="38"/>
    </row>
    <row r="3240" spans="1:10" x14ac:dyDescent="0.2">
      <c r="A3240" s="37">
        <v>0</v>
      </c>
      <c r="B3240" s="38">
        <v>2</v>
      </c>
      <c r="C3240" s="37">
        <f t="shared" si="50"/>
        <v>1.8418270091424885E-8</v>
      </c>
      <c r="D3240" s="38" t="s">
        <v>516</v>
      </c>
      <c r="E3240" s="38" t="s">
        <v>3752</v>
      </c>
      <c r="J3240" s="38"/>
    </row>
    <row r="3241" spans="1:10" x14ac:dyDescent="0.2">
      <c r="A3241" s="37">
        <v>0</v>
      </c>
      <c r="B3241" s="38">
        <v>1</v>
      </c>
      <c r="C3241" s="37">
        <f t="shared" si="50"/>
        <v>9.2091350457124424E-9</v>
      </c>
      <c r="D3241" s="38" t="s">
        <v>516</v>
      </c>
      <c r="E3241" s="38" t="s">
        <v>3753</v>
      </c>
      <c r="J3241" s="38"/>
    </row>
    <row r="3242" spans="1:10" x14ac:dyDescent="0.2">
      <c r="A3242" s="37">
        <v>0</v>
      </c>
      <c r="B3242" s="38">
        <v>37</v>
      </c>
      <c r="C3242" s="37">
        <f t="shared" si="50"/>
        <v>3.4073799669136036E-7</v>
      </c>
      <c r="D3242" s="38" t="s">
        <v>514</v>
      </c>
      <c r="E3242" s="38" t="s">
        <v>3754</v>
      </c>
      <c r="J3242" s="38"/>
    </row>
    <row r="3243" spans="1:10" x14ac:dyDescent="0.2">
      <c r="A3243" s="37">
        <v>0</v>
      </c>
      <c r="B3243" s="38">
        <v>37</v>
      </c>
      <c r="C3243" s="37">
        <f t="shared" si="50"/>
        <v>3.4073799669136036E-7</v>
      </c>
      <c r="D3243" s="38" t="s">
        <v>516</v>
      </c>
      <c r="E3243" s="38" t="s">
        <v>3755</v>
      </c>
      <c r="J3243" s="38"/>
    </row>
    <row r="3244" spans="1:10" x14ac:dyDescent="0.2">
      <c r="A3244" s="37">
        <v>0</v>
      </c>
      <c r="B3244" s="38">
        <v>32</v>
      </c>
      <c r="C3244" s="37">
        <f t="shared" si="50"/>
        <v>2.9469232146279816E-7</v>
      </c>
      <c r="D3244" s="38" t="s">
        <v>514</v>
      </c>
      <c r="E3244" s="38" t="s">
        <v>3756</v>
      </c>
      <c r="J3244" s="38"/>
    </row>
    <row r="3245" spans="1:10" x14ac:dyDescent="0.2">
      <c r="A3245" s="37">
        <v>0</v>
      </c>
      <c r="B3245" s="38">
        <v>32</v>
      </c>
      <c r="C3245" s="37">
        <f t="shared" si="50"/>
        <v>2.9469232146279816E-7</v>
      </c>
      <c r="D3245" s="38" t="s">
        <v>516</v>
      </c>
      <c r="E3245" s="38" t="s">
        <v>3757</v>
      </c>
      <c r="J3245" s="38"/>
    </row>
    <row r="3246" spans="1:10" x14ac:dyDescent="0.2">
      <c r="A3246" s="37">
        <v>0</v>
      </c>
      <c r="B3246" s="38">
        <v>18</v>
      </c>
      <c r="C3246" s="37">
        <f t="shared" si="50"/>
        <v>1.6576443082282398E-7</v>
      </c>
      <c r="D3246" s="38" t="s">
        <v>514</v>
      </c>
      <c r="E3246" s="38" t="s">
        <v>3758</v>
      </c>
      <c r="J3246" s="38"/>
    </row>
    <row r="3247" spans="1:10" x14ac:dyDescent="0.2">
      <c r="A3247" s="37">
        <v>0</v>
      </c>
      <c r="B3247" s="38">
        <v>10</v>
      </c>
      <c r="C3247" s="37">
        <f t="shared" si="50"/>
        <v>9.2091350457124424E-8</v>
      </c>
      <c r="D3247" s="38" t="s">
        <v>516</v>
      </c>
      <c r="E3247" s="38" t="s">
        <v>3759</v>
      </c>
      <c r="J3247" s="38"/>
    </row>
    <row r="3248" spans="1:10" x14ac:dyDescent="0.2">
      <c r="A3248" s="37">
        <v>0</v>
      </c>
      <c r="B3248" s="38">
        <v>8</v>
      </c>
      <c r="C3248" s="37">
        <f t="shared" si="50"/>
        <v>7.367308036569954E-8</v>
      </c>
      <c r="D3248" s="38" t="s">
        <v>535</v>
      </c>
      <c r="E3248" s="38" t="s">
        <v>3760</v>
      </c>
      <c r="J3248" s="38"/>
    </row>
    <row r="3249" spans="1:10" x14ac:dyDescent="0.2">
      <c r="A3249" s="37">
        <v>0</v>
      </c>
      <c r="B3249" s="38">
        <v>8</v>
      </c>
      <c r="C3249" s="37">
        <f t="shared" si="50"/>
        <v>7.367308036569954E-8</v>
      </c>
      <c r="D3249" s="38" t="s">
        <v>516</v>
      </c>
      <c r="E3249" s="38" t="s">
        <v>3761</v>
      </c>
      <c r="J3249" s="38"/>
    </row>
    <row r="3250" spans="1:10" x14ac:dyDescent="0.2">
      <c r="A3250" s="37">
        <v>0</v>
      </c>
      <c r="B3250" s="38">
        <v>14</v>
      </c>
      <c r="C3250" s="37">
        <f t="shared" si="50"/>
        <v>1.2892789063997421E-7</v>
      </c>
      <c r="D3250" s="38" t="s">
        <v>637</v>
      </c>
      <c r="E3250" s="38" t="s">
        <v>3762</v>
      </c>
      <c r="J3250" s="38"/>
    </row>
    <row r="3251" spans="1:10" x14ac:dyDescent="0.2">
      <c r="A3251" s="37">
        <v>0</v>
      </c>
      <c r="B3251" s="38">
        <v>14</v>
      </c>
      <c r="C3251" s="37">
        <f t="shared" si="50"/>
        <v>1.2892789063997421E-7</v>
      </c>
      <c r="D3251" s="38" t="s">
        <v>516</v>
      </c>
      <c r="E3251" s="38" t="s">
        <v>3763</v>
      </c>
      <c r="J3251" s="38"/>
    </row>
    <row r="3252" spans="1:10" x14ac:dyDescent="0.2">
      <c r="A3252" s="37">
        <v>0</v>
      </c>
      <c r="B3252" s="38">
        <v>8</v>
      </c>
      <c r="C3252" s="37">
        <f t="shared" si="50"/>
        <v>7.367308036569954E-8</v>
      </c>
      <c r="D3252" s="38" t="s">
        <v>514</v>
      </c>
      <c r="E3252" s="38" t="s">
        <v>3764</v>
      </c>
      <c r="J3252" s="38"/>
    </row>
    <row r="3253" spans="1:10" x14ac:dyDescent="0.2">
      <c r="A3253" s="37">
        <v>0</v>
      </c>
      <c r="B3253" s="38">
        <v>8</v>
      </c>
      <c r="C3253" s="37">
        <f t="shared" si="50"/>
        <v>7.367308036569954E-8</v>
      </c>
      <c r="D3253" s="38" t="s">
        <v>516</v>
      </c>
      <c r="E3253" s="38" t="s">
        <v>3765</v>
      </c>
      <c r="J3253" s="38"/>
    </row>
    <row r="3254" spans="1:10" x14ac:dyDescent="0.2">
      <c r="A3254" s="37">
        <v>0</v>
      </c>
      <c r="B3254" s="38">
        <v>8</v>
      </c>
      <c r="C3254" s="37">
        <f t="shared" si="50"/>
        <v>7.367308036569954E-8</v>
      </c>
      <c r="D3254" s="38" t="s">
        <v>0</v>
      </c>
      <c r="E3254" s="38" t="s">
        <v>3766</v>
      </c>
      <c r="J3254" s="38"/>
    </row>
    <row r="3255" spans="1:10" x14ac:dyDescent="0.2">
      <c r="A3255" s="37">
        <v>0</v>
      </c>
      <c r="B3255" s="38">
        <v>4</v>
      </c>
      <c r="C3255" s="37">
        <f t="shared" si="50"/>
        <v>3.683654018284977E-8</v>
      </c>
      <c r="D3255" s="38" t="s">
        <v>514</v>
      </c>
      <c r="E3255" s="38" t="s">
        <v>3767</v>
      </c>
      <c r="J3255" s="38"/>
    </row>
    <row r="3256" spans="1:10" x14ac:dyDescent="0.2">
      <c r="A3256" s="37">
        <v>0</v>
      </c>
      <c r="B3256" s="38">
        <v>4</v>
      </c>
      <c r="C3256" s="37">
        <f t="shared" si="50"/>
        <v>3.683654018284977E-8</v>
      </c>
      <c r="D3256" s="38" t="s">
        <v>516</v>
      </c>
      <c r="E3256" s="38" t="s">
        <v>3768</v>
      </c>
      <c r="J3256" s="38"/>
    </row>
    <row r="3257" spans="1:10" x14ac:dyDescent="0.2">
      <c r="A3257" s="37">
        <v>0</v>
      </c>
      <c r="B3257" s="38">
        <v>3</v>
      </c>
      <c r="C3257" s="37">
        <f t="shared" si="50"/>
        <v>2.7627405137137327E-8</v>
      </c>
      <c r="D3257" s="38" t="s">
        <v>514</v>
      </c>
      <c r="E3257" s="38" t="s">
        <v>3769</v>
      </c>
      <c r="J3257" s="38"/>
    </row>
    <row r="3258" spans="1:10" x14ac:dyDescent="0.2">
      <c r="A3258" s="37">
        <v>0</v>
      </c>
      <c r="B3258" s="38">
        <v>3</v>
      </c>
      <c r="C3258" s="37">
        <f t="shared" si="50"/>
        <v>2.7627405137137327E-8</v>
      </c>
      <c r="D3258" s="38" t="s">
        <v>516</v>
      </c>
      <c r="E3258" s="38" t="s">
        <v>3770</v>
      </c>
      <c r="J3258" s="38"/>
    </row>
    <row r="3259" spans="1:10" x14ac:dyDescent="0.2">
      <c r="A3259" s="37">
        <v>0</v>
      </c>
      <c r="B3259" s="38">
        <v>3</v>
      </c>
      <c r="C3259" s="37">
        <f t="shared" si="50"/>
        <v>2.7627405137137327E-8</v>
      </c>
      <c r="D3259" s="38" t="s">
        <v>0</v>
      </c>
      <c r="E3259" s="38" t="s">
        <v>3771</v>
      </c>
      <c r="J3259" s="38"/>
    </row>
    <row r="3260" spans="1:10" x14ac:dyDescent="0.2">
      <c r="A3260" s="37">
        <v>0</v>
      </c>
      <c r="B3260" s="38">
        <v>180</v>
      </c>
      <c r="C3260" s="37">
        <f t="shared" si="50"/>
        <v>1.6576443082282396E-6</v>
      </c>
      <c r="D3260" s="38" t="s">
        <v>1337</v>
      </c>
      <c r="E3260" s="38" t="s">
        <v>3772</v>
      </c>
      <c r="J3260" s="38"/>
    </row>
    <row r="3261" spans="1:10" x14ac:dyDescent="0.2">
      <c r="A3261" s="37">
        <v>0</v>
      </c>
      <c r="B3261" s="38">
        <v>85</v>
      </c>
      <c r="C3261" s="37">
        <f t="shared" si="50"/>
        <v>7.8277647888555765E-7</v>
      </c>
      <c r="D3261" s="38" t="s">
        <v>514</v>
      </c>
      <c r="E3261" s="38" t="s">
        <v>3773</v>
      </c>
      <c r="J3261" s="38"/>
    </row>
    <row r="3262" spans="1:10" x14ac:dyDescent="0.2">
      <c r="A3262" s="37">
        <v>0</v>
      </c>
      <c r="B3262" s="38">
        <v>85</v>
      </c>
      <c r="C3262" s="37">
        <f t="shared" si="50"/>
        <v>7.8277647888555765E-7</v>
      </c>
      <c r="D3262" s="38" t="s">
        <v>516</v>
      </c>
      <c r="E3262" s="38" t="s">
        <v>3774</v>
      </c>
      <c r="J3262" s="38"/>
    </row>
    <row r="3263" spans="1:10" x14ac:dyDescent="0.2">
      <c r="A3263" s="37">
        <v>0</v>
      </c>
      <c r="B3263" s="38">
        <v>85</v>
      </c>
      <c r="C3263" s="37">
        <f t="shared" si="50"/>
        <v>7.8277647888555765E-7</v>
      </c>
      <c r="D3263" s="38" t="s">
        <v>0</v>
      </c>
      <c r="E3263" s="38" t="s">
        <v>3775</v>
      </c>
      <c r="J3263" s="38"/>
    </row>
    <row r="3264" spans="1:10" x14ac:dyDescent="0.2">
      <c r="A3264" s="37">
        <v>0</v>
      </c>
      <c r="B3264" s="38">
        <v>67</v>
      </c>
      <c r="C3264" s="37">
        <f t="shared" si="50"/>
        <v>6.1701204806273365E-7</v>
      </c>
      <c r="D3264" s="38" t="s">
        <v>1348</v>
      </c>
      <c r="E3264" s="38" t="s">
        <v>3776</v>
      </c>
      <c r="J3264" s="38"/>
    </row>
    <row r="3265" spans="1:10" x14ac:dyDescent="0.2">
      <c r="A3265" s="37">
        <v>0</v>
      </c>
      <c r="B3265" s="38">
        <v>52</v>
      </c>
      <c r="C3265" s="37">
        <f t="shared" si="50"/>
        <v>4.7887502237704698E-7</v>
      </c>
      <c r="D3265" s="38" t="s">
        <v>516</v>
      </c>
      <c r="E3265" s="38" t="s">
        <v>3777</v>
      </c>
      <c r="J3265" s="38"/>
    </row>
    <row r="3266" spans="1:10" x14ac:dyDescent="0.2">
      <c r="A3266" s="37">
        <v>0</v>
      </c>
      <c r="B3266" s="38">
        <v>15</v>
      </c>
      <c r="C3266" s="37">
        <f t="shared" si="50"/>
        <v>1.3813702568568664E-7</v>
      </c>
      <c r="D3266" s="38" t="s">
        <v>516</v>
      </c>
      <c r="E3266" s="38" t="s">
        <v>3778</v>
      </c>
      <c r="J3266" s="38"/>
    </row>
    <row r="3267" spans="1:10" x14ac:dyDescent="0.2">
      <c r="A3267" s="37">
        <v>0</v>
      </c>
      <c r="B3267" s="38">
        <v>17</v>
      </c>
      <c r="C3267" s="37">
        <f t="shared" si="50"/>
        <v>1.5655529577711152E-7</v>
      </c>
      <c r="D3267" s="38" t="s">
        <v>514</v>
      </c>
      <c r="E3267" s="38" t="s">
        <v>3779</v>
      </c>
      <c r="J3267" s="38"/>
    </row>
    <row r="3268" spans="1:10" x14ac:dyDescent="0.2">
      <c r="A3268" s="37">
        <v>0</v>
      </c>
      <c r="B3268" s="38">
        <v>17</v>
      </c>
      <c r="C3268" s="37">
        <f t="shared" si="50"/>
        <v>1.5655529577711152E-7</v>
      </c>
      <c r="D3268" s="38" t="s">
        <v>516</v>
      </c>
      <c r="E3268" s="38" t="s">
        <v>3780</v>
      </c>
      <c r="J3268" s="38"/>
    </row>
    <row r="3269" spans="1:10" x14ac:dyDescent="0.2">
      <c r="A3269" s="37">
        <v>0</v>
      </c>
      <c r="B3269" s="38">
        <v>8</v>
      </c>
      <c r="C3269" s="37">
        <f t="shared" si="50"/>
        <v>7.367308036569954E-8</v>
      </c>
      <c r="D3269" s="38" t="s">
        <v>514</v>
      </c>
      <c r="E3269" s="38" t="s">
        <v>3781</v>
      </c>
      <c r="J3269" s="38"/>
    </row>
    <row r="3270" spans="1:10" x14ac:dyDescent="0.2">
      <c r="A3270" s="37">
        <v>0</v>
      </c>
      <c r="B3270" s="38">
        <v>3</v>
      </c>
      <c r="C3270" s="37">
        <f t="shared" si="50"/>
        <v>2.7627405137137327E-8</v>
      </c>
      <c r="D3270" s="38" t="s">
        <v>516</v>
      </c>
      <c r="E3270" s="38" t="s">
        <v>3782</v>
      </c>
      <c r="J3270" s="38"/>
    </row>
    <row r="3271" spans="1:10" x14ac:dyDescent="0.2">
      <c r="A3271" s="37">
        <v>0</v>
      </c>
      <c r="B3271" s="38">
        <v>3</v>
      </c>
      <c r="C3271" s="37">
        <f t="shared" si="50"/>
        <v>2.7627405137137327E-8</v>
      </c>
      <c r="D3271" s="38" t="s">
        <v>0</v>
      </c>
      <c r="E3271" s="38" t="s">
        <v>3783</v>
      </c>
      <c r="J3271" s="38"/>
    </row>
    <row r="3272" spans="1:10" x14ac:dyDescent="0.2">
      <c r="A3272" s="37">
        <v>0</v>
      </c>
      <c r="B3272" s="38">
        <v>2</v>
      </c>
      <c r="C3272" s="37">
        <f t="shared" si="50"/>
        <v>1.8418270091424885E-8</v>
      </c>
      <c r="D3272" s="38" t="s">
        <v>516</v>
      </c>
      <c r="E3272" s="38" t="s">
        <v>3784</v>
      </c>
      <c r="J3272" s="38"/>
    </row>
    <row r="3273" spans="1:10" x14ac:dyDescent="0.2">
      <c r="A3273" s="37">
        <v>0</v>
      </c>
      <c r="B3273" s="38">
        <v>2</v>
      </c>
      <c r="C3273" s="37">
        <f t="shared" ref="C3273:C3336" si="51">B3273/$B$8</f>
        <v>1.8418270091424885E-8</v>
      </c>
      <c r="D3273" s="38" t="s">
        <v>516</v>
      </c>
      <c r="E3273" s="38" t="s">
        <v>3785</v>
      </c>
      <c r="J3273" s="38"/>
    </row>
    <row r="3274" spans="1:10" x14ac:dyDescent="0.2">
      <c r="A3274" s="37">
        <v>0</v>
      </c>
      <c r="B3274" s="38">
        <v>1</v>
      </c>
      <c r="C3274" s="37">
        <f t="shared" si="51"/>
        <v>9.2091350457124424E-9</v>
      </c>
      <c r="D3274" s="38" t="s">
        <v>516</v>
      </c>
      <c r="E3274" s="38" t="s">
        <v>3786</v>
      </c>
      <c r="J3274" s="38"/>
    </row>
    <row r="3275" spans="1:10" x14ac:dyDescent="0.2">
      <c r="A3275" s="37">
        <v>0</v>
      </c>
      <c r="B3275" s="38">
        <v>1</v>
      </c>
      <c r="C3275" s="37">
        <f t="shared" si="51"/>
        <v>9.2091350457124424E-9</v>
      </c>
      <c r="D3275" s="38" t="s">
        <v>0</v>
      </c>
      <c r="E3275" s="38" t="s">
        <v>3787</v>
      </c>
      <c r="J3275" s="38"/>
    </row>
    <row r="3276" spans="1:10" x14ac:dyDescent="0.2">
      <c r="A3276" s="37">
        <v>0</v>
      </c>
      <c r="B3276" s="38">
        <v>2</v>
      </c>
      <c r="C3276" s="37">
        <f t="shared" si="51"/>
        <v>1.8418270091424885E-8</v>
      </c>
      <c r="D3276" s="38" t="s">
        <v>514</v>
      </c>
      <c r="E3276" s="38" t="s">
        <v>3788</v>
      </c>
      <c r="J3276" s="38"/>
    </row>
    <row r="3277" spans="1:10" x14ac:dyDescent="0.2">
      <c r="A3277" s="37">
        <v>0</v>
      </c>
      <c r="B3277" s="38">
        <v>2</v>
      </c>
      <c r="C3277" s="37">
        <f t="shared" si="51"/>
        <v>1.8418270091424885E-8</v>
      </c>
      <c r="D3277" s="38" t="s">
        <v>516</v>
      </c>
      <c r="E3277" s="38" t="s">
        <v>3789</v>
      </c>
      <c r="J3277" s="38"/>
    </row>
    <row r="3278" spans="1:10" x14ac:dyDescent="0.2">
      <c r="A3278" s="37">
        <v>0</v>
      </c>
      <c r="B3278" s="38">
        <v>1</v>
      </c>
      <c r="C3278" s="37">
        <f t="shared" si="51"/>
        <v>9.2091350457124424E-9</v>
      </c>
      <c r="D3278" s="38" t="s">
        <v>0</v>
      </c>
      <c r="E3278" s="38" t="s">
        <v>3790</v>
      </c>
      <c r="J3278" s="38"/>
    </row>
    <row r="3279" spans="1:10" x14ac:dyDescent="0.2">
      <c r="A3279" s="37">
        <v>0</v>
      </c>
      <c r="B3279" s="38">
        <v>1</v>
      </c>
      <c r="C3279" s="37">
        <f t="shared" si="51"/>
        <v>9.2091350457124424E-9</v>
      </c>
      <c r="D3279" s="38" t="s">
        <v>514</v>
      </c>
      <c r="E3279" s="38" t="s">
        <v>3791</v>
      </c>
      <c r="J3279" s="38"/>
    </row>
    <row r="3280" spans="1:10" x14ac:dyDescent="0.2">
      <c r="A3280" s="37">
        <v>0</v>
      </c>
      <c r="B3280" s="38">
        <v>1</v>
      </c>
      <c r="C3280" s="37">
        <f t="shared" si="51"/>
        <v>9.2091350457124424E-9</v>
      </c>
      <c r="D3280" s="38" t="s">
        <v>516</v>
      </c>
      <c r="E3280" s="38" t="s">
        <v>3792</v>
      </c>
      <c r="J3280" s="38"/>
    </row>
    <row r="3281" spans="1:10" x14ac:dyDescent="0.2">
      <c r="A3281" s="37">
        <v>0.01</v>
      </c>
      <c r="B3281" s="38">
        <v>14164</v>
      </c>
      <c r="C3281" s="37">
        <f t="shared" si="51"/>
        <v>1.3043818878747104E-4</v>
      </c>
      <c r="D3281" s="38" t="s">
        <v>3793</v>
      </c>
      <c r="E3281" s="38" t="s">
        <v>3794</v>
      </c>
      <c r="J3281" s="38"/>
    </row>
    <row r="3282" spans="1:10" x14ac:dyDescent="0.2">
      <c r="A3282" s="37">
        <v>0.01</v>
      </c>
      <c r="B3282" s="38">
        <v>11866</v>
      </c>
      <c r="C3282" s="37">
        <f t="shared" si="51"/>
        <v>1.0927559645242384E-4</v>
      </c>
      <c r="D3282" s="38" t="s">
        <v>508</v>
      </c>
      <c r="E3282" s="38" t="s">
        <v>3795</v>
      </c>
      <c r="J3282" s="38"/>
    </row>
    <row r="3283" spans="1:10" x14ac:dyDescent="0.2">
      <c r="A3283" s="37">
        <v>0</v>
      </c>
      <c r="B3283" s="38">
        <v>7574</v>
      </c>
      <c r="C3283" s="37">
        <f t="shared" si="51"/>
        <v>6.9749988836226035E-5</v>
      </c>
      <c r="D3283" s="38" t="s">
        <v>510</v>
      </c>
      <c r="E3283" s="38" t="s">
        <v>3796</v>
      </c>
      <c r="J3283" s="38"/>
    </row>
    <row r="3284" spans="1:10" x14ac:dyDescent="0.2">
      <c r="A3284" s="37">
        <v>0</v>
      </c>
      <c r="B3284" s="38">
        <v>7245</v>
      </c>
      <c r="C3284" s="37">
        <f t="shared" si="51"/>
        <v>6.6720183406186653E-5</v>
      </c>
      <c r="D3284" s="38" t="s">
        <v>512</v>
      </c>
      <c r="E3284" s="38" t="s">
        <v>3797</v>
      </c>
      <c r="J3284" s="38"/>
    </row>
    <row r="3285" spans="1:10" x14ac:dyDescent="0.2">
      <c r="A3285" s="37">
        <v>0</v>
      </c>
      <c r="B3285" s="38">
        <v>7233</v>
      </c>
      <c r="C3285" s="37">
        <f t="shared" si="51"/>
        <v>6.6609673785638095E-5</v>
      </c>
      <c r="D3285" s="38" t="s">
        <v>514</v>
      </c>
      <c r="E3285" s="38" t="s">
        <v>3798</v>
      </c>
      <c r="J3285" s="38"/>
    </row>
    <row r="3286" spans="1:10" x14ac:dyDescent="0.2">
      <c r="A3286" s="37">
        <v>0</v>
      </c>
      <c r="B3286" s="38">
        <v>2556</v>
      </c>
      <c r="C3286" s="37">
        <f t="shared" si="51"/>
        <v>2.3538549176841003E-5</v>
      </c>
      <c r="D3286" s="38" t="s">
        <v>516</v>
      </c>
      <c r="E3286" s="38" t="s">
        <v>3799</v>
      </c>
      <c r="J3286" s="38"/>
    </row>
    <row r="3287" spans="1:10" x14ac:dyDescent="0.2">
      <c r="A3287" s="37">
        <v>0</v>
      </c>
      <c r="B3287" s="38">
        <v>2556</v>
      </c>
      <c r="C3287" s="37">
        <f t="shared" si="51"/>
        <v>2.3538549176841003E-5</v>
      </c>
      <c r="D3287" s="38" t="s">
        <v>0</v>
      </c>
      <c r="E3287" s="38" t="s">
        <v>3800</v>
      </c>
      <c r="J3287" s="38"/>
    </row>
    <row r="3288" spans="1:10" x14ac:dyDescent="0.2">
      <c r="A3288" s="37">
        <v>0</v>
      </c>
      <c r="B3288" s="38">
        <v>1165</v>
      </c>
      <c r="C3288" s="37">
        <f t="shared" si="51"/>
        <v>1.0728642328254995E-5</v>
      </c>
      <c r="D3288" s="38" t="s">
        <v>535</v>
      </c>
      <c r="E3288" s="38" t="s">
        <v>3801</v>
      </c>
      <c r="J3288" s="38"/>
    </row>
    <row r="3289" spans="1:10" x14ac:dyDescent="0.2">
      <c r="A3289" s="37">
        <v>0</v>
      </c>
      <c r="B3289" s="38">
        <v>1149</v>
      </c>
      <c r="C3289" s="37">
        <f t="shared" si="51"/>
        <v>1.0581296167523597E-5</v>
      </c>
      <c r="D3289" s="38" t="s">
        <v>516</v>
      </c>
      <c r="E3289" s="38" t="s">
        <v>3802</v>
      </c>
      <c r="J3289" s="38"/>
    </row>
    <row r="3290" spans="1:10" x14ac:dyDescent="0.2">
      <c r="A3290" s="37">
        <v>0</v>
      </c>
      <c r="B3290" s="38">
        <v>11</v>
      </c>
      <c r="C3290" s="37">
        <f t="shared" si="51"/>
        <v>1.0130048550283687E-7</v>
      </c>
      <c r="D3290" s="38" t="s">
        <v>516</v>
      </c>
      <c r="E3290" s="38" t="s">
        <v>3803</v>
      </c>
      <c r="J3290" s="38"/>
    </row>
    <row r="3291" spans="1:10" x14ac:dyDescent="0.2">
      <c r="A3291" s="37">
        <v>0</v>
      </c>
      <c r="B3291" s="38">
        <v>5</v>
      </c>
      <c r="C3291" s="37">
        <f t="shared" si="51"/>
        <v>4.6045675228562212E-8</v>
      </c>
      <c r="D3291" s="38" t="s">
        <v>516</v>
      </c>
      <c r="E3291" s="38" t="s">
        <v>3804</v>
      </c>
      <c r="J3291" s="38"/>
    </row>
    <row r="3292" spans="1:10" x14ac:dyDescent="0.2">
      <c r="A3292" s="37">
        <v>0</v>
      </c>
      <c r="B3292" s="38">
        <v>613</v>
      </c>
      <c r="C3292" s="37">
        <f t="shared" si="51"/>
        <v>5.6451997830217276E-6</v>
      </c>
      <c r="D3292" s="38" t="s">
        <v>516</v>
      </c>
      <c r="E3292" s="38" t="s">
        <v>3805</v>
      </c>
      <c r="J3292" s="38"/>
    </row>
    <row r="3293" spans="1:10" x14ac:dyDescent="0.2">
      <c r="A3293" s="37">
        <v>0</v>
      </c>
      <c r="B3293" s="38">
        <v>613</v>
      </c>
      <c r="C3293" s="37">
        <f t="shared" si="51"/>
        <v>5.6451997830217276E-6</v>
      </c>
      <c r="D3293" s="38" t="s">
        <v>0</v>
      </c>
      <c r="E3293" s="38" t="s">
        <v>3806</v>
      </c>
      <c r="J3293" s="38"/>
    </row>
    <row r="3294" spans="1:10" x14ac:dyDescent="0.2">
      <c r="A3294" s="37">
        <v>0</v>
      </c>
      <c r="B3294" s="38">
        <v>458</v>
      </c>
      <c r="C3294" s="37">
        <f t="shared" si="51"/>
        <v>4.2177838509362985E-6</v>
      </c>
      <c r="D3294" s="38" t="s">
        <v>516</v>
      </c>
      <c r="E3294" s="38" t="s">
        <v>3807</v>
      </c>
      <c r="J3294" s="38"/>
    </row>
    <row r="3295" spans="1:10" x14ac:dyDescent="0.2">
      <c r="A3295" s="37">
        <v>0</v>
      </c>
      <c r="B3295" s="38">
        <v>191</v>
      </c>
      <c r="C3295" s="37">
        <f t="shared" si="51"/>
        <v>1.7589447937310766E-6</v>
      </c>
      <c r="D3295" s="38" t="s">
        <v>0</v>
      </c>
      <c r="E3295" s="38" t="s">
        <v>3808</v>
      </c>
      <c r="J3295" s="38"/>
    </row>
    <row r="3296" spans="1:10" x14ac:dyDescent="0.2">
      <c r="A3296" s="37">
        <v>0</v>
      </c>
      <c r="B3296" s="38">
        <v>4</v>
      </c>
      <c r="C3296" s="37">
        <f t="shared" si="51"/>
        <v>3.683654018284977E-8</v>
      </c>
      <c r="D3296" s="38" t="s">
        <v>0</v>
      </c>
      <c r="E3296" s="38" t="s">
        <v>3809</v>
      </c>
      <c r="J3296" s="38"/>
    </row>
    <row r="3297" spans="1:10" x14ac:dyDescent="0.2">
      <c r="A3297" s="37">
        <v>0</v>
      </c>
      <c r="B3297" s="38">
        <v>257</v>
      </c>
      <c r="C3297" s="37">
        <f t="shared" si="51"/>
        <v>2.3667477067480976E-6</v>
      </c>
      <c r="D3297" s="38" t="s">
        <v>516</v>
      </c>
      <c r="E3297" s="38" t="s">
        <v>3810</v>
      </c>
      <c r="J3297" s="38"/>
    </row>
    <row r="3298" spans="1:10" x14ac:dyDescent="0.2">
      <c r="A3298" s="37">
        <v>0</v>
      </c>
      <c r="B3298" s="38">
        <v>257</v>
      </c>
      <c r="C3298" s="37">
        <f t="shared" si="51"/>
        <v>2.3667477067480976E-6</v>
      </c>
      <c r="D3298" s="38" t="s">
        <v>0</v>
      </c>
      <c r="E3298" s="38" t="s">
        <v>3811</v>
      </c>
      <c r="J3298" s="38"/>
    </row>
    <row r="3299" spans="1:10" x14ac:dyDescent="0.2">
      <c r="A3299" s="37">
        <v>0</v>
      </c>
      <c r="B3299" s="38">
        <v>127</v>
      </c>
      <c r="C3299" s="37">
        <f t="shared" si="51"/>
        <v>1.1695601508054801E-6</v>
      </c>
      <c r="D3299" s="38" t="s">
        <v>516</v>
      </c>
      <c r="E3299" s="38" t="s">
        <v>3812</v>
      </c>
      <c r="J3299" s="38"/>
    </row>
    <row r="3300" spans="1:10" x14ac:dyDescent="0.2">
      <c r="A3300" s="37">
        <v>0</v>
      </c>
      <c r="B3300" s="38">
        <v>127</v>
      </c>
      <c r="C3300" s="37">
        <f t="shared" si="51"/>
        <v>1.1695601508054801E-6</v>
      </c>
      <c r="D3300" s="38" t="s">
        <v>0</v>
      </c>
      <c r="E3300" s="38" t="s">
        <v>3813</v>
      </c>
      <c r="J3300" s="38"/>
    </row>
    <row r="3301" spans="1:10" x14ac:dyDescent="0.2">
      <c r="A3301" s="37">
        <v>0</v>
      </c>
      <c r="B3301" s="38">
        <v>26</v>
      </c>
      <c r="C3301" s="37">
        <f t="shared" si="51"/>
        <v>2.3943751118852349E-7</v>
      </c>
      <c r="D3301" s="38" t="s">
        <v>516</v>
      </c>
      <c r="E3301" s="38" t="s">
        <v>3814</v>
      </c>
      <c r="J3301" s="38"/>
    </row>
    <row r="3302" spans="1:10" x14ac:dyDescent="0.2">
      <c r="A3302" s="37">
        <v>0</v>
      </c>
      <c r="B3302" s="38">
        <v>26</v>
      </c>
      <c r="C3302" s="37">
        <f t="shared" si="51"/>
        <v>2.3943751118852349E-7</v>
      </c>
      <c r="D3302" s="38" t="s">
        <v>0</v>
      </c>
      <c r="E3302" s="38" t="s">
        <v>3815</v>
      </c>
      <c r="J3302" s="38"/>
    </row>
    <row r="3303" spans="1:10" x14ac:dyDescent="0.2">
      <c r="A3303" s="37">
        <v>0</v>
      </c>
      <c r="B3303" s="38">
        <v>26</v>
      </c>
      <c r="C3303" s="37">
        <f t="shared" si="51"/>
        <v>2.3943751118852349E-7</v>
      </c>
      <c r="D3303" s="38" t="s">
        <v>516</v>
      </c>
      <c r="E3303" s="38" t="s">
        <v>3816</v>
      </c>
      <c r="J3303" s="38"/>
    </row>
    <row r="3304" spans="1:10" x14ac:dyDescent="0.2">
      <c r="A3304" s="37">
        <v>0</v>
      </c>
      <c r="B3304" s="38">
        <v>22</v>
      </c>
      <c r="C3304" s="37">
        <f t="shared" si="51"/>
        <v>2.0260097100567375E-7</v>
      </c>
      <c r="D3304" s="38" t="s">
        <v>516</v>
      </c>
      <c r="E3304" s="38" t="s">
        <v>3817</v>
      </c>
      <c r="J3304" s="38"/>
    </row>
    <row r="3305" spans="1:10" x14ac:dyDescent="0.2">
      <c r="A3305" s="37">
        <v>0</v>
      </c>
      <c r="B3305" s="38">
        <v>12</v>
      </c>
      <c r="C3305" s="37">
        <f t="shared" si="51"/>
        <v>1.1050962054854931E-7</v>
      </c>
      <c r="D3305" s="38" t="s">
        <v>514</v>
      </c>
      <c r="E3305" s="38" t="s">
        <v>3818</v>
      </c>
      <c r="J3305" s="38"/>
    </row>
    <row r="3306" spans="1:10" x14ac:dyDescent="0.2">
      <c r="A3306" s="37">
        <v>0</v>
      </c>
      <c r="B3306" s="38">
        <v>12</v>
      </c>
      <c r="C3306" s="37">
        <f t="shared" si="51"/>
        <v>1.1050962054854931E-7</v>
      </c>
      <c r="D3306" s="38" t="s">
        <v>516</v>
      </c>
      <c r="E3306" s="38" t="s">
        <v>3819</v>
      </c>
      <c r="J3306" s="38"/>
    </row>
    <row r="3307" spans="1:10" x14ac:dyDescent="0.2">
      <c r="A3307" s="37">
        <v>0</v>
      </c>
      <c r="B3307" s="38">
        <v>309</v>
      </c>
      <c r="C3307" s="37">
        <f t="shared" si="51"/>
        <v>2.845622729125145E-6</v>
      </c>
      <c r="D3307" s="38" t="s">
        <v>512</v>
      </c>
      <c r="E3307" s="38" t="s">
        <v>3820</v>
      </c>
      <c r="J3307" s="38"/>
    </row>
    <row r="3308" spans="1:10" x14ac:dyDescent="0.2">
      <c r="A3308" s="37">
        <v>0</v>
      </c>
      <c r="B3308" s="38">
        <v>208</v>
      </c>
      <c r="C3308" s="37">
        <f t="shared" si="51"/>
        <v>1.9155000895081879E-6</v>
      </c>
      <c r="D3308" s="38" t="s">
        <v>514</v>
      </c>
      <c r="E3308" s="38" t="s">
        <v>3821</v>
      </c>
      <c r="J3308" s="38"/>
    </row>
    <row r="3309" spans="1:10" x14ac:dyDescent="0.2">
      <c r="A3309" s="37">
        <v>0</v>
      </c>
      <c r="B3309" s="38">
        <v>162</v>
      </c>
      <c r="C3309" s="37">
        <f t="shared" si="51"/>
        <v>1.4918798774054156E-6</v>
      </c>
      <c r="D3309" s="38" t="s">
        <v>516</v>
      </c>
      <c r="E3309" s="38" t="s">
        <v>3822</v>
      </c>
      <c r="J3309" s="38"/>
    </row>
    <row r="3310" spans="1:10" x14ac:dyDescent="0.2">
      <c r="A3310" s="37">
        <v>0</v>
      </c>
      <c r="B3310" s="38">
        <v>162</v>
      </c>
      <c r="C3310" s="37">
        <f t="shared" si="51"/>
        <v>1.4918798774054156E-6</v>
      </c>
      <c r="D3310" s="38" t="s">
        <v>0</v>
      </c>
      <c r="E3310" s="38" t="s">
        <v>3823</v>
      </c>
      <c r="J3310" s="38"/>
    </row>
    <row r="3311" spans="1:10" x14ac:dyDescent="0.2">
      <c r="A3311" s="37">
        <v>0</v>
      </c>
      <c r="B3311" s="38">
        <v>24</v>
      </c>
      <c r="C3311" s="37">
        <f t="shared" si="51"/>
        <v>2.2101924109709862E-7</v>
      </c>
      <c r="D3311" s="38" t="s">
        <v>516</v>
      </c>
      <c r="E3311" s="38" t="s">
        <v>3824</v>
      </c>
      <c r="J3311" s="38"/>
    </row>
    <row r="3312" spans="1:10" x14ac:dyDescent="0.2">
      <c r="A3312" s="37">
        <v>0</v>
      </c>
      <c r="B3312" s="38">
        <v>14</v>
      </c>
      <c r="C3312" s="37">
        <f t="shared" si="51"/>
        <v>1.2892789063997421E-7</v>
      </c>
      <c r="D3312" s="38" t="s">
        <v>516</v>
      </c>
      <c r="E3312" s="38" t="s">
        <v>3825</v>
      </c>
      <c r="J3312" s="38"/>
    </row>
    <row r="3313" spans="1:10" x14ac:dyDescent="0.2">
      <c r="A3313" s="37">
        <v>0</v>
      </c>
      <c r="B3313" s="38">
        <v>14</v>
      </c>
      <c r="C3313" s="37">
        <f t="shared" si="51"/>
        <v>1.2892789063997421E-7</v>
      </c>
      <c r="D3313" s="38" t="s">
        <v>0</v>
      </c>
      <c r="E3313" s="38" t="s">
        <v>3826</v>
      </c>
      <c r="J3313" s="38"/>
    </row>
    <row r="3314" spans="1:10" x14ac:dyDescent="0.2">
      <c r="A3314" s="37">
        <v>0</v>
      </c>
      <c r="B3314" s="38">
        <v>8</v>
      </c>
      <c r="C3314" s="37">
        <f t="shared" si="51"/>
        <v>7.367308036569954E-8</v>
      </c>
      <c r="D3314" s="38" t="s">
        <v>535</v>
      </c>
      <c r="E3314" s="38" t="s">
        <v>3827</v>
      </c>
      <c r="J3314" s="38"/>
    </row>
    <row r="3315" spans="1:10" x14ac:dyDescent="0.2">
      <c r="A3315" s="37">
        <v>0</v>
      </c>
      <c r="B3315" s="38">
        <v>8</v>
      </c>
      <c r="C3315" s="37">
        <f t="shared" si="51"/>
        <v>7.367308036569954E-8</v>
      </c>
      <c r="D3315" s="38" t="s">
        <v>516</v>
      </c>
      <c r="E3315" s="38" t="s">
        <v>3828</v>
      </c>
      <c r="J3315" s="38"/>
    </row>
    <row r="3316" spans="1:10" x14ac:dyDescent="0.2">
      <c r="A3316" s="37">
        <v>0</v>
      </c>
      <c r="B3316" s="38">
        <v>101</v>
      </c>
      <c r="C3316" s="37">
        <f t="shared" si="51"/>
        <v>9.3012263961695673E-7</v>
      </c>
      <c r="D3316" s="38" t="s">
        <v>514</v>
      </c>
      <c r="E3316" s="38" t="s">
        <v>3829</v>
      </c>
      <c r="J3316" s="38"/>
    </row>
    <row r="3317" spans="1:10" x14ac:dyDescent="0.2">
      <c r="A3317" s="37">
        <v>0</v>
      </c>
      <c r="B3317" s="38">
        <v>84</v>
      </c>
      <c r="C3317" s="37">
        <f t="shared" si="51"/>
        <v>7.7356734383984514E-7</v>
      </c>
      <c r="D3317" s="38" t="s">
        <v>535</v>
      </c>
      <c r="E3317" s="38" t="s">
        <v>3830</v>
      </c>
      <c r="J3317" s="38"/>
    </row>
    <row r="3318" spans="1:10" x14ac:dyDescent="0.2">
      <c r="A3318" s="37">
        <v>0</v>
      </c>
      <c r="B3318" s="38">
        <v>84</v>
      </c>
      <c r="C3318" s="37">
        <f t="shared" si="51"/>
        <v>7.7356734383984514E-7</v>
      </c>
      <c r="D3318" s="38" t="s">
        <v>516</v>
      </c>
      <c r="E3318" s="38" t="s">
        <v>3831</v>
      </c>
      <c r="J3318" s="38"/>
    </row>
    <row r="3319" spans="1:10" x14ac:dyDescent="0.2">
      <c r="A3319" s="37">
        <v>0</v>
      </c>
      <c r="B3319" s="38">
        <v>17</v>
      </c>
      <c r="C3319" s="37">
        <f t="shared" si="51"/>
        <v>1.5655529577711152E-7</v>
      </c>
      <c r="D3319" s="38" t="s">
        <v>516</v>
      </c>
      <c r="E3319" s="38" t="s">
        <v>3832</v>
      </c>
      <c r="J3319" s="38"/>
    </row>
    <row r="3320" spans="1:10" x14ac:dyDescent="0.2">
      <c r="A3320" s="37">
        <v>0</v>
      </c>
      <c r="B3320" s="38">
        <v>2775</v>
      </c>
      <c r="C3320" s="37">
        <f t="shared" si="51"/>
        <v>2.5555349751852028E-5</v>
      </c>
      <c r="D3320" s="38" t="s">
        <v>510</v>
      </c>
      <c r="E3320" s="38" t="s">
        <v>3833</v>
      </c>
      <c r="J3320" s="38"/>
    </row>
    <row r="3321" spans="1:10" x14ac:dyDescent="0.2">
      <c r="A3321" s="37">
        <v>0</v>
      </c>
      <c r="B3321" s="38">
        <v>1606</v>
      </c>
      <c r="C3321" s="37">
        <f t="shared" si="51"/>
        <v>1.4789870883414183E-5</v>
      </c>
      <c r="D3321" s="38" t="s">
        <v>959</v>
      </c>
      <c r="E3321" s="38" t="s">
        <v>3834</v>
      </c>
      <c r="J3321" s="38"/>
    </row>
    <row r="3322" spans="1:10" x14ac:dyDescent="0.2">
      <c r="A3322" s="37">
        <v>0</v>
      </c>
      <c r="B3322" s="38">
        <v>1069</v>
      </c>
      <c r="C3322" s="37">
        <f t="shared" si="51"/>
        <v>9.8445653638666007E-6</v>
      </c>
      <c r="D3322" s="38" t="s">
        <v>512</v>
      </c>
      <c r="E3322" s="38" t="s">
        <v>3835</v>
      </c>
      <c r="J3322" s="38"/>
    </row>
    <row r="3323" spans="1:10" x14ac:dyDescent="0.2">
      <c r="A3323" s="37">
        <v>0</v>
      </c>
      <c r="B3323" s="38">
        <v>912</v>
      </c>
      <c r="C3323" s="37">
        <f t="shared" si="51"/>
        <v>8.3987311616897478E-6</v>
      </c>
      <c r="D3323" s="38" t="s">
        <v>514</v>
      </c>
      <c r="E3323" s="38" t="s">
        <v>3836</v>
      </c>
      <c r="J3323" s="38"/>
    </row>
    <row r="3324" spans="1:10" x14ac:dyDescent="0.2">
      <c r="A3324" s="37">
        <v>0</v>
      </c>
      <c r="B3324" s="38">
        <v>154</v>
      </c>
      <c r="C3324" s="37">
        <f t="shared" si="51"/>
        <v>1.4182067970397161E-6</v>
      </c>
      <c r="D3324" s="38" t="s">
        <v>516</v>
      </c>
      <c r="E3324" s="38" t="s">
        <v>3837</v>
      </c>
      <c r="J3324" s="38"/>
    </row>
    <row r="3325" spans="1:10" x14ac:dyDescent="0.2">
      <c r="A3325" s="37">
        <v>0</v>
      </c>
      <c r="B3325" s="38">
        <v>154</v>
      </c>
      <c r="C3325" s="37">
        <f t="shared" si="51"/>
        <v>1.4182067970397161E-6</v>
      </c>
      <c r="D3325" s="38" t="s">
        <v>0</v>
      </c>
      <c r="E3325" s="38" t="s">
        <v>3838</v>
      </c>
      <c r="J3325" s="38"/>
    </row>
    <row r="3326" spans="1:10" x14ac:dyDescent="0.2">
      <c r="A3326" s="37">
        <v>0</v>
      </c>
      <c r="B3326" s="38">
        <v>71</v>
      </c>
      <c r="C3326" s="37">
        <f t="shared" si="51"/>
        <v>6.5384858824558339E-7</v>
      </c>
      <c r="D3326" s="38" t="s">
        <v>516</v>
      </c>
      <c r="E3326" s="38" t="s">
        <v>3839</v>
      </c>
      <c r="J3326" s="38"/>
    </row>
    <row r="3327" spans="1:10" x14ac:dyDescent="0.2">
      <c r="A3327" s="37">
        <v>0</v>
      </c>
      <c r="B3327" s="38">
        <v>71</v>
      </c>
      <c r="C3327" s="37">
        <f t="shared" si="51"/>
        <v>6.5384858824558339E-7</v>
      </c>
      <c r="D3327" s="38" t="s">
        <v>0</v>
      </c>
      <c r="E3327" s="38" t="s">
        <v>3840</v>
      </c>
      <c r="J3327" s="38"/>
    </row>
    <row r="3328" spans="1:10" x14ac:dyDescent="0.2">
      <c r="A3328" s="37">
        <v>0</v>
      </c>
      <c r="B3328" s="38">
        <v>70</v>
      </c>
      <c r="C3328" s="37">
        <f t="shared" si="51"/>
        <v>6.4463945319987098E-7</v>
      </c>
      <c r="D3328" s="38" t="s">
        <v>516</v>
      </c>
      <c r="E3328" s="38" t="s">
        <v>3841</v>
      </c>
      <c r="J3328" s="38"/>
    </row>
    <row r="3329" spans="1:10" x14ac:dyDescent="0.2">
      <c r="A3329" s="37">
        <v>0</v>
      </c>
      <c r="B3329" s="38">
        <v>70</v>
      </c>
      <c r="C3329" s="37">
        <f t="shared" si="51"/>
        <v>6.4463945319987098E-7</v>
      </c>
      <c r="D3329" s="38" t="s">
        <v>0</v>
      </c>
      <c r="E3329" s="38" t="s">
        <v>3842</v>
      </c>
      <c r="J3329" s="38"/>
    </row>
    <row r="3330" spans="1:10" x14ac:dyDescent="0.2">
      <c r="A3330" s="37">
        <v>0</v>
      </c>
      <c r="B3330" s="38">
        <v>58</v>
      </c>
      <c r="C3330" s="37">
        <f t="shared" si="51"/>
        <v>5.3412983265132165E-7</v>
      </c>
      <c r="D3330" s="38" t="s">
        <v>516</v>
      </c>
      <c r="E3330" s="38" t="s">
        <v>3843</v>
      </c>
      <c r="J3330" s="38"/>
    </row>
    <row r="3331" spans="1:10" x14ac:dyDescent="0.2">
      <c r="A3331" s="37">
        <v>0</v>
      </c>
      <c r="B3331" s="38">
        <v>48</v>
      </c>
      <c r="C3331" s="37">
        <f t="shared" si="51"/>
        <v>4.4203848219419724E-7</v>
      </c>
      <c r="D3331" s="38" t="s">
        <v>516</v>
      </c>
      <c r="E3331" s="38" t="s">
        <v>3844</v>
      </c>
      <c r="J3331" s="38"/>
    </row>
    <row r="3332" spans="1:10" x14ac:dyDescent="0.2">
      <c r="A3332" s="37">
        <v>0</v>
      </c>
      <c r="B3332" s="38">
        <v>11</v>
      </c>
      <c r="C3332" s="37">
        <f t="shared" si="51"/>
        <v>1.0130048550283687E-7</v>
      </c>
      <c r="D3332" s="38" t="s">
        <v>0</v>
      </c>
      <c r="E3332" s="38" t="s">
        <v>3845</v>
      </c>
      <c r="J3332" s="38"/>
    </row>
    <row r="3333" spans="1:10" x14ac:dyDescent="0.2">
      <c r="A3333" s="37">
        <v>0</v>
      </c>
      <c r="B3333" s="38">
        <v>152</v>
      </c>
      <c r="C3333" s="37">
        <f t="shared" si="51"/>
        <v>1.3997885269482913E-6</v>
      </c>
      <c r="D3333" s="38" t="s">
        <v>514</v>
      </c>
      <c r="E3333" s="38" t="s">
        <v>3846</v>
      </c>
      <c r="J3333" s="38"/>
    </row>
    <row r="3334" spans="1:10" x14ac:dyDescent="0.2">
      <c r="A3334" s="37">
        <v>0</v>
      </c>
      <c r="B3334" s="38">
        <v>152</v>
      </c>
      <c r="C3334" s="37">
        <f t="shared" si="51"/>
        <v>1.3997885269482913E-6</v>
      </c>
      <c r="D3334" s="38" t="s">
        <v>516</v>
      </c>
      <c r="E3334" s="38" t="s">
        <v>3847</v>
      </c>
      <c r="J3334" s="38"/>
    </row>
    <row r="3335" spans="1:10" x14ac:dyDescent="0.2">
      <c r="A3335" s="37">
        <v>0</v>
      </c>
      <c r="B3335" s="38">
        <v>152</v>
      </c>
      <c r="C3335" s="37">
        <f t="shared" si="51"/>
        <v>1.3997885269482913E-6</v>
      </c>
      <c r="D3335" s="38" t="s">
        <v>0</v>
      </c>
      <c r="E3335" s="38" t="s">
        <v>3848</v>
      </c>
      <c r="J3335" s="38"/>
    </row>
    <row r="3336" spans="1:10" x14ac:dyDescent="0.2">
      <c r="A3336" s="37">
        <v>0</v>
      </c>
      <c r="B3336" s="38">
        <v>265</v>
      </c>
      <c r="C3336" s="37">
        <f t="shared" si="51"/>
        <v>2.4404207871137973E-6</v>
      </c>
      <c r="D3336" s="38" t="s">
        <v>512</v>
      </c>
      <c r="E3336" s="38" t="s">
        <v>3849</v>
      </c>
      <c r="J3336" s="38"/>
    </row>
    <row r="3337" spans="1:10" x14ac:dyDescent="0.2">
      <c r="A3337" s="37">
        <v>0</v>
      </c>
      <c r="B3337" s="38">
        <v>105</v>
      </c>
      <c r="C3337" s="37">
        <f t="shared" ref="C3337:C3400" si="52">B3337/$B$8</f>
        <v>9.6695917979980648E-7</v>
      </c>
      <c r="D3337" s="38" t="s">
        <v>514</v>
      </c>
      <c r="E3337" s="38" t="s">
        <v>3850</v>
      </c>
      <c r="J3337" s="38"/>
    </row>
    <row r="3338" spans="1:10" x14ac:dyDescent="0.2">
      <c r="A3338" s="37">
        <v>0</v>
      </c>
      <c r="B3338" s="38">
        <v>105</v>
      </c>
      <c r="C3338" s="37">
        <f t="shared" si="52"/>
        <v>9.6695917979980648E-7</v>
      </c>
      <c r="D3338" s="38" t="s">
        <v>516</v>
      </c>
      <c r="E3338" s="38" t="s">
        <v>3851</v>
      </c>
      <c r="J3338" s="38"/>
    </row>
    <row r="3339" spans="1:10" x14ac:dyDescent="0.2">
      <c r="A3339" s="37">
        <v>0</v>
      </c>
      <c r="B3339" s="38">
        <v>105</v>
      </c>
      <c r="C3339" s="37">
        <f t="shared" si="52"/>
        <v>9.6695917979980648E-7</v>
      </c>
      <c r="D3339" s="38" t="s">
        <v>0</v>
      </c>
      <c r="E3339" s="38" t="s">
        <v>3852</v>
      </c>
      <c r="J3339" s="38"/>
    </row>
    <row r="3340" spans="1:10" x14ac:dyDescent="0.2">
      <c r="A3340" s="37">
        <v>0</v>
      </c>
      <c r="B3340" s="38">
        <v>77</v>
      </c>
      <c r="C3340" s="37">
        <f t="shared" si="52"/>
        <v>7.0910339851985806E-7</v>
      </c>
      <c r="D3340" s="38" t="s">
        <v>514</v>
      </c>
      <c r="E3340" s="38" t="s">
        <v>3853</v>
      </c>
      <c r="J3340" s="38"/>
    </row>
    <row r="3341" spans="1:10" x14ac:dyDescent="0.2">
      <c r="A3341" s="37">
        <v>0</v>
      </c>
      <c r="B3341" s="38">
        <v>77</v>
      </c>
      <c r="C3341" s="37">
        <f t="shared" si="52"/>
        <v>7.0910339851985806E-7</v>
      </c>
      <c r="D3341" s="38" t="s">
        <v>516</v>
      </c>
      <c r="E3341" s="38" t="s">
        <v>3854</v>
      </c>
      <c r="J3341" s="38"/>
    </row>
    <row r="3342" spans="1:10" x14ac:dyDescent="0.2">
      <c r="A3342" s="37">
        <v>0</v>
      </c>
      <c r="B3342" s="38">
        <v>37</v>
      </c>
      <c r="C3342" s="37">
        <f t="shared" si="52"/>
        <v>3.4073799669136036E-7</v>
      </c>
      <c r="D3342" s="38" t="s">
        <v>514</v>
      </c>
      <c r="E3342" s="38" t="s">
        <v>3855</v>
      </c>
      <c r="J3342" s="38"/>
    </row>
    <row r="3343" spans="1:10" x14ac:dyDescent="0.2">
      <c r="A3343" s="37">
        <v>0</v>
      </c>
      <c r="B3343" s="38">
        <v>37</v>
      </c>
      <c r="C3343" s="37">
        <f t="shared" si="52"/>
        <v>3.4073799669136036E-7</v>
      </c>
      <c r="D3343" s="38" t="s">
        <v>516</v>
      </c>
      <c r="E3343" s="38" t="s">
        <v>3856</v>
      </c>
      <c r="J3343" s="38"/>
    </row>
    <row r="3344" spans="1:10" x14ac:dyDescent="0.2">
      <c r="A3344" s="37">
        <v>0</v>
      </c>
      <c r="B3344" s="38">
        <v>36</v>
      </c>
      <c r="C3344" s="37">
        <f t="shared" si="52"/>
        <v>3.3152886164564795E-7</v>
      </c>
      <c r="D3344" s="38" t="s">
        <v>514</v>
      </c>
      <c r="E3344" s="38" t="s">
        <v>3857</v>
      </c>
      <c r="J3344" s="38"/>
    </row>
    <row r="3345" spans="1:10" x14ac:dyDescent="0.2">
      <c r="A3345" s="37">
        <v>0</v>
      </c>
      <c r="B3345" s="38">
        <v>36</v>
      </c>
      <c r="C3345" s="37">
        <f t="shared" si="52"/>
        <v>3.3152886164564795E-7</v>
      </c>
      <c r="D3345" s="38" t="s">
        <v>516</v>
      </c>
      <c r="E3345" s="38" t="s">
        <v>3858</v>
      </c>
      <c r="J3345" s="38"/>
    </row>
    <row r="3346" spans="1:10" x14ac:dyDescent="0.2">
      <c r="A3346" s="37">
        <v>0</v>
      </c>
      <c r="B3346" s="38">
        <v>36</v>
      </c>
      <c r="C3346" s="37">
        <f t="shared" si="52"/>
        <v>3.3152886164564795E-7</v>
      </c>
      <c r="D3346" s="38" t="s">
        <v>0</v>
      </c>
      <c r="E3346" s="38" t="s">
        <v>3859</v>
      </c>
      <c r="J3346" s="38"/>
    </row>
    <row r="3347" spans="1:10" x14ac:dyDescent="0.2">
      <c r="A3347" s="37">
        <v>0</v>
      </c>
      <c r="B3347" s="38">
        <v>172</v>
      </c>
      <c r="C3347" s="37">
        <f t="shared" si="52"/>
        <v>1.5839712278625401E-6</v>
      </c>
      <c r="D3347" s="38" t="s">
        <v>512</v>
      </c>
      <c r="E3347" s="38" t="s">
        <v>3860</v>
      </c>
      <c r="J3347" s="38"/>
    </row>
    <row r="3348" spans="1:10" x14ac:dyDescent="0.2">
      <c r="A3348" s="37">
        <v>0</v>
      </c>
      <c r="B3348" s="38">
        <v>172</v>
      </c>
      <c r="C3348" s="37">
        <f t="shared" si="52"/>
        <v>1.5839712278625401E-6</v>
      </c>
      <c r="D3348" s="38" t="s">
        <v>514</v>
      </c>
      <c r="E3348" s="38" t="s">
        <v>3861</v>
      </c>
      <c r="J3348" s="38"/>
    </row>
    <row r="3349" spans="1:10" x14ac:dyDescent="0.2">
      <c r="A3349" s="37">
        <v>0</v>
      </c>
      <c r="B3349" s="38">
        <v>53</v>
      </c>
      <c r="C3349" s="37">
        <f t="shared" si="52"/>
        <v>4.880841574227595E-7</v>
      </c>
      <c r="D3349" s="38" t="s">
        <v>516</v>
      </c>
      <c r="E3349" s="38" t="s">
        <v>3862</v>
      </c>
      <c r="J3349" s="38"/>
    </row>
    <row r="3350" spans="1:10" x14ac:dyDescent="0.2">
      <c r="A3350" s="37">
        <v>0</v>
      </c>
      <c r="B3350" s="38">
        <v>48</v>
      </c>
      <c r="C3350" s="37">
        <f t="shared" si="52"/>
        <v>4.4203848219419724E-7</v>
      </c>
      <c r="D3350" s="38" t="s">
        <v>0</v>
      </c>
      <c r="E3350" s="38" t="s">
        <v>3863</v>
      </c>
      <c r="J3350" s="38"/>
    </row>
    <row r="3351" spans="1:10" x14ac:dyDescent="0.2">
      <c r="A3351" s="37">
        <v>0</v>
      </c>
      <c r="B3351" s="38">
        <v>5</v>
      </c>
      <c r="C3351" s="37">
        <f t="shared" si="52"/>
        <v>4.6045675228562212E-8</v>
      </c>
      <c r="D3351" s="38" t="s">
        <v>0</v>
      </c>
      <c r="E3351" s="38" t="s">
        <v>3864</v>
      </c>
      <c r="J3351" s="38"/>
    </row>
    <row r="3352" spans="1:10" x14ac:dyDescent="0.2">
      <c r="A3352" s="37">
        <v>0</v>
      </c>
      <c r="B3352" s="38">
        <v>52</v>
      </c>
      <c r="C3352" s="37">
        <f t="shared" si="52"/>
        <v>4.7887502237704698E-7</v>
      </c>
      <c r="D3352" s="38" t="s">
        <v>535</v>
      </c>
      <c r="E3352" s="38" t="s">
        <v>3865</v>
      </c>
      <c r="J3352" s="38"/>
    </row>
    <row r="3353" spans="1:10" x14ac:dyDescent="0.2">
      <c r="A3353" s="37">
        <v>0</v>
      </c>
      <c r="B3353" s="38">
        <v>32</v>
      </c>
      <c r="C3353" s="37">
        <f t="shared" si="52"/>
        <v>2.9469232146279816E-7</v>
      </c>
      <c r="D3353" s="38" t="s">
        <v>516</v>
      </c>
      <c r="E3353" s="38" t="s">
        <v>3866</v>
      </c>
      <c r="J3353" s="38"/>
    </row>
    <row r="3354" spans="1:10" x14ac:dyDescent="0.2">
      <c r="A3354" s="37">
        <v>0</v>
      </c>
      <c r="B3354" s="38">
        <v>20</v>
      </c>
      <c r="C3354" s="37">
        <f t="shared" si="52"/>
        <v>1.8418270091424885E-7</v>
      </c>
      <c r="D3354" s="38" t="s">
        <v>516</v>
      </c>
      <c r="E3354" s="38" t="s">
        <v>3867</v>
      </c>
      <c r="J3354" s="38"/>
    </row>
    <row r="3355" spans="1:10" x14ac:dyDescent="0.2">
      <c r="A3355" s="37">
        <v>0</v>
      </c>
      <c r="B3355" s="38">
        <v>59</v>
      </c>
      <c r="C3355" s="37">
        <f t="shared" si="52"/>
        <v>5.4333896769703416E-7</v>
      </c>
      <c r="D3355" s="38" t="s">
        <v>512</v>
      </c>
      <c r="E3355" s="38" t="s">
        <v>3868</v>
      </c>
      <c r="J3355" s="38"/>
    </row>
    <row r="3356" spans="1:10" x14ac:dyDescent="0.2">
      <c r="A3356" s="37">
        <v>0</v>
      </c>
      <c r="B3356" s="38">
        <v>59</v>
      </c>
      <c r="C3356" s="37">
        <f t="shared" si="52"/>
        <v>5.4333896769703416E-7</v>
      </c>
      <c r="D3356" s="38" t="s">
        <v>514</v>
      </c>
      <c r="E3356" s="38" t="s">
        <v>3869</v>
      </c>
      <c r="J3356" s="38"/>
    </row>
    <row r="3357" spans="1:10" x14ac:dyDescent="0.2">
      <c r="A3357" s="37">
        <v>0</v>
      </c>
      <c r="B3357" s="38">
        <v>59</v>
      </c>
      <c r="C3357" s="37">
        <f t="shared" si="52"/>
        <v>5.4333896769703416E-7</v>
      </c>
      <c r="D3357" s="38" t="s">
        <v>516</v>
      </c>
      <c r="E3357" s="38" t="s">
        <v>3870</v>
      </c>
      <c r="J3357" s="38"/>
    </row>
    <row r="3358" spans="1:10" x14ac:dyDescent="0.2">
      <c r="A3358" s="37">
        <v>0</v>
      </c>
      <c r="B3358" s="38">
        <v>1118</v>
      </c>
      <c r="C3358" s="37">
        <f t="shared" si="52"/>
        <v>1.0295812981106511E-5</v>
      </c>
      <c r="D3358" s="38" t="s">
        <v>959</v>
      </c>
      <c r="E3358" s="38" t="s">
        <v>3871</v>
      </c>
      <c r="J3358" s="38"/>
    </row>
    <row r="3359" spans="1:10" x14ac:dyDescent="0.2">
      <c r="A3359" s="37">
        <v>0</v>
      </c>
      <c r="B3359" s="38">
        <v>1061</v>
      </c>
      <c r="C3359" s="37">
        <f t="shared" si="52"/>
        <v>9.7708922835009022E-6</v>
      </c>
      <c r="D3359" s="38" t="s">
        <v>512</v>
      </c>
      <c r="E3359" s="38" t="s">
        <v>3872</v>
      </c>
      <c r="J3359" s="38"/>
    </row>
    <row r="3360" spans="1:10" x14ac:dyDescent="0.2">
      <c r="A3360" s="37">
        <v>0</v>
      </c>
      <c r="B3360" s="38">
        <v>947</v>
      </c>
      <c r="C3360" s="37">
        <f t="shared" si="52"/>
        <v>8.7210508882896827E-6</v>
      </c>
      <c r="D3360" s="38" t="s">
        <v>514</v>
      </c>
      <c r="E3360" s="38" t="s">
        <v>3873</v>
      </c>
      <c r="J3360" s="38"/>
    </row>
    <row r="3361" spans="1:10" x14ac:dyDescent="0.2">
      <c r="A3361" s="37">
        <v>0</v>
      </c>
      <c r="B3361" s="38">
        <v>947</v>
      </c>
      <c r="C3361" s="37">
        <f t="shared" si="52"/>
        <v>8.7210508882896827E-6</v>
      </c>
      <c r="D3361" s="38" t="s">
        <v>516</v>
      </c>
      <c r="E3361" s="38" t="s">
        <v>3874</v>
      </c>
      <c r="J3361" s="38"/>
    </row>
    <row r="3362" spans="1:10" x14ac:dyDescent="0.2">
      <c r="A3362" s="37">
        <v>0</v>
      </c>
      <c r="B3362" s="38">
        <v>548</v>
      </c>
      <c r="C3362" s="37">
        <f t="shared" si="52"/>
        <v>5.0466060050504185E-6</v>
      </c>
      <c r="D3362" s="38" t="s">
        <v>0</v>
      </c>
      <c r="E3362" s="38" t="s">
        <v>3875</v>
      </c>
      <c r="J3362" s="38"/>
    </row>
    <row r="3363" spans="1:10" x14ac:dyDescent="0.2">
      <c r="A3363" s="37">
        <v>0</v>
      </c>
      <c r="B3363" s="38">
        <v>113</v>
      </c>
      <c r="C3363" s="37">
        <f t="shared" si="52"/>
        <v>1.040632260165506E-6</v>
      </c>
      <c r="D3363" s="38" t="s">
        <v>0</v>
      </c>
      <c r="E3363" s="38" t="s">
        <v>3876</v>
      </c>
      <c r="J3363" s="38"/>
    </row>
    <row r="3364" spans="1:10" x14ac:dyDescent="0.2">
      <c r="A3364" s="37">
        <v>0</v>
      </c>
      <c r="B3364" s="38">
        <v>89</v>
      </c>
      <c r="C3364" s="37">
        <f t="shared" si="52"/>
        <v>8.196130190684074E-7</v>
      </c>
      <c r="D3364" s="38" t="s">
        <v>514</v>
      </c>
      <c r="E3364" s="38" t="s">
        <v>3877</v>
      </c>
      <c r="J3364" s="38"/>
    </row>
    <row r="3365" spans="1:10" x14ac:dyDescent="0.2">
      <c r="A3365" s="37">
        <v>0</v>
      </c>
      <c r="B3365" s="38">
        <v>89</v>
      </c>
      <c r="C3365" s="37">
        <f t="shared" si="52"/>
        <v>8.196130190684074E-7</v>
      </c>
      <c r="D3365" s="38" t="s">
        <v>516</v>
      </c>
      <c r="E3365" s="38" t="s">
        <v>3878</v>
      </c>
      <c r="J3365" s="38"/>
    </row>
    <row r="3366" spans="1:10" x14ac:dyDescent="0.2">
      <c r="A3366" s="37">
        <v>0</v>
      </c>
      <c r="B3366" s="38">
        <v>1</v>
      </c>
      <c r="C3366" s="37">
        <f t="shared" si="52"/>
        <v>9.2091350457124424E-9</v>
      </c>
      <c r="D3366" s="38" t="s">
        <v>514</v>
      </c>
      <c r="E3366" s="38" t="s">
        <v>3879</v>
      </c>
      <c r="J3366" s="38"/>
    </row>
    <row r="3367" spans="1:10" x14ac:dyDescent="0.2">
      <c r="A3367" s="37">
        <v>0</v>
      </c>
      <c r="B3367" s="38">
        <v>1</v>
      </c>
      <c r="C3367" s="37">
        <f t="shared" si="52"/>
        <v>9.2091350457124424E-9</v>
      </c>
      <c r="D3367" s="38" t="s">
        <v>516</v>
      </c>
      <c r="E3367" s="38" t="s">
        <v>3880</v>
      </c>
      <c r="J3367" s="38"/>
    </row>
    <row r="3368" spans="1:10" x14ac:dyDescent="0.2">
      <c r="A3368" s="37">
        <v>0</v>
      </c>
      <c r="B3368" s="38">
        <v>57</v>
      </c>
      <c r="C3368" s="37">
        <f t="shared" si="52"/>
        <v>5.2492069760560924E-7</v>
      </c>
      <c r="D3368" s="38" t="s">
        <v>512</v>
      </c>
      <c r="E3368" s="38" t="s">
        <v>3881</v>
      </c>
      <c r="J3368" s="38"/>
    </row>
    <row r="3369" spans="1:10" x14ac:dyDescent="0.2">
      <c r="A3369" s="37">
        <v>0</v>
      </c>
      <c r="B3369" s="38">
        <v>57</v>
      </c>
      <c r="C3369" s="37">
        <f t="shared" si="52"/>
        <v>5.2492069760560924E-7</v>
      </c>
      <c r="D3369" s="38" t="s">
        <v>514</v>
      </c>
      <c r="E3369" s="38" t="s">
        <v>3882</v>
      </c>
      <c r="J3369" s="38"/>
    </row>
    <row r="3370" spans="1:10" x14ac:dyDescent="0.2">
      <c r="A3370" s="37">
        <v>0</v>
      </c>
      <c r="B3370" s="38">
        <v>57</v>
      </c>
      <c r="C3370" s="37">
        <f t="shared" si="52"/>
        <v>5.2492069760560924E-7</v>
      </c>
      <c r="D3370" s="38" t="s">
        <v>516</v>
      </c>
      <c r="E3370" s="38" t="s">
        <v>3883</v>
      </c>
      <c r="J3370" s="38"/>
    </row>
    <row r="3371" spans="1:10" x14ac:dyDescent="0.2">
      <c r="A3371" s="37">
        <v>0</v>
      </c>
      <c r="B3371" s="38">
        <v>50</v>
      </c>
      <c r="C3371" s="37">
        <f t="shared" si="52"/>
        <v>4.6045675228562211E-7</v>
      </c>
      <c r="D3371" s="38" t="s">
        <v>959</v>
      </c>
      <c r="E3371" s="38" t="s">
        <v>3884</v>
      </c>
      <c r="J3371" s="38"/>
    </row>
    <row r="3372" spans="1:10" x14ac:dyDescent="0.2">
      <c r="A3372" s="37">
        <v>0</v>
      </c>
      <c r="B3372" s="38">
        <v>50</v>
      </c>
      <c r="C3372" s="37">
        <f t="shared" si="52"/>
        <v>4.6045675228562211E-7</v>
      </c>
      <c r="D3372" s="38" t="s">
        <v>512</v>
      </c>
      <c r="E3372" s="38" t="s">
        <v>3885</v>
      </c>
      <c r="J3372" s="38"/>
    </row>
    <row r="3373" spans="1:10" x14ac:dyDescent="0.2">
      <c r="A3373" s="37">
        <v>0</v>
      </c>
      <c r="B3373" s="38">
        <v>50</v>
      </c>
      <c r="C3373" s="37">
        <f t="shared" si="52"/>
        <v>4.6045675228562211E-7</v>
      </c>
      <c r="D3373" s="38" t="s">
        <v>514</v>
      </c>
      <c r="E3373" s="38" t="s">
        <v>3886</v>
      </c>
      <c r="J3373" s="38"/>
    </row>
    <row r="3374" spans="1:10" x14ac:dyDescent="0.2">
      <c r="A3374" s="37">
        <v>0</v>
      </c>
      <c r="B3374" s="38">
        <v>50</v>
      </c>
      <c r="C3374" s="37">
        <f t="shared" si="52"/>
        <v>4.6045675228562211E-7</v>
      </c>
      <c r="D3374" s="38" t="s">
        <v>516</v>
      </c>
      <c r="E3374" s="38" t="s">
        <v>3887</v>
      </c>
      <c r="J3374" s="38"/>
    </row>
    <row r="3375" spans="1:10" x14ac:dyDescent="0.2">
      <c r="A3375" s="37">
        <v>0</v>
      </c>
      <c r="B3375" s="38">
        <v>50</v>
      </c>
      <c r="C3375" s="37">
        <f t="shared" si="52"/>
        <v>4.6045675228562211E-7</v>
      </c>
      <c r="D3375" s="38" t="s">
        <v>0</v>
      </c>
      <c r="E3375" s="38" t="s">
        <v>3888</v>
      </c>
      <c r="J3375" s="38"/>
    </row>
    <row r="3376" spans="1:10" x14ac:dyDescent="0.2">
      <c r="A3376" s="37">
        <v>0</v>
      </c>
      <c r="B3376" s="38">
        <v>614</v>
      </c>
      <c r="C3376" s="37">
        <f t="shared" si="52"/>
        <v>5.6544089180674399E-6</v>
      </c>
      <c r="D3376" s="38" t="s">
        <v>510</v>
      </c>
      <c r="E3376" s="38" t="s">
        <v>3889</v>
      </c>
      <c r="J3376" s="38"/>
    </row>
    <row r="3377" spans="1:10" x14ac:dyDescent="0.2">
      <c r="A3377" s="37">
        <v>0</v>
      </c>
      <c r="B3377" s="38">
        <v>509</v>
      </c>
      <c r="C3377" s="37">
        <f t="shared" si="52"/>
        <v>4.6874497382676336E-6</v>
      </c>
      <c r="D3377" s="38" t="s">
        <v>512</v>
      </c>
      <c r="E3377" s="38" t="s">
        <v>3890</v>
      </c>
      <c r="J3377" s="38"/>
    </row>
    <row r="3378" spans="1:10" x14ac:dyDescent="0.2">
      <c r="A3378" s="37">
        <v>0</v>
      </c>
      <c r="B3378" s="38">
        <v>455</v>
      </c>
      <c r="C3378" s="37">
        <f t="shared" si="52"/>
        <v>4.1901564457991616E-6</v>
      </c>
      <c r="D3378" s="38" t="s">
        <v>514</v>
      </c>
      <c r="E3378" s="38" t="s">
        <v>3891</v>
      </c>
      <c r="J3378" s="38"/>
    </row>
    <row r="3379" spans="1:10" x14ac:dyDescent="0.2">
      <c r="A3379" s="37">
        <v>0</v>
      </c>
      <c r="B3379" s="38">
        <v>117</v>
      </c>
      <c r="C3379" s="37">
        <f t="shared" si="52"/>
        <v>1.0774688003483558E-6</v>
      </c>
      <c r="D3379" s="38" t="s">
        <v>516</v>
      </c>
      <c r="E3379" s="38" t="s">
        <v>3892</v>
      </c>
      <c r="J3379" s="38"/>
    </row>
    <row r="3380" spans="1:10" x14ac:dyDescent="0.2">
      <c r="A3380" s="37">
        <v>0</v>
      </c>
      <c r="B3380" s="38">
        <v>60</v>
      </c>
      <c r="C3380" s="37">
        <f t="shared" si="52"/>
        <v>5.5254810274274657E-7</v>
      </c>
      <c r="D3380" s="38" t="s">
        <v>0</v>
      </c>
      <c r="E3380" s="38" t="s">
        <v>3893</v>
      </c>
      <c r="J3380" s="38"/>
    </row>
    <row r="3381" spans="1:10" x14ac:dyDescent="0.2">
      <c r="A3381" s="37">
        <v>0</v>
      </c>
      <c r="B3381" s="38">
        <v>18</v>
      </c>
      <c r="C3381" s="37">
        <f t="shared" si="52"/>
        <v>1.6576443082282398E-7</v>
      </c>
      <c r="D3381" s="38" t="s">
        <v>0</v>
      </c>
      <c r="E3381" s="38" t="s">
        <v>3894</v>
      </c>
      <c r="J3381" s="38"/>
    </row>
    <row r="3382" spans="1:10" x14ac:dyDescent="0.2">
      <c r="A3382" s="37">
        <v>0</v>
      </c>
      <c r="B3382" s="38">
        <v>67</v>
      </c>
      <c r="C3382" s="37">
        <f t="shared" si="52"/>
        <v>6.1701204806273365E-7</v>
      </c>
      <c r="D3382" s="38" t="s">
        <v>516</v>
      </c>
      <c r="E3382" s="38" t="s">
        <v>3895</v>
      </c>
      <c r="J3382" s="38"/>
    </row>
    <row r="3383" spans="1:10" x14ac:dyDescent="0.2">
      <c r="A3383" s="37">
        <v>0</v>
      </c>
      <c r="B3383" s="38">
        <v>67</v>
      </c>
      <c r="C3383" s="37">
        <f t="shared" si="52"/>
        <v>6.1701204806273365E-7</v>
      </c>
      <c r="D3383" s="38" t="s">
        <v>0</v>
      </c>
      <c r="E3383" s="38" t="s">
        <v>3896</v>
      </c>
      <c r="J3383" s="38"/>
    </row>
    <row r="3384" spans="1:10" x14ac:dyDescent="0.2">
      <c r="A3384" s="37">
        <v>0</v>
      </c>
      <c r="B3384" s="38">
        <v>60</v>
      </c>
      <c r="C3384" s="37">
        <f t="shared" si="52"/>
        <v>5.5254810274274657E-7</v>
      </c>
      <c r="D3384" s="38" t="s">
        <v>516</v>
      </c>
      <c r="E3384" s="38" t="s">
        <v>3897</v>
      </c>
      <c r="J3384" s="38"/>
    </row>
    <row r="3385" spans="1:10" x14ac:dyDescent="0.2">
      <c r="A3385" s="37">
        <v>0</v>
      </c>
      <c r="B3385" s="38">
        <v>56</v>
      </c>
      <c r="C3385" s="37">
        <f t="shared" si="52"/>
        <v>5.1571156255989683E-7</v>
      </c>
      <c r="D3385" s="38" t="s">
        <v>516</v>
      </c>
      <c r="E3385" s="38" t="s">
        <v>3898</v>
      </c>
      <c r="J3385" s="38"/>
    </row>
    <row r="3386" spans="1:10" x14ac:dyDescent="0.2">
      <c r="A3386" s="37">
        <v>0</v>
      </c>
      <c r="B3386" s="38">
        <v>56</v>
      </c>
      <c r="C3386" s="37">
        <f t="shared" si="52"/>
        <v>5.1571156255989683E-7</v>
      </c>
      <c r="D3386" s="38" t="s">
        <v>0</v>
      </c>
      <c r="E3386" s="38" t="s">
        <v>3899</v>
      </c>
      <c r="J3386" s="38"/>
    </row>
    <row r="3387" spans="1:10" x14ac:dyDescent="0.2">
      <c r="A3387" s="37">
        <v>0</v>
      </c>
      <c r="B3387" s="38">
        <v>40</v>
      </c>
      <c r="C3387" s="37">
        <f t="shared" si="52"/>
        <v>3.683654018284977E-7</v>
      </c>
      <c r="D3387" s="38" t="s">
        <v>516</v>
      </c>
      <c r="E3387" s="38" t="s">
        <v>3900</v>
      </c>
      <c r="J3387" s="38"/>
    </row>
    <row r="3388" spans="1:10" x14ac:dyDescent="0.2">
      <c r="A3388" s="37">
        <v>0</v>
      </c>
      <c r="B3388" s="38">
        <v>27</v>
      </c>
      <c r="C3388" s="37">
        <f t="shared" si="52"/>
        <v>2.4864664623423595E-7</v>
      </c>
      <c r="D3388" s="38" t="s">
        <v>516</v>
      </c>
      <c r="E3388" s="38" t="s">
        <v>3901</v>
      </c>
      <c r="J3388" s="38"/>
    </row>
    <row r="3389" spans="1:10" x14ac:dyDescent="0.2">
      <c r="A3389" s="37">
        <v>0</v>
      </c>
      <c r="B3389" s="38">
        <v>27</v>
      </c>
      <c r="C3389" s="37">
        <f t="shared" si="52"/>
        <v>2.4864664623423595E-7</v>
      </c>
      <c r="D3389" s="38" t="s">
        <v>0</v>
      </c>
      <c r="E3389" s="38" t="s">
        <v>3902</v>
      </c>
      <c r="J3389" s="38"/>
    </row>
    <row r="3390" spans="1:10" x14ac:dyDescent="0.2">
      <c r="A3390" s="37">
        <v>0</v>
      </c>
      <c r="B3390" s="38">
        <v>20</v>
      </c>
      <c r="C3390" s="37">
        <f t="shared" si="52"/>
        <v>1.8418270091424885E-7</v>
      </c>
      <c r="D3390" s="38" t="s">
        <v>516</v>
      </c>
      <c r="E3390" s="38" t="s">
        <v>3903</v>
      </c>
      <c r="J3390" s="38"/>
    </row>
    <row r="3391" spans="1:10" x14ac:dyDescent="0.2">
      <c r="A3391" s="37">
        <v>0</v>
      </c>
      <c r="B3391" s="38">
        <v>20</v>
      </c>
      <c r="C3391" s="37">
        <f t="shared" si="52"/>
        <v>1.8418270091424885E-7</v>
      </c>
      <c r="D3391" s="38" t="s">
        <v>0</v>
      </c>
      <c r="E3391" s="38" t="s">
        <v>3904</v>
      </c>
      <c r="J3391" s="38"/>
    </row>
    <row r="3392" spans="1:10" x14ac:dyDescent="0.2">
      <c r="A3392" s="37">
        <v>0</v>
      </c>
      <c r="B3392" s="38">
        <v>8</v>
      </c>
      <c r="C3392" s="37">
        <f t="shared" si="52"/>
        <v>7.367308036569954E-8</v>
      </c>
      <c r="D3392" s="38" t="s">
        <v>516</v>
      </c>
      <c r="E3392" s="38" t="s">
        <v>3905</v>
      </c>
      <c r="J3392" s="38"/>
    </row>
    <row r="3393" spans="1:10" x14ac:dyDescent="0.2">
      <c r="A3393" s="37">
        <v>0</v>
      </c>
      <c r="B3393" s="38">
        <v>7</v>
      </c>
      <c r="C3393" s="37">
        <f t="shared" si="52"/>
        <v>6.4463945319987104E-8</v>
      </c>
      <c r="D3393" s="38" t="s">
        <v>516</v>
      </c>
      <c r="E3393" s="38" t="s">
        <v>3906</v>
      </c>
      <c r="J3393" s="38"/>
    </row>
    <row r="3394" spans="1:10" x14ac:dyDescent="0.2">
      <c r="A3394" s="37">
        <v>0</v>
      </c>
      <c r="B3394" s="38">
        <v>7</v>
      </c>
      <c r="C3394" s="37">
        <f t="shared" si="52"/>
        <v>6.4463945319987104E-8</v>
      </c>
      <c r="D3394" s="38" t="s">
        <v>0</v>
      </c>
      <c r="E3394" s="38" t="s">
        <v>3907</v>
      </c>
      <c r="J3394" s="38"/>
    </row>
    <row r="3395" spans="1:10" x14ac:dyDescent="0.2">
      <c r="A3395" s="37">
        <v>0</v>
      </c>
      <c r="B3395" s="38">
        <v>3</v>
      </c>
      <c r="C3395" s="37">
        <f t="shared" si="52"/>
        <v>2.7627405137137327E-8</v>
      </c>
      <c r="D3395" s="38" t="s">
        <v>516</v>
      </c>
      <c r="E3395" s="38" t="s">
        <v>3908</v>
      </c>
      <c r="J3395" s="38"/>
    </row>
    <row r="3396" spans="1:10" x14ac:dyDescent="0.2">
      <c r="A3396" s="37">
        <v>0</v>
      </c>
      <c r="B3396" s="38">
        <v>3</v>
      </c>
      <c r="C3396" s="37">
        <f t="shared" si="52"/>
        <v>2.7627405137137327E-8</v>
      </c>
      <c r="D3396" s="38" t="s">
        <v>0</v>
      </c>
      <c r="E3396" s="38" t="s">
        <v>3909</v>
      </c>
      <c r="J3396" s="38"/>
    </row>
    <row r="3397" spans="1:10" x14ac:dyDescent="0.2">
      <c r="A3397" s="37">
        <v>0</v>
      </c>
      <c r="B3397" s="38">
        <v>43</v>
      </c>
      <c r="C3397" s="37">
        <f t="shared" si="52"/>
        <v>3.9599280696563503E-7</v>
      </c>
      <c r="D3397" s="38" t="s">
        <v>514</v>
      </c>
      <c r="E3397" s="38" t="s">
        <v>3910</v>
      </c>
      <c r="J3397" s="38"/>
    </row>
    <row r="3398" spans="1:10" x14ac:dyDescent="0.2">
      <c r="A3398" s="37">
        <v>0</v>
      </c>
      <c r="B3398" s="38">
        <v>22</v>
      </c>
      <c r="C3398" s="37">
        <f t="shared" si="52"/>
        <v>2.0260097100567375E-7</v>
      </c>
      <c r="D3398" s="38" t="s">
        <v>516</v>
      </c>
      <c r="E3398" s="38" t="s">
        <v>3911</v>
      </c>
      <c r="J3398" s="38"/>
    </row>
    <row r="3399" spans="1:10" x14ac:dyDescent="0.2">
      <c r="A3399" s="37">
        <v>0</v>
      </c>
      <c r="B3399" s="38">
        <v>22</v>
      </c>
      <c r="C3399" s="37">
        <f t="shared" si="52"/>
        <v>2.0260097100567375E-7</v>
      </c>
      <c r="D3399" s="38" t="s">
        <v>0</v>
      </c>
      <c r="E3399" s="38" t="s">
        <v>3912</v>
      </c>
      <c r="J3399" s="38"/>
    </row>
    <row r="3400" spans="1:10" x14ac:dyDescent="0.2">
      <c r="A3400" s="37">
        <v>0</v>
      </c>
      <c r="B3400" s="38">
        <v>8</v>
      </c>
      <c r="C3400" s="37">
        <f t="shared" si="52"/>
        <v>7.367308036569954E-8</v>
      </c>
      <c r="D3400" s="38" t="s">
        <v>516</v>
      </c>
      <c r="E3400" s="38" t="s">
        <v>3913</v>
      </c>
      <c r="J3400" s="38"/>
    </row>
    <row r="3401" spans="1:10" x14ac:dyDescent="0.2">
      <c r="A3401" s="37">
        <v>0</v>
      </c>
      <c r="B3401" s="38">
        <v>7</v>
      </c>
      <c r="C3401" s="37">
        <f t="shared" ref="C3401:C3464" si="53">B3401/$B$8</f>
        <v>6.4463945319987104E-8</v>
      </c>
      <c r="D3401" s="38" t="s">
        <v>516</v>
      </c>
      <c r="E3401" s="38" t="s">
        <v>3914</v>
      </c>
      <c r="J3401" s="38"/>
    </row>
    <row r="3402" spans="1:10" x14ac:dyDescent="0.2">
      <c r="A3402" s="37">
        <v>0</v>
      </c>
      <c r="B3402" s="38">
        <v>7</v>
      </c>
      <c r="C3402" s="37">
        <f t="shared" si="53"/>
        <v>6.4463945319987104E-8</v>
      </c>
      <c r="D3402" s="38" t="s">
        <v>0</v>
      </c>
      <c r="E3402" s="38" t="s">
        <v>3915</v>
      </c>
      <c r="J3402" s="38"/>
    </row>
    <row r="3403" spans="1:10" x14ac:dyDescent="0.2">
      <c r="A3403" s="37">
        <v>0</v>
      </c>
      <c r="B3403" s="38">
        <v>6</v>
      </c>
      <c r="C3403" s="37">
        <f t="shared" si="53"/>
        <v>5.5254810274274655E-8</v>
      </c>
      <c r="D3403" s="38" t="s">
        <v>516</v>
      </c>
      <c r="E3403" s="38" t="s">
        <v>3916</v>
      </c>
      <c r="J3403" s="38"/>
    </row>
    <row r="3404" spans="1:10" x14ac:dyDescent="0.2">
      <c r="A3404" s="37">
        <v>0</v>
      </c>
      <c r="B3404" s="38">
        <v>6</v>
      </c>
      <c r="C3404" s="37">
        <f t="shared" si="53"/>
        <v>5.5254810274274655E-8</v>
      </c>
      <c r="D3404" s="38" t="s">
        <v>514</v>
      </c>
      <c r="E3404" s="38" t="s">
        <v>3917</v>
      </c>
      <c r="J3404" s="38"/>
    </row>
    <row r="3405" spans="1:10" x14ac:dyDescent="0.2">
      <c r="A3405" s="37">
        <v>0</v>
      </c>
      <c r="B3405" s="38">
        <v>6</v>
      </c>
      <c r="C3405" s="37">
        <f t="shared" si="53"/>
        <v>5.5254810274274655E-8</v>
      </c>
      <c r="D3405" s="38" t="s">
        <v>516</v>
      </c>
      <c r="E3405" s="38" t="s">
        <v>3918</v>
      </c>
      <c r="J3405" s="38"/>
    </row>
    <row r="3406" spans="1:10" x14ac:dyDescent="0.2">
      <c r="A3406" s="37">
        <v>0</v>
      </c>
      <c r="B3406" s="38">
        <v>3</v>
      </c>
      <c r="C3406" s="37">
        <f t="shared" si="53"/>
        <v>2.7627405137137327E-8</v>
      </c>
      <c r="D3406" s="38" t="s">
        <v>514</v>
      </c>
      <c r="E3406" s="38" t="s">
        <v>3919</v>
      </c>
      <c r="J3406" s="38"/>
    </row>
    <row r="3407" spans="1:10" x14ac:dyDescent="0.2">
      <c r="A3407" s="37">
        <v>0</v>
      </c>
      <c r="B3407" s="38">
        <v>3</v>
      </c>
      <c r="C3407" s="37">
        <f t="shared" si="53"/>
        <v>2.7627405137137327E-8</v>
      </c>
      <c r="D3407" s="38" t="s">
        <v>516</v>
      </c>
      <c r="E3407" s="38" t="s">
        <v>3920</v>
      </c>
      <c r="J3407" s="38"/>
    </row>
    <row r="3408" spans="1:10" x14ac:dyDescent="0.2">
      <c r="A3408" s="37">
        <v>0</v>
      </c>
      <c r="B3408" s="38">
        <v>3</v>
      </c>
      <c r="C3408" s="37">
        <f t="shared" si="53"/>
        <v>2.7627405137137327E-8</v>
      </c>
      <c r="D3408" s="38" t="s">
        <v>0</v>
      </c>
      <c r="E3408" s="38" t="s">
        <v>3921</v>
      </c>
      <c r="J3408" s="38"/>
    </row>
    <row r="3409" spans="1:10" x14ac:dyDescent="0.2">
      <c r="A3409" s="37">
        <v>0</v>
      </c>
      <c r="B3409" s="38">
        <v>3</v>
      </c>
      <c r="C3409" s="37">
        <f t="shared" si="53"/>
        <v>2.7627405137137327E-8</v>
      </c>
      <c r="D3409" s="38" t="s">
        <v>1</v>
      </c>
      <c r="E3409" s="38" t="s">
        <v>3922</v>
      </c>
      <c r="J3409" s="38"/>
    </row>
    <row r="3410" spans="1:10" x14ac:dyDescent="0.2">
      <c r="A3410" s="37">
        <v>0</v>
      </c>
      <c r="B3410" s="38">
        <v>95</v>
      </c>
      <c r="C3410" s="37">
        <f t="shared" si="53"/>
        <v>8.7486782934268207E-7</v>
      </c>
      <c r="D3410" s="38" t="s">
        <v>512</v>
      </c>
      <c r="E3410" s="38" t="s">
        <v>3923</v>
      </c>
      <c r="J3410" s="38"/>
    </row>
    <row r="3411" spans="1:10" x14ac:dyDescent="0.2">
      <c r="A3411" s="37">
        <v>0</v>
      </c>
      <c r="B3411" s="38">
        <v>95</v>
      </c>
      <c r="C3411" s="37">
        <f t="shared" si="53"/>
        <v>8.7486782934268207E-7</v>
      </c>
      <c r="D3411" s="38" t="s">
        <v>514</v>
      </c>
      <c r="E3411" s="38" t="s">
        <v>3924</v>
      </c>
      <c r="J3411" s="38"/>
    </row>
    <row r="3412" spans="1:10" x14ac:dyDescent="0.2">
      <c r="A3412" s="37">
        <v>0</v>
      </c>
      <c r="B3412" s="38">
        <v>63</v>
      </c>
      <c r="C3412" s="37">
        <f t="shared" si="53"/>
        <v>5.8017550787988391E-7</v>
      </c>
      <c r="D3412" s="38" t="s">
        <v>516</v>
      </c>
      <c r="E3412" s="38" t="s">
        <v>3925</v>
      </c>
      <c r="J3412" s="38"/>
    </row>
    <row r="3413" spans="1:10" x14ac:dyDescent="0.2">
      <c r="A3413" s="37">
        <v>0</v>
      </c>
      <c r="B3413" s="38">
        <v>63</v>
      </c>
      <c r="C3413" s="37">
        <f t="shared" si="53"/>
        <v>5.8017550787988391E-7</v>
      </c>
      <c r="D3413" s="38" t="s">
        <v>0</v>
      </c>
      <c r="E3413" s="38" t="s">
        <v>3926</v>
      </c>
      <c r="J3413" s="38"/>
    </row>
    <row r="3414" spans="1:10" x14ac:dyDescent="0.2">
      <c r="A3414" s="37">
        <v>0</v>
      </c>
      <c r="B3414" s="38">
        <v>15</v>
      </c>
      <c r="C3414" s="37">
        <f t="shared" si="53"/>
        <v>1.3813702568568664E-7</v>
      </c>
      <c r="D3414" s="38" t="s">
        <v>516</v>
      </c>
      <c r="E3414" s="38" t="s">
        <v>3927</v>
      </c>
      <c r="J3414" s="38"/>
    </row>
    <row r="3415" spans="1:10" x14ac:dyDescent="0.2">
      <c r="A3415" s="37">
        <v>0</v>
      </c>
      <c r="B3415" s="38">
        <v>15</v>
      </c>
      <c r="C3415" s="37">
        <f t="shared" si="53"/>
        <v>1.3813702568568664E-7</v>
      </c>
      <c r="D3415" s="38" t="s">
        <v>0</v>
      </c>
      <c r="E3415" s="38" t="s">
        <v>3928</v>
      </c>
      <c r="J3415" s="38"/>
    </row>
    <row r="3416" spans="1:10" x14ac:dyDescent="0.2">
      <c r="A3416" s="37">
        <v>0</v>
      </c>
      <c r="B3416" s="38">
        <v>10</v>
      </c>
      <c r="C3416" s="37">
        <f t="shared" si="53"/>
        <v>9.2091350457124424E-8</v>
      </c>
      <c r="D3416" s="38" t="s">
        <v>512</v>
      </c>
      <c r="E3416" s="38" t="s">
        <v>3929</v>
      </c>
      <c r="J3416" s="38"/>
    </row>
    <row r="3417" spans="1:10" x14ac:dyDescent="0.2">
      <c r="A3417" s="37">
        <v>0</v>
      </c>
      <c r="B3417" s="38">
        <v>10</v>
      </c>
      <c r="C3417" s="37">
        <f t="shared" si="53"/>
        <v>9.2091350457124424E-8</v>
      </c>
      <c r="D3417" s="38" t="s">
        <v>514</v>
      </c>
      <c r="E3417" s="38" t="s">
        <v>3930</v>
      </c>
      <c r="J3417" s="38"/>
    </row>
    <row r="3418" spans="1:10" x14ac:dyDescent="0.2">
      <c r="A3418" s="37">
        <v>0</v>
      </c>
      <c r="B3418" s="38">
        <v>10</v>
      </c>
      <c r="C3418" s="37">
        <f t="shared" si="53"/>
        <v>9.2091350457124424E-8</v>
      </c>
      <c r="D3418" s="38" t="s">
        <v>516</v>
      </c>
      <c r="E3418" s="38" t="s">
        <v>3931</v>
      </c>
      <c r="J3418" s="38"/>
    </row>
    <row r="3419" spans="1:10" x14ac:dyDescent="0.2">
      <c r="A3419" s="37">
        <v>0</v>
      </c>
      <c r="B3419" s="38">
        <v>10</v>
      </c>
      <c r="C3419" s="37">
        <f t="shared" si="53"/>
        <v>9.2091350457124424E-8</v>
      </c>
      <c r="D3419" s="38" t="s">
        <v>0</v>
      </c>
      <c r="E3419" s="38" t="s">
        <v>3932</v>
      </c>
      <c r="J3419" s="38"/>
    </row>
    <row r="3420" spans="1:10" x14ac:dyDescent="0.2">
      <c r="A3420" s="37">
        <v>0</v>
      </c>
      <c r="B3420" s="38">
        <v>428</v>
      </c>
      <c r="C3420" s="37">
        <f t="shared" si="53"/>
        <v>3.9415097995649252E-6</v>
      </c>
      <c r="D3420" s="38" t="s">
        <v>510</v>
      </c>
      <c r="E3420" s="38" t="s">
        <v>3933</v>
      </c>
      <c r="J3420" s="38"/>
    </row>
    <row r="3421" spans="1:10" x14ac:dyDescent="0.2">
      <c r="A3421" s="37">
        <v>0</v>
      </c>
      <c r="B3421" s="38">
        <v>281</v>
      </c>
      <c r="C3421" s="37">
        <f t="shared" si="53"/>
        <v>2.5877669478451962E-6</v>
      </c>
      <c r="D3421" s="38" t="s">
        <v>512</v>
      </c>
      <c r="E3421" s="38" t="s">
        <v>3934</v>
      </c>
      <c r="J3421" s="38"/>
    </row>
    <row r="3422" spans="1:10" x14ac:dyDescent="0.2">
      <c r="A3422" s="37">
        <v>0</v>
      </c>
      <c r="B3422" s="38">
        <v>201</v>
      </c>
      <c r="C3422" s="37">
        <f t="shared" si="53"/>
        <v>1.851036144188201E-6</v>
      </c>
      <c r="D3422" s="38" t="s">
        <v>514</v>
      </c>
      <c r="E3422" s="38" t="s">
        <v>3935</v>
      </c>
      <c r="J3422" s="38"/>
    </row>
    <row r="3423" spans="1:10" x14ac:dyDescent="0.2">
      <c r="A3423" s="37">
        <v>0</v>
      </c>
      <c r="B3423" s="38">
        <v>131</v>
      </c>
      <c r="C3423" s="37">
        <f t="shared" si="53"/>
        <v>1.20639669098833E-6</v>
      </c>
      <c r="D3423" s="38" t="s">
        <v>516</v>
      </c>
      <c r="E3423" s="38" t="s">
        <v>3936</v>
      </c>
      <c r="J3423" s="38"/>
    </row>
    <row r="3424" spans="1:10" x14ac:dyDescent="0.2">
      <c r="A3424" s="37">
        <v>0</v>
      </c>
      <c r="B3424" s="38">
        <v>131</v>
      </c>
      <c r="C3424" s="37">
        <f t="shared" si="53"/>
        <v>1.20639669098833E-6</v>
      </c>
      <c r="D3424" s="38" t="s">
        <v>0</v>
      </c>
      <c r="E3424" s="38" t="s">
        <v>3937</v>
      </c>
      <c r="J3424" s="38"/>
    </row>
    <row r="3425" spans="1:10" x14ac:dyDescent="0.2">
      <c r="A3425" s="37">
        <v>0</v>
      </c>
      <c r="B3425" s="38">
        <v>69</v>
      </c>
      <c r="C3425" s="37">
        <f t="shared" si="53"/>
        <v>6.3543031815415858E-7</v>
      </c>
      <c r="D3425" s="38" t="s">
        <v>516</v>
      </c>
      <c r="E3425" s="38" t="s">
        <v>3938</v>
      </c>
      <c r="J3425" s="38"/>
    </row>
    <row r="3426" spans="1:10" x14ac:dyDescent="0.2">
      <c r="A3426" s="37">
        <v>0</v>
      </c>
      <c r="B3426" s="38">
        <v>34</v>
      </c>
      <c r="C3426" s="37">
        <f t="shared" si="53"/>
        <v>3.1311059155422303E-7</v>
      </c>
      <c r="D3426" s="38" t="s">
        <v>514</v>
      </c>
      <c r="E3426" s="38" t="s">
        <v>3939</v>
      </c>
      <c r="J3426" s="38"/>
    </row>
    <row r="3427" spans="1:10" x14ac:dyDescent="0.2">
      <c r="A3427" s="37">
        <v>0</v>
      </c>
      <c r="B3427" s="38">
        <v>34</v>
      </c>
      <c r="C3427" s="37">
        <f t="shared" si="53"/>
        <v>3.1311059155422303E-7</v>
      </c>
      <c r="D3427" s="38" t="s">
        <v>516</v>
      </c>
      <c r="E3427" s="38" t="s">
        <v>3940</v>
      </c>
      <c r="J3427" s="38"/>
    </row>
    <row r="3428" spans="1:10" x14ac:dyDescent="0.2">
      <c r="A3428" s="37">
        <v>0</v>
      </c>
      <c r="B3428" s="38">
        <v>34</v>
      </c>
      <c r="C3428" s="37">
        <f t="shared" si="53"/>
        <v>3.1311059155422303E-7</v>
      </c>
      <c r="D3428" s="38" t="s">
        <v>0</v>
      </c>
      <c r="E3428" s="38" t="s">
        <v>3941</v>
      </c>
      <c r="J3428" s="38"/>
    </row>
    <row r="3429" spans="1:10" x14ac:dyDescent="0.2">
      <c r="A3429" s="37">
        <v>0</v>
      </c>
      <c r="B3429" s="38">
        <v>22</v>
      </c>
      <c r="C3429" s="37">
        <f t="shared" si="53"/>
        <v>2.0260097100567375E-7</v>
      </c>
      <c r="D3429" s="38" t="s">
        <v>514</v>
      </c>
      <c r="E3429" s="38" t="s">
        <v>3942</v>
      </c>
      <c r="J3429" s="38"/>
    </row>
    <row r="3430" spans="1:10" x14ac:dyDescent="0.2">
      <c r="A3430" s="37">
        <v>0</v>
      </c>
      <c r="B3430" s="38">
        <v>22</v>
      </c>
      <c r="C3430" s="37">
        <f t="shared" si="53"/>
        <v>2.0260097100567375E-7</v>
      </c>
      <c r="D3430" s="38" t="s">
        <v>516</v>
      </c>
      <c r="E3430" s="38" t="s">
        <v>3943</v>
      </c>
      <c r="J3430" s="38"/>
    </row>
    <row r="3431" spans="1:10" x14ac:dyDescent="0.2">
      <c r="A3431" s="37">
        <v>0</v>
      </c>
      <c r="B3431" s="38">
        <v>22</v>
      </c>
      <c r="C3431" s="37">
        <f t="shared" si="53"/>
        <v>2.0260097100567375E-7</v>
      </c>
      <c r="D3431" s="38" t="s">
        <v>0</v>
      </c>
      <c r="E3431" s="38" t="s">
        <v>3944</v>
      </c>
      <c r="J3431" s="38"/>
    </row>
    <row r="3432" spans="1:10" x14ac:dyDescent="0.2">
      <c r="A3432" s="37">
        <v>0</v>
      </c>
      <c r="B3432" s="38">
        <v>11</v>
      </c>
      <c r="C3432" s="37">
        <f t="shared" si="53"/>
        <v>1.0130048550283687E-7</v>
      </c>
      <c r="D3432" s="38" t="s">
        <v>514</v>
      </c>
      <c r="E3432" s="38" t="s">
        <v>3945</v>
      </c>
      <c r="J3432" s="38"/>
    </row>
    <row r="3433" spans="1:10" x14ac:dyDescent="0.2">
      <c r="A3433" s="37">
        <v>0</v>
      </c>
      <c r="B3433" s="38">
        <v>11</v>
      </c>
      <c r="C3433" s="37">
        <f t="shared" si="53"/>
        <v>1.0130048550283687E-7</v>
      </c>
      <c r="D3433" s="38" t="s">
        <v>516</v>
      </c>
      <c r="E3433" s="38" t="s">
        <v>3946</v>
      </c>
      <c r="J3433" s="38"/>
    </row>
    <row r="3434" spans="1:10" x14ac:dyDescent="0.2">
      <c r="A3434" s="37">
        <v>0</v>
      </c>
      <c r="B3434" s="38">
        <v>11</v>
      </c>
      <c r="C3434" s="37">
        <f t="shared" si="53"/>
        <v>1.0130048550283687E-7</v>
      </c>
      <c r="D3434" s="38" t="s">
        <v>0</v>
      </c>
      <c r="E3434" s="38" t="s">
        <v>3947</v>
      </c>
      <c r="J3434" s="38"/>
    </row>
    <row r="3435" spans="1:10" x14ac:dyDescent="0.2">
      <c r="A3435" s="37">
        <v>0</v>
      </c>
      <c r="B3435" s="38">
        <v>147</v>
      </c>
      <c r="C3435" s="37">
        <f t="shared" si="53"/>
        <v>1.3537428517197292E-6</v>
      </c>
      <c r="D3435" s="38" t="s">
        <v>512</v>
      </c>
      <c r="E3435" s="38" t="s">
        <v>3948</v>
      </c>
      <c r="J3435" s="38"/>
    </row>
    <row r="3436" spans="1:10" x14ac:dyDescent="0.2">
      <c r="A3436" s="37">
        <v>0</v>
      </c>
      <c r="B3436" s="38">
        <v>76</v>
      </c>
      <c r="C3436" s="37">
        <f t="shared" si="53"/>
        <v>6.9989426347414565E-7</v>
      </c>
      <c r="D3436" s="38" t="s">
        <v>514</v>
      </c>
      <c r="E3436" s="38" t="s">
        <v>3949</v>
      </c>
      <c r="J3436" s="38"/>
    </row>
    <row r="3437" spans="1:10" x14ac:dyDescent="0.2">
      <c r="A3437" s="37">
        <v>0</v>
      </c>
      <c r="B3437" s="38">
        <v>76</v>
      </c>
      <c r="C3437" s="37">
        <f t="shared" si="53"/>
        <v>6.9989426347414565E-7</v>
      </c>
      <c r="D3437" s="38" t="s">
        <v>516</v>
      </c>
      <c r="E3437" s="38" t="s">
        <v>3950</v>
      </c>
      <c r="J3437" s="38"/>
    </row>
    <row r="3438" spans="1:10" x14ac:dyDescent="0.2">
      <c r="A3438" s="37">
        <v>0</v>
      </c>
      <c r="B3438" s="38">
        <v>41</v>
      </c>
      <c r="C3438" s="37">
        <f t="shared" si="53"/>
        <v>3.7757453687421016E-7</v>
      </c>
      <c r="D3438" s="38" t="s">
        <v>514</v>
      </c>
      <c r="E3438" s="38" t="s">
        <v>3951</v>
      </c>
      <c r="J3438" s="38"/>
    </row>
    <row r="3439" spans="1:10" x14ac:dyDescent="0.2">
      <c r="A3439" s="37">
        <v>0</v>
      </c>
      <c r="B3439" s="38">
        <v>41</v>
      </c>
      <c r="C3439" s="37">
        <f t="shared" si="53"/>
        <v>3.7757453687421016E-7</v>
      </c>
      <c r="D3439" s="38" t="s">
        <v>516</v>
      </c>
      <c r="E3439" s="38" t="s">
        <v>3952</v>
      </c>
      <c r="J3439" s="38"/>
    </row>
    <row r="3440" spans="1:10" x14ac:dyDescent="0.2">
      <c r="A3440" s="37">
        <v>0</v>
      </c>
      <c r="B3440" s="38">
        <v>41</v>
      </c>
      <c r="C3440" s="37">
        <f t="shared" si="53"/>
        <v>3.7757453687421016E-7</v>
      </c>
      <c r="D3440" s="38" t="s">
        <v>0</v>
      </c>
      <c r="E3440" s="38" t="s">
        <v>3953</v>
      </c>
      <c r="J3440" s="38"/>
    </row>
    <row r="3441" spans="1:10" x14ac:dyDescent="0.2">
      <c r="A3441" s="37">
        <v>0</v>
      </c>
      <c r="B3441" s="38">
        <v>19</v>
      </c>
      <c r="C3441" s="37">
        <f t="shared" si="53"/>
        <v>1.7497356586853641E-7</v>
      </c>
      <c r="D3441" s="38" t="s">
        <v>514</v>
      </c>
      <c r="E3441" s="38" t="s">
        <v>3954</v>
      </c>
      <c r="J3441" s="38"/>
    </row>
    <row r="3442" spans="1:10" x14ac:dyDescent="0.2">
      <c r="A3442" s="37">
        <v>0</v>
      </c>
      <c r="B3442" s="38">
        <v>19</v>
      </c>
      <c r="C3442" s="37">
        <f t="shared" si="53"/>
        <v>1.7497356586853641E-7</v>
      </c>
      <c r="D3442" s="38" t="s">
        <v>516</v>
      </c>
      <c r="E3442" s="38" t="s">
        <v>3955</v>
      </c>
      <c r="J3442" s="38"/>
    </row>
    <row r="3443" spans="1:10" x14ac:dyDescent="0.2">
      <c r="A3443" s="37">
        <v>0</v>
      </c>
      <c r="B3443" s="38">
        <v>19</v>
      </c>
      <c r="C3443" s="37">
        <f t="shared" si="53"/>
        <v>1.7497356586853641E-7</v>
      </c>
      <c r="D3443" s="38" t="s">
        <v>0</v>
      </c>
      <c r="E3443" s="38" t="s">
        <v>3956</v>
      </c>
      <c r="J3443" s="38"/>
    </row>
    <row r="3444" spans="1:10" x14ac:dyDescent="0.2">
      <c r="A3444" s="37">
        <v>0</v>
      </c>
      <c r="B3444" s="38">
        <v>11</v>
      </c>
      <c r="C3444" s="37">
        <f t="shared" si="53"/>
        <v>1.0130048550283687E-7</v>
      </c>
      <c r="D3444" s="38" t="s">
        <v>514</v>
      </c>
      <c r="E3444" s="38" t="s">
        <v>3957</v>
      </c>
      <c r="J3444" s="38"/>
    </row>
    <row r="3445" spans="1:10" x14ac:dyDescent="0.2">
      <c r="A3445" s="37">
        <v>0</v>
      </c>
      <c r="B3445" s="38">
        <v>11</v>
      </c>
      <c r="C3445" s="37">
        <f t="shared" si="53"/>
        <v>1.0130048550283687E-7</v>
      </c>
      <c r="D3445" s="38" t="s">
        <v>516</v>
      </c>
      <c r="E3445" s="38" t="s">
        <v>3958</v>
      </c>
      <c r="J3445" s="38"/>
    </row>
    <row r="3446" spans="1:10" x14ac:dyDescent="0.2">
      <c r="A3446" s="37">
        <v>0</v>
      </c>
      <c r="B3446" s="38">
        <v>11</v>
      </c>
      <c r="C3446" s="37">
        <f t="shared" si="53"/>
        <v>1.0130048550283687E-7</v>
      </c>
      <c r="D3446" s="38" t="s">
        <v>0</v>
      </c>
      <c r="E3446" s="38" t="s">
        <v>3959</v>
      </c>
      <c r="J3446" s="38"/>
    </row>
    <row r="3447" spans="1:10" x14ac:dyDescent="0.2">
      <c r="A3447" s="37">
        <v>0</v>
      </c>
      <c r="B3447" s="38">
        <v>377</v>
      </c>
      <c r="C3447" s="37">
        <f t="shared" si="53"/>
        <v>3.4718439122335909E-6</v>
      </c>
      <c r="D3447" s="38" t="s">
        <v>510</v>
      </c>
      <c r="E3447" s="38" t="s">
        <v>3960</v>
      </c>
      <c r="J3447" s="38"/>
    </row>
    <row r="3448" spans="1:10" x14ac:dyDescent="0.2">
      <c r="A3448" s="37">
        <v>0</v>
      </c>
      <c r="B3448" s="38">
        <v>230</v>
      </c>
      <c r="C3448" s="37">
        <f t="shared" si="53"/>
        <v>2.118101060513862E-6</v>
      </c>
      <c r="D3448" s="38" t="s">
        <v>512</v>
      </c>
      <c r="E3448" s="38" t="s">
        <v>3961</v>
      </c>
      <c r="J3448" s="38"/>
    </row>
    <row r="3449" spans="1:10" x14ac:dyDescent="0.2">
      <c r="A3449" s="37">
        <v>0</v>
      </c>
      <c r="B3449" s="38">
        <v>230</v>
      </c>
      <c r="C3449" s="37">
        <f t="shared" si="53"/>
        <v>2.118101060513862E-6</v>
      </c>
      <c r="D3449" s="38" t="s">
        <v>514</v>
      </c>
      <c r="E3449" s="38" t="s">
        <v>3962</v>
      </c>
      <c r="J3449" s="38"/>
    </row>
    <row r="3450" spans="1:10" x14ac:dyDescent="0.2">
      <c r="A3450" s="37">
        <v>0</v>
      </c>
      <c r="B3450" s="38">
        <v>230</v>
      </c>
      <c r="C3450" s="37">
        <f t="shared" si="53"/>
        <v>2.118101060513862E-6</v>
      </c>
      <c r="D3450" s="38" t="s">
        <v>516</v>
      </c>
      <c r="E3450" s="38" t="s">
        <v>3963</v>
      </c>
      <c r="J3450" s="38"/>
    </row>
    <row r="3451" spans="1:10" x14ac:dyDescent="0.2">
      <c r="A3451" s="37">
        <v>0</v>
      </c>
      <c r="B3451" s="38">
        <v>230</v>
      </c>
      <c r="C3451" s="37">
        <f t="shared" si="53"/>
        <v>2.118101060513862E-6</v>
      </c>
      <c r="D3451" s="38" t="s">
        <v>0</v>
      </c>
      <c r="E3451" s="38" t="s">
        <v>3964</v>
      </c>
      <c r="J3451" s="38"/>
    </row>
    <row r="3452" spans="1:10" x14ac:dyDescent="0.2">
      <c r="A3452" s="37">
        <v>0</v>
      </c>
      <c r="B3452" s="38">
        <v>147</v>
      </c>
      <c r="C3452" s="37">
        <f t="shared" si="53"/>
        <v>1.3537428517197292E-6</v>
      </c>
      <c r="D3452" s="38" t="s">
        <v>512</v>
      </c>
      <c r="E3452" s="38" t="s">
        <v>3965</v>
      </c>
      <c r="J3452" s="38"/>
    </row>
    <row r="3453" spans="1:10" x14ac:dyDescent="0.2">
      <c r="A3453" s="37">
        <v>0</v>
      </c>
      <c r="B3453" s="38">
        <v>109</v>
      </c>
      <c r="C3453" s="37">
        <f t="shared" si="53"/>
        <v>1.0037957199826563E-6</v>
      </c>
      <c r="D3453" s="38" t="s">
        <v>514</v>
      </c>
      <c r="E3453" s="38" t="s">
        <v>3966</v>
      </c>
      <c r="J3453" s="38"/>
    </row>
    <row r="3454" spans="1:10" x14ac:dyDescent="0.2">
      <c r="A3454" s="37">
        <v>0</v>
      </c>
      <c r="B3454" s="38">
        <v>109</v>
      </c>
      <c r="C3454" s="37">
        <f t="shared" si="53"/>
        <v>1.0037957199826563E-6</v>
      </c>
      <c r="D3454" s="38" t="s">
        <v>516</v>
      </c>
      <c r="E3454" s="38" t="s">
        <v>3967</v>
      </c>
      <c r="J3454" s="38"/>
    </row>
    <row r="3455" spans="1:10" x14ac:dyDescent="0.2">
      <c r="A3455" s="37">
        <v>0</v>
      </c>
      <c r="B3455" s="38">
        <v>109</v>
      </c>
      <c r="C3455" s="37">
        <f t="shared" si="53"/>
        <v>1.0037957199826563E-6</v>
      </c>
      <c r="D3455" s="38" t="s">
        <v>0</v>
      </c>
      <c r="E3455" s="38" t="s">
        <v>3968</v>
      </c>
      <c r="J3455" s="38"/>
    </row>
    <row r="3456" spans="1:10" x14ac:dyDescent="0.2">
      <c r="A3456" s="37">
        <v>0</v>
      </c>
      <c r="B3456" s="38">
        <v>29</v>
      </c>
      <c r="C3456" s="37">
        <f t="shared" si="53"/>
        <v>2.6706491632566082E-7</v>
      </c>
      <c r="D3456" s="38" t="s">
        <v>514</v>
      </c>
      <c r="E3456" s="38" t="s">
        <v>3969</v>
      </c>
      <c r="J3456" s="38"/>
    </row>
    <row r="3457" spans="1:10" x14ac:dyDescent="0.2">
      <c r="A3457" s="37">
        <v>0</v>
      </c>
      <c r="B3457" s="38">
        <v>29</v>
      </c>
      <c r="C3457" s="37">
        <f t="shared" si="53"/>
        <v>2.6706491632566082E-7</v>
      </c>
      <c r="D3457" s="38" t="s">
        <v>516</v>
      </c>
      <c r="E3457" s="38" t="s">
        <v>3970</v>
      </c>
      <c r="J3457" s="38"/>
    </row>
    <row r="3458" spans="1:10" x14ac:dyDescent="0.2">
      <c r="A3458" s="37">
        <v>0</v>
      </c>
      <c r="B3458" s="38">
        <v>29</v>
      </c>
      <c r="C3458" s="37">
        <f t="shared" si="53"/>
        <v>2.6706491632566082E-7</v>
      </c>
      <c r="D3458" s="38" t="s">
        <v>0</v>
      </c>
      <c r="E3458" s="38" t="s">
        <v>3971</v>
      </c>
      <c r="J3458" s="38"/>
    </row>
    <row r="3459" spans="1:10" x14ac:dyDescent="0.2">
      <c r="A3459" s="37">
        <v>0</v>
      </c>
      <c r="B3459" s="38">
        <v>9</v>
      </c>
      <c r="C3459" s="37">
        <f t="shared" si="53"/>
        <v>8.2882215411411989E-8</v>
      </c>
      <c r="D3459" s="38" t="s">
        <v>514</v>
      </c>
      <c r="E3459" s="38" t="s">
        <v>3972</v>
      </c>
      <c r="J3459" s="38"/>
    </row>
    <row r="3460" spans="1:10" x14ac:dyDescent="0.2">
      <c r="A3460" s="37">
        <v>0</v>
      </c>
      <c r="B3460" s="38">
        <v>9</v>
      </c>
      <c r="C3460" s="37">
        <f t="shared" si="53"/>
        <v>8.2882215411411989E-8</v>
      </c>
      <c r="D3460" s="38" t="s">
        <v>516</v>
      </c>
      <c r="E3460" s="38" t="s">
        <v>3973</v>
      </c>
      <c r="J3460" s="38"/>
    </row>
    <row r="3461" spans="1:10" x14ac:dyDescent="0.2">
      <c r="A3461" s="37">
        <v>0</v>
      </c>
      <c r="B3461" s="38">
        <v>9</v>
      </c>
      <c r="C3461" s="37">
        <f t="shared" si="53"/>
        <v>8.2882215411411989E-8</v>
      </c>
      <c r="D3461" s="38" t="s">
        <v>0</v>
      </c>
      <c r="E3461" s="38" t="s">
        <v>3974</v>
      </c>
      <c r="J3461" s="38"/>
    </row>
    <row r="3462" spans="1:10" x14ac:dyDescent="0.2">
      <c r="A3462" s="37">
        <v>0</v>
      </c>
      <c r="B3462" s="38">
        <v>31</v>
      </c>
      <c r="C3462" s="37">
        <f t="shared" si="53"/>
        <v>2.8548318641708575E-7</v>
      </c>
      <c r="D3462" s="38" t="s">
        <v>510</v>
      </c>
      <c r="E3462" s="38" t="s">
        <v>3975</v>
      </c>
      <c r="J3462" s="38"/>
    </row>
    <row r="3463" spans="1:10" x14ac:dyDescent="0.2">
      <c r="A3463" s="37">
        <v>0</v>
      </c>
      <c r="B3463" s="38">
        <v>31</v>
      </c>
      <c r="C3463" s="37">
        <f t="shared" si="53"/>
        <v>2.8548318641708575E-7</v>
      </c>
      <c r="D3463" s="38" t="s">
        <v>512</v>
      </c>
      <c r="E3463" s="38" t="s">
        <v>3976</v>
      </c>
      <c r="J3463" s="38"/>
    </row>
    <row r="3464" spans="1:10" x14ac:dyDescent="0.2">
      <c r="A3464" s="37">
        <v>0</v>
      </c>
      <c r="B3464" s="38">
        <v>30</v>
      </c>
      <c r="C3464" s="37">
        <f t="shared" si="53"/>
        <v>2.7627405137137329E-7</v>
      </c>
      <c r="D3464" s="38" t="s">
        <v>514</v>
      </c>
      <c r="E3464" s="38" t="s">
        <v>3977</v>
      </c>
      <c r="J3464" s="38"/>
    </row>
    <row r="3465" spans="1:10" x14ac:dyDescent="0.2">
      <c r="A3465" s="37">
        <v>0</v>
      </c>
      <c r="B3465" s="38">
        <v>30</v>
      </c>
      <c r="C3465" s="37">
        <f t="shared" ref="C3465:C3528" si="54">B3465/$B$8</f>
        <v>2.7627405137137329E-7</v>
      </c>
      <c r="D3465" s="38" t="s">
        <v>516</v>
      </c>
      <c r="E3465" s="38" t="s">
        <v>3978</v>
      </c>
      <c r="J3465" s="38"/>
    </row>
    <row r="3466" spans="1:10" x14ac:dyDescent="0.2">
      <c r="A3466" s="37">
        <v>0</v>
      </c>
      <c r="B3466" s="38">
        <v>30</v>
      </c>
      <c r="C3466" s="37">
        <f t="shared" si="54"/>
        <v>2.7627405137137329E-7</v>
      </c>
      <c r="D3466" s="38" t="s">
        <v>0</v>
      </c>
      <c r="E3466" s="38" t="s">
        <v>3979</v>
      </c>
      <c r="J3466" s="38"/>
    </row>
    <row r="3467" spans="1:10" x14ac:dyDescent="0.2">
      <c r="A3467" s="37">
        <v>0</v>
      </c>
      <c r="B3467" s="38">
        <v>1</v>
      </c>
      <c r="C3467" s="37">
        <f t="shared" si="54"/>
        <v>9.2091350457124424E-9</v>
      </c>
      <c r="D3467" s="38" t="s">
        <v>514</v>
      </c>
      <c r="E3467" s="38" t="s">
        <v>3980</v>
      </c>
      <c r="J3467" s="38"/>
    </row>
    <row r="3468" spans="1:10" x14ac:dyDescent="0.2">
      <c r="A3468" s="37">
        <v>0</v>
      </c>
      <c r="B3468" s="38">
        <v>1</v>
      </c>
      <c r="C3468" s="37">
        <f t="shared" si="54"/>
        <v>9.2091350457124424E-9</v>
      </c>
      <c r="D3468" s="38" t="s">
        <v>516</v>
      </c>
      <c r="E3468" s="38" t="s">
        <v>3981</v>
      </c>
      <c r="J3468" s="38"/>
    </row>
    <row r="3469" spans="1:10" x14ac:dyDescent="0.2">
      <c r="A3469" s="37">
        <v>0</v>
      </c>
      <c r="B3469" s="38">
        <v>1</v>
      </c>
      <c r="C3469" s="37">
        <f t="shared" si="54"/>
        <v>9.2091350457124424E-9</v>
      </c>
      <c r="D3469" s="38" t="s">
        <v>0</v>
      </c>
      <c r="E3469" s="38" t="s">
        <v>3982</v>
      </c>
      <c r="J3469" s="38"/>
    </row>
    <row r="3470" spans="1:10" x14ac:dyDescent="0.2">
      <c r="A3470" s="37">
        <v>0</v>
      </c>
      <c r="B3470" s="38">
        <v>25</v>
      </c>
      <c r="C3470" s="37">
        <f t="shared" si="54"/>
        <v>2.3022837614281105E-7</v>
      </c>
      <c r="D3470" s="38" t="s">
        <v>510</v>
      </c>
      <c r="E3470" s="38" t="s">
        <v>3983</v>
      </c>
      <c r="J3470" s="38"/>
    </row>
    <row r="3471" spans="1:10" x14ac:dyDescent="0.2">
      <c r="A3471" s="37">
        <v>0</v>
      </c>
      <c r="B3471" s="38">
        <v>25</v>
      </c>
      <c r="C3471" s="37">
        <f t="shared" si="54"/>
        <v>2.3022837614281105E-7</v>
      </c>
      <c r="D3471" s="38" t="s">
        <v>512</v>
      </c>
      <c r="E3471" s="38" t="s">
        <v>3984</v>
      </c>
      <c r="J3471" s="38"/>
    </row>
    <row r="3472" spans="1:10" x14ac:dyDescent="0.2">
      <c r="A3472" s="37">
        <v>0</v>
      </c>
      <c r="B3472" s="38">
        <v>25</v>
      </c>
      <c r="C3472" s="37">
        <f t="shared" si="54"/>
        <v>2.3022837614281105E-7</v>
      </c>
      <c r="D3472" s="38" t="s">
        <v>514</v>
      </c>
      <c r="E3472" s="38" t="s">
        <v>3985</v>
      </c>
      <c r="J3472" s="38"/>
    </row>
    <row r="3473" spans="1:10" x14ac:dyDescent="0.2">
      <c r="A3473" s="37">
        <v>0</v>
      </c>
      <c r="B3473" s="38">
        <v>25</v>
      </c>
      <c r="C3473" s="37">
        <f t="shared" si="54"/>
        <v>2.3022837614281105E-7</v>
      </c>
      <c r="D3473" s="38" t="s">
        <v>516</v>
      </c>
      <c r="E3473" s="38" t="s">
        <v>3986</v>
      </c>
      <c r="J3473" s="38"/>
    </row>
    <row r="3474" spans="1:10" x14ac:dyDescent="0.2">
      <c r="A3474" s="37">
        <v>0</v>
      </c>
      <c r="B3474" s="38">
        <v>25</v>
      </c>
      <c r="C3474" s="37">
        <f t="shared" si="54"/>
        <v>2.3022837614281105E-7</v>
      </c>
      <c r="D3474" s="38" t="s">
        <v>0</v>
      </c>
      <c r="E3474" s="38" t="s">
        <v>3987</v>
      </c>
      <c r="J3474" s="38"/>
    </row>
    <row r="3475" spans="1:10" x14ac:dyDescent="0.2">
      <c r="A3475" s="37">
        <v>0</v>
      </c>
      <c r="B3475" s="38">
        <v>17</v>
      </c>
      <c r="C3475" s="37">
        <f t="shared" si="54"/>
        <v>1.5655529577711152E-7</v>
      </c>
      <c r="D3475" s="38" t="s">
        <v>510</v>
      </c>
      <c r="E3475" s="38" t="s">
        <v>3988</v>
      </c>
      <c r="J3475" s="38"/>
    </row>
    <row r="3476" spans="1:10" x14ac:dyDescent="0.2">
      <c r="A3476" s="37">
        <v>0</v>
      </c>
      <c r="B3476" s="38">
        <v>17</v>
      </c>
      <c r="C3476" s="37">
        <f t="shared" si="54"/>
        <v>1.5655529577711152E-7</v>
      </c>
      <c r="D3476" s="38" t="s">
        <v>512</v>
      </c>
      <c r="E3476" s="38" t="s">
        <v>3989</v>
      </c>
      <c r="J3476" s="38"/>
    </row>
    <row r="3477" spans="1:10" x14ac:dyDescent="0.2">
      <c r="A3477" s="37">
        <v>0</v>
      </c>
      <c r="B3477" s="38">
        <v>17</v>
      </c>
      <c r="C3477" s="37">
        <f t="shared" si="54"/>
        <v>1.5655529577711152E-7</v>
      </c>
      <c r="D3477" s="38" t="s">
        <v>514</v>
      </c>
      <c r="E3477" s="38" t="s">
        <v>3990</v>
      </c>
      <c r="J3477" s="38"/>
    </row>
    <row r="3478" spans="1:10" x14ac:dyDescent="0.2">
      <c r="A3478" s="37">
        <v>0</v>
      </c>
      <c r="B3478" s="38">
        <v>17</v>
      </c>
      <c r="C3478" s="37">
        <f t="shared" si="54"/>
        <v>1.5655529577711152E-7</v>
      </c>
      <c r="D3478" s="38" t="s">
        <v>516</v>
      </c>
      <c r="E3478" s="38" t="s">
        <v>3991</v>
      </c>
      <c r="J3478" s="38"/>
    </row>
    <row r="3479" spans="1:10" x14ac:dyDescent="0.2">
      <c r="A3479" s="37">
        <v>0</v>
      </c>
      <c r="B3479" s="38">
        <v>3</v>
      </c>
      <c r="C3479" s="37">
        <f t="shared" si="54"/>
        <v>2.7627405137137327E-8</v>
      </c>
      <c r="D3479" s="38" t="s">
        <v>512</v>
      </c>
      <c r="E3479" s="38" t="s">
        <v>3992</v>
      </c>
      <c r="J3479" s="38"/>
    </row>
    <row r="3480" spans="1:10" x14ac:dyDescent="0.2">
      <c r="A3480" s="37">
        <v>0</v>
      </c>
      <c r="B3480" s="38">
        <v>3</v>
      </c>
      <c r="C3480" s="37">
        <f t="shared" si="54"/>
        <v>2.7627405137137327E-8</v>
      </c>
      <c r="D3480" s="38" t="s">
        <v>514</v>
      </c>
      <c r="E3480" s="38" t="s">
        <v>3993</v>
      </c>
      <c r="J3480" s="38"/>
    </row>
    <row r="3481" spans="1:10" x14ac:dyDescent="0.2">
      <c r="A3481" s="37">
        <v>0</v>
      </c>
      <c r="B3481" s="38">
        <v>3</v>
      </c>
      <c r="C3481" s="37">
        <f t="shared" si="54"/>
        <v>2.7627405137137327E-8</v>
      </c>
      <c r="D3481" s="38" t="s">
        <v>516</v>
      </c>
      <c r="E3481" s="38" t="s">
        <v>3994</v>
      </c>
      <c r="J3481" s="38"/>
    </row>
    <row r="3482" spans="1:10" x14ac:dyDescent="0.2">
      <c r="A3482" s="37">
        <v>0</v>
      </c>
      <c r="B3482" s="38">
        <v>2297</v>
      </c>
      <c r="C3482" s="37">
        <f t="shared" si="54"/>
        <v>2.115338320000148E-5</v>
      </c>
      <c r="D3482" s="38" t="s">
        <v>508</v>
      </c>
      <c r="E3482" s="38" t="s">
        <v>3995</v>
      </c>
      <c r="J3482" s="38"/>
    </row>
    <row r="3483" spans="1:10" x14ac:dyDescent="0.2">
      <c r="A3483" s="37">
        <v>0</v>
      </c>
      <c r="B3483" s="38">
        <v>2036</v>
      </c>
      <c r="C3483" s="37">
        <f t="shared" si="54"/>
        <v>1.8749798953070534E-5</v>
      </c>
      <c r="D3483" s="38" t="s">
        <v>510</v>
      </c>
      <c r="E3483" s="38" t="s">
        <v>3996</v>
      </c>
      <c r="J3483" s="38"/>
    </row>
    <row r="3484" spans="1:10" x14ac:dyDescent="0.2">
      <c r="A3484" s="37">
        <v>0</v>
      </c>
      <c r="B3484" s="38">
        <v>1410</v>
      </c>
      <c r="C3484" s="37">
        <f t="shared" si="54"/>
        <v>1.2984880414454544E-5</v>
      </c>
      <c r="D3484" s="38" t="s">
        <v>512</v>
      </c>
      <c r="E3484" s="38" t="s">
        <v>3997</v>
      </c>
      <c r="J3484" s="38"/>
    </row>
    <row r="3485" spans="1:10" x14ac:dyDescent="0.2">
      <c r="A3485" s="37">
        <v>0</v>
      </c>
      <c r="B3485" s="38">
        <v>643</v>
      </c>
      <c r="C3485" s="37">
        <f t="shared" si="54"/>
        <v>5.9214738343931009E-6</v>
      </c>
      <c r="D3485" s="38" t="s">
        <v>514</v>
      </c>
      <c r="E3485" s="38" t="s">
        <v>3998</v>
      </c>
      <c r="J3485" s="38"/>
    </row>
    <row r="3486" spans="1:10" x14ac:dyDescent="0.2">
      <c r="A3486" s="37">
        <v>0</v>
      </c>
      <c r="B3486" s="38">
        <v>178</v>
      </c>
      <c r="C3486" s="37">
        <f t="shared" si="54"/>
        <v>1.6392260381368148E-6</v>
      </c>
      <c r="D3486" s="38" t="s">
        <v>516</v>
      </c>
      <c r="E3486" s="38" t="s">
        <v>3999</v>
      </c>
      <c r="J3486" s="38"/>
    </row>
    <row r="3487" spans="1:10" x14ac:dyDescent="0.2">
      <c r="A3487" s="37">
        <v>0</v>
      </c>
      <c r="B3487" s="38">
        <v>134</v>
      </c>
      <c r="C3487" s="37">
        <f t="shared" si="54"/>
        <v>1.2340240961254673E-6</v>
      </c>
      <c r="D3487" s="38" t="s">
        <v>535</v>
      </c>
      <c r="E3487" s="38" t="s">
        <v>4000</v>
      </c>
      <c r="J3487" s="38"/>
    </row>
    <row r="3488" spans="1:10" x14ac:dyDescent="0.2">
      <c r="A3488" s="37">
        <v>0</v>
      </c>
      <c r="B3488" s="38">
        <v>103</v>
      </c>
      <c r="C3488" s="37">
        <f t="shared" si="54"/>
        <v>9.4854090970838155E-7</v>
      </c>
      <c r="D3488" s="38" t="s">
        <v>516</v>
      </c>
      <c r="E3488" s="38" t="s">
        <v>4001</v>
      </c>
      <c r="J3488" s="38"/>
    </row>
    <row r="3489" spans="1:10" x14ac:dyDescent="0.2">
      <c r="A3489" s="37">
        <v>0</v>
      </c>
      <c r="B3489" s="38">
        <v>24</v>
      </c>
      <c r="C3489" s="37">
        <f t="shared" si="54"/>
        <v>2.2101924109709862E-7</v>
      </c>
      <c r="D3489" s="38" t="s">
        <v>516</v>
      </c>
      <c r="E3489" s="38" t="s">
        <v>4002</v>
      </c>
      <c r="J3489" s="38"/>
    </row>
    <row r="3490" spans="1:10" x14ac:dyDescent="0.2">
      <c r="A3490" s="37">
        <v>0</v>
      </c>
      <c r="B3490" s="38">
        <v>4</v>
      </c>
      <c r="C3490" s="37">
        <f t="shared" si="54"/>
        <v>3.683654018284977E-8</v>
      </c>
      <c r="D3490" s="38" t="s">
        <v>516</v>
      </c>
      <c r="E3490" s="38" t="s">
        <v>4003</v>
      </c>
      <c r="J3490" s="38"/>
    </row>
    <row r="3491" spans="1:10" x14ac:dyDescent="0.2">
      <c r="A3491" s="37">
        <v>0</v>
      </c>
      <c r="B3491" s="38">
        <v>1</v>
      </c>
      <c r="C3491" s="37">
        <f t="shared" si="54"/>
        <v>9.2091350457124424E-9</v>
      </c>
      <c r="D3491" s="38" t="s">
        <v>516</v>
      </c>
      <c r="E3491" s="38" t="s">
        <v>4004</v>
      </c>
      <c r="J3491" s="38"/>
    </row>
    <row r="3492" spans="1:10" x14ac:dyDescent="0.2">
      <c r="A3492" s="37">
        <v>0</v>
      </c>
      <c r="B3492" s="38">
        <v>95</v>
      </c>
      <c r="C3492" s="37">
        <f t="shared" si="54"/>
        <v>8.7486782934268207E-7</v>
      </c>
      <c r="D3492" s="38" t="s">
        <v>516</v>
      </c>
      <c r="E3492" s="38" t="s">
        <v>4005</v>
      </c>
      <c r="J3492" s="38"/>
    </row>
    <row r="3493" spans="1:10" x14ac:dyDescent="0.2">
      <c r="A3493" s="37">
        <v>0</v>
      </c>
      <c r="B3493" s="38">
        <v>95</v>
      </c>
      <c r="C3493" s="37">
        <f t="shared" si="54"/>
        <v>8.7486782934268207E-7</v>
      </c>
      <c r="D3493" s="38" t="s">
        <v>0</v>
      </c>
      <c r="E3493" s="38" t="s">
        <v>4006</v>
      </c>
      <c r="J3493" s="38"/>
    </row>
    <row r="3494" spans="1:10" x14ac:dyDescent="0.2">
      <c r="A3494" s="37">
        <v>0</v>
      </c>
      <c r="B3494" s="38">
        <v>41</v>
      </c>
      <c r="C3494" s="37">
        <f t="shared" si="54"/>
        <v>3.7757453687421016E-7</v>
      </c>
      <c r="D3494" s="38" t="s">
        <v>516</v>
      </c>
      <c r="E3494" s="38" t="s">
        <v>4007</v>
      </c>
      <c r="J3494" s="38"/>
    </row>
    <row r="3495" spans="1:10" x14ac:dyDescent="0.2">
      <c r="A3495" s="37">
        <v>0</v>
      </c>
      <c r="B3495" s="38">
        <v>7</v>
      </c>
      <c r="C3495" s="37">
        <f t="shared" si="54"/>
        <v>6.4463945319987104E-8</v>
      </c>
      <c r="D3495" s="38" t="s">
        <v>0</v>
      </c>
      <c r="E3495" s="38" t="s">
        <v>4008</v>
      </c>
      <c r="J3495" s="38"/>
    </row>
    <row r="3496" spans="1:10" x14ac:dyDescent="0.2">
      <c r="A3496" s="37">
        <v>0</v>
      </c>
      <c r="B3496" s="38">
        <v>32</v>
      </c>
      <c r="C3496" s="37">
        <f t="shared" si="54"/>
        <v>2.9469232146279816E-7</v>
      </c>
      <c r="D3496" s="38" t="s">
        <v>516</v>
      </c>
      <c r="E3496" s="38" t="s">
        <v>4009</v>
      </c>
      <c r="J3496" s="38"/>
    </row>
    <row r="3497" spans="1:10" x14ac:dyDescent="0.2">
      <c r="A3497" s="37">
        <v>0</v>
      </c>
      <c r="B3497" s="38">
        <v>24</v>
      </c>
      <c r="C3497" s="37">
        <f t="shared" si="54"/>
        <v>2.2101924109709862E-7</v>
      </c>
      <c r="D3497" s="38" t="s">
        <v>516</v>
      </c>
      <c r="E3497" s="38" t="s">
        <v>4010</v>
      </c>
      <c r="J3497" s="38"/>
    </row>
    <row r="3498" spans="1:10" x14ac:dyDescent="0.2">
      <c r="A3498" s="37">
        <v>0</v>
      </c>
      <c r="B3498" s="38">
        <v>24</v>
      </c>
      <c r="C3498" s="37">
        <f t="shared" si="54"/>
        <v>2.2101924109709862E-7</v>
      </c>
      <c r="D3498" s="38" t="s">
        <v>0</v>
      </c>
      <c r="E3498" s="38" t="s">
        <v>4011</v>
      </c>
      <c r="J3498" s="38"/>
    </row>
    <row r="3499" spans="1:10" x14ac:dyDescent="0.2">
      <c r="A3499" s="37">
        <v>0</v>
      </c>
      <c r="B3499" s="38">
        <v>19</v>
      </c>
      <c r="C3499" s="37">
        <f t="shared" si="54"/>
        <v>1.7497356586853641E-7</v>
      </c>
      <c r="D3499" s="38" t="s">
        <v>516</v>
      </c>
      <c r="E3499" s="38" t="s">
        <v>4012</v>
      </c>
      <c r="J3499" s="38"/>
    </row>
    <row r="3500" spans="1:10" x14ac:dyDescent="0.2">
      <c r="A3500" s="37">
        <v>0</v>
      </c>
      <c r="B3500" s="38">
        <v>5</v>
      </c>
      <c r="C3500" s="37">
        <f t="shared" si="54"/>
        <v>4.6045675228562212E-8</v>
      </c>
      <c r="D3500" s="38" t="s">
        <v>0</v>
      </c>
      <c r="E3500" s="38" t="s">
        <v>4013</v>
      </c>
      <c r="J3500" s="38"/>
    </row>
    <row r="3501" spans="1:10" x14ac:dyDescent="0.2">
      <c r="A3501" s="37">
        <v>0</v>
      </c>
      <c r="B3501" s="38">
        <v>1</v>
      </c>
      <c r="C3501" s="37">
        <f t="shared" si="54"/>
        <v>9.2091350457124424E-9</v>
      </c>
      <c r="D3501" s="38" t="s">
        <v>0</v>
      </c>
      <c r="E3501" s="38" t="s">
        <v>4014</v>
      </c>
      <c r="J3501" s="38"/>
    </row>
    <row r="3502" spans="1:10" x14ac:dyDescent="0.2">
      <c r="A3502" s="37">
        <v>0</v>
      </c>
      <c r="B3502" s="38">
        <v>17</v>
      </c>
      <c r="C3502" s="37">
        <f t="shared" si="54"/>
        <v>1.5655529577711152E-7</v>
      </c>
      <c r="D3502" s="38" t="s">
        <v>516</v>
      </c>
      <c r="E3502" s="38" t="s">
        <v>4015</v>
      </c>
      <c r="J3502" s="38"/>
    </row>
    <row r="3503" spans="1:10" x14ac:dyDescent="0.2">
      <c r="A3503" s="37">
        <v>0</v>
      </c>
      <c r="B3503" s="38">
        <v>9</v>
      </c>
      <c r="C3503" s="37">
        <f t="shared" si="54"/>
        <v>8.2882215411411989E-8</v>
      </c>
      <c r="D3503" s="38" t="s">
        <v>516</v>
      </c>
      <c r="E3503" s="38" t="s">
        <v>4016</v>
      </c>
      <c r="J3503" s="38"/>
    </row>
    <row r="3504" spans="1:10" x14ac:dyDescent="0.2">
      <c r="A3504" s="37">
        <v>0</v>
      </c>
      <c r="B3504" s="38">
        <v>9</v>
      </c>
      <c r="C3504" s="37">
        <f t="shared" si="54"/>
        <v>8.2882215411411989E-8</v>
      </c>
      <c r="D3504" s="38" t="s">
        <v>0</v>
      </c>
      <c r="E3504" s="38" t="s">
        <v>4017</v>
      </c>
      <c r="J3504" s="38"/>
    </row>
    <row r="3505" spans="1:10" x14ac:dyDescent="0.2">
      <c r="A3505" s="37">
        <v>0</v>
      </c>
      <c r="B3505" s="38">
        <v>7</v>
      </c>
      <c r="C3505" s="37">
        <f t="shared" si="54"/>
        <v>6.4463945319987104E-8</v>
      </c>
      <c r="D3505" s="38" t="s">
        <v>516</v>
      </c>
      <c r="E3505" s="38" t="s">
        <v>4018</v>
      </c>
      <c r="J3505" s="38"/>
    </row>
    <row r="3506" spans="1:10" x14ac:dyDescent="0.2">
      <c r="A3506" s="37">
        <v>0</v>
      </c>
      <c r="B3506" s="38">
        <v>7</v>
      </c>
      <c r="C3506" s="37">
        <f t="shared" si="54"/>
        <v>6.4463945319987104E-8</v>
      </c>
      <c r="D3506" s="38" t="s">
        <v>0</v>
      </c>
      <c r="E3506" s="38" t="s">
        <v>4019</v>
      </c>
      <c r="J3506" s="38"/>
    </row>
    <row r="3507" spans="1:10" x14ac:dyDescent="0.2">
      <c r="A3507" s="37">
        <v>0</v>
      </c>
      <c r="B3507" s="38">
        <v>4</v>
      </c>
      <c r="C3507" s="37">
        <f t="shared" si="54"/>
        <v>3.683654018284977E-8</v>
      </c>
      <c r="D3507" s="38" t="s">
        <v>516</v>
      </c>
      <c r="E3507" s="38" t="s">
        <v>4020</v>
      </c>
      <c r="J3507" s="38"/>
    </row>
    <row r="3508" spans="1:10" x14ac:dyDescent="0.2">
      <c r="A3508" s="37">
        <v>0</v>
      </c>
      <c r="B3508" s="38">
        <v>4</v>
      </c>
      <c r="C3508" s="37">
        <f t="shared" si="54"/>
        <v>3.683654018284977E-8</v>
      </c>
      <c r="D3508" s="38" t="s">
        <v>0</v>
      </c>
      <c r="E3508" s="38" t="s">
        <v>4021</v>
      </c>
      <c r="J3508" s="38"/>
    </row>
    <row r="3509" spans="1:10" x14ac:dyDescent="0.2">
      <c r="A3509" s="37">
        <v>0</v>
      </c>
      <c r="B3509" s="38">
        <v>3</v>
      </c>
      <c r="C3509" s="37">
        <f t="shared" si="54"/>
        <v>2.7627405137137327E-8</v>
      </c>
      <c r="D3509" s="38" t="s">
        <v>516</v>
      </c>
      <c r="E3509" s="38" t="s">
        <v>4022</v>
      </c>
      <c r="J3509" s="38"/>
    </row>
    <row r="3510" spans="1:10" x14ac:dyDescent="0.2">
      <c r="A3510" s="37">
        <v>0</v>
      </c>
      <c r="B3510" s="38">
        <v>2</v>
      </c>
      <c r="C3510" s="37">
        <f t="shared" si="54"/>
        <v>1.8418270091424885E-8</v>
      </c>
      <c r="D3510" s="38" t="s">
        <v>516</v>
      </c>
      <c r="E3510" s="38" t="s">
        <v>4023</v>
      </c>
      <c r="J3510" s="38"/>
    </row>
    <row r="3511" spans="1:10" x14ac:dyDescent="0.2">
      <c r="A3511" s="37">
        <v>0</v>
      </c>
      <c r="B3511" s="38">
        <v>1</v>
      </c>
      <c r="C3511" s="37">
        <f t="shared" si="54"/>
        <v>9.2091350457124424E-9</v>
      </c>
      <c r="D3511" s="38" t="s">
        <v>0</v>
      </c>
      <c r="E3511" s="38" t="s">
        <v>4024</v>
      </c>
      <c r="J3511" s="38"/>
    </row>
    <row r="3512" spans="1:10" x14ac:dyDescent="0.2">
      <c r="A3512" s="37">
        <v>0</v>
      </c>
      <c r="B3512" s="38">
        <v>1</v>
      </c>
      <c r="C3512" s="37">
        <f t="shared" si="54"/>
        <v>9.2091350457124424E-9</v>
      </c>
      <c r="D3512" s="38" t="s">
        <v>1</v>
      </c>
      <c r="E3512" s="38" t="s">
        <v>4025</v>
      </c>
      <c r="J3512" s="38"/>
    </row>
    <row r="3513" spans="1:10" x14ac:dyDescent="0.2">
      <c r="A3513" s="37">
        <v>0</v>
      </c>
      <c r="B3513" s="38">
        <v>1</v>
      </c>
      <c r="C3513" s="37">
        <f t="shared" si="54"/>
        <v>9.2091350457124424E-9</v>
      </c>
      <c r="D3513" s="38" t="s">
        <v>516</v>
      </c>
      <c r="E3513" s="38" t="s">
        <v>4026</v>
      </c>
      <c r="J3513" s="38"/>
    </row>
    <row r="3514" spans="1:10" x14ac:dyDescent="0.2">
      <c r="A3514" s="37">
        <v>0</v>
      </c>
      <c r="B3514" s="38">
        <v>1</v>
      </c>
      <c r="C3514" s="37">
        <f t="shared" si="54"/>
        <v>9.2091350457124424E-9</v>
      </c>
      <c r="D3514" s="38" t="s">
        <v>0</v>
      </c>
      <c r="E3514" s="38" t="s">
        <v>4027</v>
      </c>
      <c r="J3514" s="38"/>
    </row>
    <row r="3515" spans="1:10" x14ac:dyDescent="0.2">
      <c r="A3515" s="37">
        <v>0</v>
      </c>
      <c r="B3515" s="38">
        <v>1</v>
      </c>
      <c r="C3515" s="37">
        <f t="shared" si="54"/>
        <v>9.2091350457124424E-9</v>
      </c>
      <c r="D3515" s="38" t="s">
        <v>516</v>
      </c>
      <c r="E3515" s="38" t="s">
        <v>4028</v>
      </c>
      <c r="J3515" s="38"/>
    </row>
    <row r="3516" spans="1:10" x14ac:dyDescent="0.2">
      <c r="A3516" s="37">
        <v>0</v>
      </c>
      <c r="B3516" s="38">
        <v>1</v>
      </c>
      <c r="C3516" s="37">
        <f t="shared" si="54"/>
        <v>9.2091350457124424E-9</v>
      </c>
      <c r="D3516" s="38" t="s">
        <v>516</v>
      </c>
      <c r="E3516" s="38" t="s">
        <v>4029</v>
      </c>
      <c r="J3516" s="38"/>
    </row>
    <row r="3517" spans="1:10" x14ac:dyDescent="0.2">
      <c r="A3517" s="37">
        <v>0</v>
      </c>
      <c r="B3517" s="38">
        <v>506</v>
      </c>
      <c r="C3517" s="37">
        <f t="shared" si="54"/>
        <v>4.6598223331304959E-6</v>
      </c>
      <c r="D3517" s="38" t="s">
        <v>637</v>
      </c>
      <c r="E3517" s="38" t="s">
        <v>4030</v>
      </c>
      <c r="J3517" s="38"/>
    </row>
    <row r="3518" spans="1:10" x14ac:dyDescent="0.2">
      <c r="A3518" s="37">
        <v>0</v>
      </c>
      <c r="B3518" s="38">
        <v>442</v>
      </c>
      <c r="C3518" s="37">
        <f t="shared" si="54"/>
        <v>4.0704376902049E-6</v>
      </c>
      <c r="D3518" s="38" t="s">
        <v>514</v>
      </c>
      <c r="E3518" s="38" t="s">
        <v>4031</v>
      </c>
      <c r="J3518" s="38"/>
    </row>
    <row r="3519" spans="1:10" x14ac:dyDescent="0.2">
      <c r="A3519" s="37">
        <v>0</v>
      </c>
      <c r="B3519" s="38">
        <v>198</v>
      </c>
      <c r="C3519" s="37">
        <f t="shared" si="54"/>
        <v>1.8234087390510636E-6</v>
      </c>
      <c r="D3519" s="38" t="s">
        <v>516</v>
      </c>
      <c r="E3519" s="38" t="s">
        <v>4032</v>
      </c>
      <c r="J3519" s="38"/>
    </row>
    <row r="3520" spans="1:10" x14ac:dyDescent="0.2">
      <c r="A3520" s="37">
        <v>0</v>
      </c>
      <c r="B3520" s="38">
        <v>198</v>
      </c>
      <c r="C3520" s="37">
        <f t="shared" si="54"/>
        <v>1.8234087390510636E-6</v>
      </c>
      <c r="D3520" s="38" t="s">
        <v>0</v>
      </c>
      <c r="E3520" s="38" t="s">
        <v>4033</v>
      </c>
      <c r="J3520" s="38"/>
    </row>
    <row r="3521" spans="1:10" x14ac:dyDescent="0.2">
      <c r="A3521" s="37">
        <v>0</v>
      </c>
      <c r="B3521" s="38">
        <v>102</v>
      </c>
      <c r="C3521" s="37">
        <f t="shared" si="54"/>
        <v>9.3933177466266914E-7</v>
      </c>
      <c r="D3521" s="38" t="s">
        <v>516</v>
      </c>
      <c r="E3521" s="38" t="s">
        <v>4034</v>
      </c>
      <c r="J3521" s="38"/>
    </row>
    <row r="3522" spans="1:10" x14ac:dyDescent="0.2">
      <c r="A3522" s="37">
        <v>0</v>
      </c>
      <c r="B3522" s="38">
        <v>50</v>
      </c>
      <c r="C3522" s="37">
        <f t="shared" si="54"/>
        <v>4.6045675228562211E-7</v>
      </c>
      <c r="D3522" s="38" t="s">
        <v>516</v>
      </c>
      <c r="E3522" s="38" t="s">
        <v>4035</v>
      </c>
      <c r="J3522" s="38"/>
    </row>
    <row r="3523" spans="1:10" x14ac:dyDescent="0.2">
      <c r="A3523" s="37">
        <v>0</v>
      </c>
      <c r="B3523" s="38">
        <v>50</v>
      </c>
      <c r="C3523" s="37">
        <f t="shared" si="54"/>
        <v>4.6045675228562211E-7</v>
      </c>
      <c r="D3523" s="38" t="s">
        <v>0</v>
      </c>
      <c r="E3523" s="38" t="s">
        <v>4036</v>
      </c>
      <c r="J3523" s="38"/>
    </row>
    <row r="3524" spans="1:10" x14ac:dyDescent="0.2">
      <c r="A3524" s="37">
        <v>0</v>
      </c>
      <c r="B3524" s="38">
        <v>26</v>
      </c>
      <c r="C3524" s="37">
        <f t="shared" si="54"/>
        <v>2.3943751118852349E-7</v>
      </c>
      <c r="D3524" s="38" t="s">
        <v>516</v>
      </c>
      <c r="E3524" s="38" t="s">
        <v>4037</v>
      </c>
      <c r="J3524" s="38"/>
    </row>
    <row r="3525" spans="1:10" x14ac:dyDescent="0.2">
      <c r="A3525" s="37">
        <v>0</v>
      </c>
      <c r="B3525" s="38">
        <v>26</v>
      </c>
      <c r="C3525" s="37">
        <f t="shared" si="54"/>
        <v>2.3943751118852349E-7</v>
      </c>
      <c r="D3525" s="38" t="s">
        <v>0</v>
      </c>
      <c r="E3525" s="38" t="s">
        <v>4038</v>
      </c>
      <c r="J3525" s="38"/>
    </row>
    <row r="3526" spans="1:10" x14ac:dyDescent="0.2">
      <c r="A3526" s="37">
        <v>0</v>
      </c>
      <c r="B3526" s="38">
        <v>19</v>
      </c>
      <c r="C3526" s="37">
        <f t="shared" si="54"/>
        <v>1.7497356586853641E-7</v>
      </c>
      <c r="D3526" s="38" t="s">
        <v>516</v>
      </c>
      <c r="E3526" s="38" t="s">
        <v>4039</v>
      </c>
      <c r="J3526" s="38"/>
    </row>
    <row r="3527" spans="1:10" x14ac:dyDescent="0.2">
      <c r="A3527" s="37">
        <v>0</v>
      </c>
      <c r="B3527" s="38">
        <v>19</v>
      </c>
      <c r="C3527" s="37">
        <f t="shared" si="54"/>
        <v>1.7497356586853641E-7</v>
      </c>
      <c r="D3527" s="38" t="s">
        <v>0</v>
      </c>
      <c r="E3527" s="38" t="s">
        <v>4040</v>
      </c>
      <c r="J3527" s="38"/>
    </row>
    <row r="3528" spans="1:10" x14ac:dyDescent="0.2">
      <c r="A3528" s="37">
        <v>0</v>
      </c>
      <c r="B3528" s="38">
        <v>12</v>
      </c>
      <c r="C3528" s="37">
        <f t="shared" si="54"/>
        <v>1.1050962054854931E-7</v>
      </c>
      <c r="D3528" s="38" t="s">
        <v>516</v>
      </c>
      <c r="E3528" s="38" t="s">
        <v>4041</v>
      </c>
      <c r="J3528" s="38"/>
    </row>
    <row r="3529" spans="1:10" x14ac:dyDescent="0.2">
      <c r="A3529" s="37">
        <v>0</v>
      </c>
      <c r="B3529" s="38">
        <v>12</v>
      </c>
      <c r="C3529" s="37">
        <f t="shared" ref="C3529:C3592" si="55">B3529/$B$8</f>
        <v>1.1050962054854931E-7</v>
      </c>
      <c r="D3529" s="38" t="s">
        <v>516</v>
      </c>
      <c r="E3529" s="38" t="s">
        <v>4042</v>
      </c>
      <c r="J3529" s="38"/>
    </row>
    <row r="3530" spans="1:10" x14ac:dyDescent="0.2">
      <c r="A3530" s="37">
        <v>0</v>
      </c>
      <c r="B3530" s="38">
        <v>8</v>
      </c>
      <c r="C3530" s="37">
        <f t="shared" si="55"/>
        <v>7.367308036569954E-8</v>
      </c>
      <c r="D3530" s="38" t="s">
        <v>516</v>
      </c>
      <c r="E3530" s="38" t="s">
        <v>4043</v>
      </c>
      <c r="J3530" s="38"/>
    </row>
    <row r="3531" spans="1:10" x14ac:dyDescent="0.2">
      <c r="A3531" s="37">
        <v>0</v>
      </c>
      <c r="B3531" s="38">
        <v>5</v>
      </c>
      <c r="C3531" s="37">
        <f t="shared" si="55"/>
        <v>4.6045675228562212E-8</v>
      </c>
      <c r="D3531" s="38" t="s">
        <v>516</v>
      </c>
      <c r="E3531" s="38" t="s">
        <v>4044</v>
      </c>
      <c r="J3531" s="38"/>
    </row>
    <row r="3532" spans="1:10" x14ac:dyDescent="0.2">
      <c r="A3532" s="37">
        <v>0</v>
      </c>
      <c r="B3532" s="38">
        <v>3</v>
      </c>
      <c r="C3532" s="37">
        <f t="shared" si="55"/>
        <v>2.7627405137137327E-8</v>
      </c>
      <c r="D3532" s="38" t="s">
        <v>516</v>
      </c>
      <c r="E3532" s="38" t="s">
        <v>4045</v>
      </c>
      <c r="J3532" s="38"/>
    </row>
    <row r="3533" spans="1:10" x14ac:dyDescent="0.2">
      <c r="A3533" s="37">
        <v>0</v>
      </c>
      <c r="B3533" s="38">
        <v>3</v>
      </c>
      <c r="C3533" s="37">
        <f t="shared" si="55"/>
        <v>2.7627405137137327E-8</v>
      </c>
      <c r="D3533" s="38" t="s">
        <v>0</v>
      </c>
      <c r="E3533" s="38" t="s">
        <v>4046</v>
      </c>
      <c r="J3533" s="38"/>
    </row>
    <row r="3534" spans="1:10" x14ac:dyDescent="0.2">
      <c r="A3534" s="37">
        <v>0</v>
      </c>
      <c r="B3534" s="38">
        <v>3</v>
      </c>
      <c r="C3534" s="37">
        <f t="shared" si="55"/>
        <v>2.7627405137137327E-8</v>
      </c>
      <c r="D3534" s="38" t="s">
        <v>516</v>
      </c>
      <c r="E3534" s="38" t="s">
        <v>4047</v>
      </c>
      <c r="J3534" s="38"/>
    </row>
    <row r="3535" spans="1:10" x14ac:dyDescent="0.2">
      <c r="A3535" s="37">
        <v>0</v>
      </c>
      <c r="B3535" s="38">
        <v>3</v>
      </c>
      <c r="C3535" s="37">
        <f t="shared" si="55"/>
        <v>2.7627405137137327E-8</v>
      </c>
      <c r="D3535" s="38" t="s">
        <v>0</v>
      </c>
      <c r="E3535" s="38" t="s">
        <v>4048</v>
      </c>
      <c r="J3535" s="38"/>
    </row>
    <row r="3536" spans="1:10" x14ac:dyDescent="0.2">
      <c r="A3536" s="37">
        <v>0</v>
      </c>
      <c r="B3536" s="38">
        <v>1</v>
      </c>
      <c r="C3536" s="37">
        <f t="shared" si="55"/>
        <v>9.2091350457124424E-9</v>
      </c>
      <c r="D3536" s="38" t="s">
        <v>516</v>
      </c>
      <c r="E3536" s="38" t="s">
        <v>4049</v>
      </c>
      <c r="J3536" s="38"/>
    </row>
    <row r="3537" spans="1:10" x14ac:dyDescent="0.2">
      <c r="A3537" s="37">
        <v>0</v>
      </c>
      <c r="B3537" s="38">
        <v>1</v>
      </c>
      <c r="C3537" s="37">
        <f t="shared" si="55"/>
        <v>9.2091350457124424E-9</v>
      </c>
      <c r="D3537" s="38" t="s">
        <v>516</v>
      </c>
      <c r="E3537" s="38" t="s">
        <v>4050</v>
      </c>
      <c r="J3537" s="38"/>
    </row>
    <row r="3538" spans="1:10" x14ac:dyDescent="0.2">
      <c r="A3538" s="37">
        <v>0</v>
      </c>
      <c r="B3538" s="38">
        <v>9</v>
      </c>
      <c r="C3538" s="37">
        <f t="shared" si="55"/>
        <v>8.2882215411411989E-8</v>
      </c>
      <c r="D3538" s="38" t="s">
        <v>1796</v>
      </c>
      <c r="E3538" s="38" t="s">
        <v>4051</v>
      </c>
      <c r="J3538" s="38"/>
    </row>
    <row r="3539" spans="1:10" x14ac:dyDescent="0.2">
      <c r="A3539" s="37">
        <v>0</v>
      </c>
      <c r="B3539" s="38">
        <v>9</v>
      </c>
      <c r="C3539" s="37">
        <f t="shared" si="55"/>
        <v>8.2882215411411989E-8</v>
      </c>
      <c r="D3539" s="38" t="s">
        <v>516</v>
      </c>
      <c r="E3539" s="38" t="s">
        <v>4052</v>
      </c>
      <c r="J3539" s="38"/>
    </row>
    <row r="3540" spans="1:10" x14ac:dyDescent="0.2">
      <c r="A3540" s="37">
        <v>0</v>
      </c>
      <c r="B3540" s="38">
        <v>259</v>
      </c>
      <c r="C3540" s="37">
        <f t="shared" si="55"/>
        <v>2.3851659768395226E-6</v>
      </c>
      <c r="D3540" s="38" t="s">
        <v>514</v>
      </c>
      <c r="E3540" s="38" t="s">
        <v>4053</v>
      </c>
      <c r="J3540" s="38"/>
    </row>
    <row r="3541" spans="1:10" x14ac:dyDescent="0.2">
      <c r="A3541" s="37">
        <v>0</v>
      </c>
      <c r="B3541" s="38">
        <v>233</v>
      </c>
      <c r="C3541" s="37">
        <f t="shared" si="55"/>
        <v>2.1457284656509993E-6</v>
      </c>
      <c r="D3541" s="38" t="s">
        <v>516</v>
      </c>
      <c r="E3541" s="38" t="s">
        <v>4054</v>
      </c>
      <c r="J3541" s="38"/>
    </row>
    <row r="3542" spans="1:10" x14ac:dyDescent="0.2">
      <c r="A3542" s="37">
        <v>0</v>
      </c>
      <c r="B3542" s="38">
        <v>233</v>
      </c>
      <c r="C3542" s="37">
        <f t="shared" si="55"/>
        <v>2.1457284656509993E-6</v>
      </c>
      <c r="D3542" s="38" t="s">
        <v>0</v>
      </c>
      <c r="E3542" s="38" t="s">
        <v>4055</v>
      </c>
      <c r="J3542" s="38"/>
    </row>
    <row r="3543" spans="1:10" x14ac:dyDescent="0.2">
      <c r="A3543" s="37">
        <v>0</v>
      </c>
      <c r="B3543" s="38">
        <v>9</v>
      </c>
      <c r="C3543" s="37">
        <f t="shared" si="55"/>
        <v>8.2882215411411989E-8</v>
      </c>
      <c r="D3543" s="38" t="s">
        <v>535</v>
      </c>
      <c r="E3543" s="38" t="s">
        <v>4056</v>
      </c>
      <c r="J3543" s="38"/>
    </row>
    <row r="3544" spans="1:10" x14ac:dyDescent="0.2">
      <c r="A3544" s="37">
        <v>0</v>
      </c>
      <c r="B3544" s="38">
        <v>1</v>
      </c>
      <c r="C3544" s="37">
        <f t="shared" si="55"/>
        <v>9.2091350457124424E-9</v>
      </c>
      <c r="D3544" s="38" t="s">
        <v>516</v>
      </c>
      <c r="E3544" s="38" t="s">
        <v>4057</v>
      </c>
      <c r="J3544" s="38"/>
    </row>
    <row r="3545" spans="1:10" x14ac:dyDescent="0.2">
      <c r="A3545" s="37">
        <v>0</v>
      </c>
      <c r="B3545" s="38">
        <v>1</v>
      </c>
      <c r="C3545" s="37">
        <f t="shared" si="55"/>
        <v>9.2091350457124424E-9</v>
      </c>
      <c r="D3545" s="38" t="s">
        <v>516</v>
      </c>
      <c r="E3545" s="38" t="s">
        <v>4058</v>
      </c>
      <c r="J3545" s="38"/>
    </row>
    <row r="3546" spans="1:10" x14ac:dyDescent="0.2">
      <c r="A3546" s="37">
        <v>0</v>
      </c>
      <c r="B3546" s="38">
        <v>5</v>
      </c>
      <c r="C3546" s="37">
        <f t="shared" si="55"/>
        <v>4.6045675228562212E-8</v>
      </c>
      <c r="D3546" s="38" t="s">
        <v>516</v>
      </c>
      <c r="E3546" s="38" t="s">
        <v>4059</v>
      </c>
      <c r="J3546" s="38"/>
    </row>
    <row r="3547" spans="1:10" x14ac:dyDescent="0.2">
      <c r="A3547" s="37">
        <v>0</v>
      </c>
      <c r="B3547" s="38">
        <v>5</v>
      </c>
      <c r="C3547" s="37">
        <f t="shared" si="55"/>
        <v>4.6045675228562212E-8</v>
      </c>
      <c r="D3547" s="38" t="s">
        <v>0</v>
      </c>
      <c r="E3547" s="38" t="s">
        <v>4060</v>
      </c>
      <c r="J3547" s="38"/>
    </row>
    <row r="3548" spans="1:10" x14ac:dyDescent="0.2">
      <c r="A3548" s="37">
        <v>0</v>
      </c>
      <c r="B3548" s="38">
        <v>5</v>
      </c>
      <c r="C3548" s="37">
        <f t="shared" si="55"/>
        <v>4.6045675228562212E-8</v>
      </c>
      <c r="D3548" s="38" t="s">
        <v>516</v>
      </c>
      <c r="E3548" s="38" t="s">
        <v>4061</v>
      </c>
      <c r="J3548" s="38"/>
    </row>
    <row r="3549" spans="1:10" x14ac:dyDescent="0.2">
      <c r="A3549" s="37">
        <v>0</v>
      </c>
      <c r="B3549" s="38">
        <v>322</v>
      </c>
      <c r="C3549" s="37">
        <f t="shared" si="55"/>
        <v>2.9653414847194066E-6</v>
      </c>
      <c r="D3549" s="38" t="s">
        <v>512</v>
      </c>
      <c r="E3549" s="38" t="s">
        <v>4062</v>
      </c>
      <c r="J3549" s="38"/>
    </row>
    <row r="3550" spans="1:10" x14ac:dyDescent="0.2">
      <c r="A3550" s="37">
        <v>0</v>
      </c>
      <c r="B3550" s="38">
        <v>281</v>
      </c>
      <c r="C3550" s="37">
        <f t="shared" si="55"/>
        <v>2.5877669478451962E-6</v>
      </c>
      <c r="D3550" s="38" t="s">
        <v>514</v>
      </c>
      <c r="E3550" s="38" t="s">
        <v>4063</v>
      </c>
      <c r="J3550" s="38"/>
    </row>
    <row r="3551" spans="1:10" x14ac:dyDescent="0.2">
      <c r="A3551" s="37">
        <v>0</v>
      </c>
      <c r="B3551" s="38">
        <v>106</v>
      </c>
      <c r="C3551" s="37">
        <f t="shared" si="55"/>
        <v>9.7616831484551899E-7</v>
      </c>
      <c r="D3551" s="38" t="s">
        <v>516</v>
      </c>
      <c r="E3551" s="38" t="s">
        <v>4064</v>
      </c>
      <c r="J3551" s="38"/>
    </row>
    <row r="3552" spans="1:10" x14ac:dyDescent="0.2">
      <c r="A3552" s="37">
        <v>0</v>
      </c>
      <c r="B3552" s="38">
        <v>106</v>
      </c>
      <c r="C3552" s="37">
        <f t="shared" si="55"/>
        <v>9.7616831484551899E-7</v>
      </c>
      <c r="D3552" s="38" t="s">
        <v>0</v>
      </c>
      <c r="E3552" s="38" t="s">
        <v>4065</v>
      </c>
      <c r="J3552" s="38"/>
    </row>
    <row r="3553" spans="1:10" x14ac:dyDescent="0.2">
      <c r="A3553" s="37">
        <v>0</v>
      </c>
      <c r="B3553" s="38">
        <v>92</v>
      </c>
      <c r="C3553" s="37">
        <f t="shared" si="55"/>
        <v>8.4724042420554473E-7</v>
      </c>
      <c r="D3553" s="38" t="s">
        <v>516</v>
      </c>
      <c r="E3553" s="38" t="s">
        <v>4066</v>
      </c>
      <c r="J3553" s="38"/>
    </row>
    <row r="3554" spans="1:10" x14ac:dyDescent="0.2">
      <c r="A3554" s="37">
        <v>0</v>
      </c>
      <c r="B3554" s="38">
        <v>1</v>
      </c>
      <c r="C3554" s="37">
        <f t="shared" si="55"/>
        <v>9.2091350457124424E-9</v>
      </c>
      <c r="D3554" s="38" t="s">
        <v>0</v>
      </c>
      <c r="E3554" s="38" t="s">
        <v>4067</v>
      </c>
      <c r="J3554" s="38"/>
    </row>
    <row r="3555" spans="1:10" x14ac:dyDescent="0.2">
      <c r="A3555" s="37">
        <v>0</v>
      </c>
      <c r="B3555" s="38">
        <v>1</v>
      </c>
      <c r="C3555" s="37">
        <f t="shared" si="55"/>
        <v>9.2091350457124424E-9</v>
      </c>
      <c r="D3555" s="38" t="s">
        <v>0</v>
      </c>
      <c r="E3555" s="38" t="s">
        <v>4068</v>
      </c>
      <c r="J3555" s="38"/>
    </row>
    <row r="3556" spans="1:10" x14ac:dyDescent="0.2">
      <c r="A3556" s="37">
        <v>0</v>
      </c>
      <c r="B3556" s="38">
        <v>26</v>
      </c>
      <c r="C3556" s="37">
        <f t="shared" si="55"/>
        <v>2.3943751118852349E-7</v>
      </c>
      <c r="D3556" s="38" t="s">
        <v>516</v>
      </c>
      <c r="E3556" s="38" t="s">
        <v>4069</v>
      </c>
      <c r="J3556" s="38"/>
    </row>
    <row r="3557" spans="1:10" x14ac:dyDescent="0.2">
      <c r="A3557" s="37">
        <v>0</v>
      </c>
      <c r="B3557" s="38">
        <v>15</v>
      </c>
      <c r="C3557" s="37">
        <f t="shared" si="55"/>
        <v>1.3813702568568664E-7</v>
      </c>
      <c r="D3557" s="38" t="s">
        <v>516</v>
      </c>
      <c r="E3557" s="38" t="s">
        <v>4070</v>
      </c>
      <c r="J3557" s="38"/>
    </row>
    <row r="3558" spans="1:10" x14ac:dyDescent="0.2">
      <c r="A3558" s="37">
        <v>0</v>
      </c>
      <c r="B3558" s="38">
        <v>15</v>
      </c>
      <c r="C3558" s="37">
        <f t="shared" si="55"/>
        <v>1.3813702568568664E-7</v>
      </c>
      <c r="D3558" s="38" t="s">
        <v>0</v>
      </c>
      <c r="E3558" s="38" t="s">
        <v>4071</v>
      </c>
      <c r="J3558" s="38"/>
    </row>
    <row r="3559" spans="1:10" x14ac:dyDescent="0.2">
      <c r="A3559" s="37">
        <v>0</v>
      </c>
      <c r="B3559" s="38">
        <v>10</v>
      </c>
      <c r="C3559" s="37">
        <f t="shared" si="55"/>
        <v>9.2091350457124424E-8</v>
      </c>
      <c r="D3559" s="38" t="s">
        <v>516</v>
      </c>
      <c r="E3559" s="38" t="s">
        <v>4072</v>
      </c>
      <c r="J3559" s="38"/>
    </row>
    <row r="3560" spans="1:10" x14ac:dyDescent="0.2">
      <c r="A3560" s="37">
        <v>0</v>
      </c>
      <c r="B3560" s="38">
        <v>10</v>
      </c>
      <c r="C3560" s="37">
        <f t="shared" si="55"/>
        <v>9.2091350457124424E-8</v>
      </c>
      <c r="D3560" s="38" t="s">
        <v>516</v>
      </c>
      <c r="E3560" s="38" t="s">
        <v>4073</v>
      </c>
      <c r="J3560" s="38"/>
    </row>
    <row r="3561" spans="1:10" x14ac:dyDescent="0.2">
      <c r="A3561" s="37">
        <v>0</v>
      </c>
      <c r="B3561" s="38">
        <v>9</v>
      </c>
      <c r="C3561" s="37">
        <f t="shared" si="55"/>
        <v>8.2882215411411989E-8</v>
      </c>
      <c r="D3561" s="38" t="s">
        <v>516</v>
      </c>
      <c r="E3561" s="38" t="s">
        <v>4074</v>
      </c>
      <c r="J3561" s="38"/>
    </row>
    <row r="3562" spans="1:10" x14ac:dyDescent="0.2">
      <c r="A3562" s="37">
        <v>0</v>
      </c>
      <c r="B3562" s="38">
        <v>3</v>
      </c>
      <c r="C3562" s="37">
        <f t="shared" si="55"/>
        <v>2.7627405137137327E-8</v>
      </c>
      <c r="D3562" s="38" t="s">
        <v>516</v>
      </c>
      <c r="E3562" s="38" t="s">
        <v>4075</v>
      </c>
      <c r="J3562" s="38"/>
    </row>
    <row r="3563" spans="1:10" x14ac:dyDescent="0.2">
      <c r="A3563" s="37">
        <v>0</v>
      </c>
      <c r="B3563" s="38">
        <v>3</v>
      </c>
      <c r="C3563" s="37">
        <f t="shared" si="55"/>
        <v>2.7627405137137327E-8</v>
      </c>
      <c r="D3563" s="38" t="s">
        <v>0</v>
      </c>
      <c r="E3563" s="38" t="s">
        <v>4076</v>
      </c>
      <c r="J3563" s="38"/>
    </row>
    <row r="3564" spans="1:10" x14ac:dyDescent="0.2">
      <c r="A3564" s="37">
        <v>0</v>
      </c>
      <c r="B3564" s="38">
        <v>1</v>
      </c>
      <c r="C3564" s="37">
        <f t="shared" si="55"/>
        <v>9.2091350457124424E-9</v>
      </c>
      <c r="D3564" s="38" t="s">
        <v>516</v>
      </c>
      <c r="E3564" s="38" t="s">
        <v>4077</v>
      </c>
      <c r="J3564" s="38"/>
    </row>
    <row r="3565" spans="1:10" x14ac:dyDescent="0.2">
      <c r="A3565" s="37">
        <v>0</v>
      </c>
      <c r="B3565" s="38">
        <v>1</v>
      </c>
      <c r="C3565" s="37">
        <f t="shared" si="55"/>
        <v>9.2091350457124424E-9</v>
      </c>
      <c r="D3565" s="38" t="s">
        <v>516</v>
      </c>
      <c r="E3565" s="38" t="s">
        <v>4078</v>
      </c>
      <c r="J3565" s="38"/>
    </row>
    <row r="3566" spans="1:10" x14ac:dyDescent="0.2">
      <c r="A3566" s="37">
        <v>0</v>
      </c>
      <c r="B3566" s="38">
        <v>1</v>
      </c>
      <c r="C3566" s="37">
        <f t="shared" si="55"/>
        <v>9.2091350457124424E-9</v>
      </c>
      <c r="D3566" s="38" t="s">
        <v>0</v>
      </c>
      <c r="E3566" s="38" t="s">
        <v>4079</v>
      </c>
      <c r="J3566" s="38"/>
    </row>
    <row r="3567" spans="1:10" x14ac:dyDescent="0.2">
      <c r="A3567" s="37">
        <v>0</v>
      </c>
      <c r="B3567" s="38">
        <v>35</v>
      </c>
      <c r="C3567" s="37">
        <f t="shared" si="55"/>
        <v>3.2231972659993549E-7</v>
      </c>
      <c r="D3567" s="38" t="s">
        <v>514</v>
      </c>
      <c r="E3567" s="38" t="s">
        <v>4080</v>
      </c>
      <c r="J3567" s="38"/>
    </row>
    <row r="3568" spans="1:10" x14ac:dyDescent="0.2">
      <c r="A3568" s="37">
        <v>0</v>
      </c>
      <c r="B3568" s="38">
        <v>31</v>
      </c>
      <c r="C3568" s="37">
        <f t="shared" si="55"/>
        <v>2.8548318641708575E-7</v>
      </c>
      <c r="D3568" s="38" t="s">
        <v>516</v>
      </c>
      <c r="E3568" s="38" t="s">
        <v>4081</v>
      </c>
      <c r="J3568" s="38"/>
    </row>
    <row r="3569" spans="1:10" x14ac:dyDescent="0.2">
      <c r="A3569" s="37">
        <v>0</v>
      </c>
      <c r="B3569" s="38">
        <v>31</v>
      </c>
      <c r="C3569" s="37">
        <f t="shared" si="55"/>
        <v>2.8548318641708575E-7</v>
      </c>
      <c r="D3569" s="38" t="s">
        <v>0</v>
      </c>
      <c r="E3569" s="38" t="s">
        <v>4082</v>
      </c>
      <c r="J3569" s="38"/>
    </row>
    <row r="3570" spans="1:10" x14ac:dyDescent="0.2">
      <c r="A3570" s="37">
        <v>0</v>
      </c>
      <c r="B3570" s="38">
        <v>4</v>
      </c>
      <c r="C3570" s="37">
        <f t="shared" si="55"/>
        <v>3.683654018284977E-8</v>
      </c>
      <c r="D3570" s="38" t="s">
        <v>516</v>
      </c>
      <c r="E3570" s="38" t="s">
        <v>4083</v>
      </c>
      <c r="J3570" s="38"/>
    </row>
    <row r="3571" spans="1:10" x14ac:dyDescent="0.2">
      <c r="A3571" s="37">
        <v>0</v>
      </c>
      <c r="B3571" s="38">
        <v>4</v>
      </c>
      <c r="C3571" s="37">
        <f t="shared" si="55"/>
        <v>3.683654018284977E-8</v>
      </c>
      <c r="D3571" s="38" t="s">
        <v>0</v>
      </c>
      <c r="E3571" s="38" t="s">
        <v>4084</v>
      </c>
      <c r="J3571" s="38"/>
    </row>
    <row r="3572" spans="1:10" x14ac:dyDescent="0.2">
      <c r="A3572" s="37">
        <v>0</v>
      </c>
      <c r="B3572" s="38">
        <v>4</v>
      </c>
      <c r="C3572" s="37">
        <f t="shared" si="55"/>
        <v>3.683654018284977E-8</v>
      </c>
      <c r="D3572" s="38" t="s">
        <v>514</v>
      </c>
      <c r="E3572" s="38" t="s">
        <v>4085</v>
      </c>
      <c r="J3572" s="38"/>
    </row>
    <row r="3573" spans="1:10" x14ac:dyDescent="0.2">
      <c r="A3573" s="37">
        <v>0</v>
      </c>
      <c r="B3573" s="38">
        <v>4</v>
      </c>
      <c r="C3573" s="37">
        <f t="shared" si="55"/>
        <v>3.683654018284977E-8</v>
      </c>
      <c r="D3573" s="38" t="s">
        <v>516</v>
      </c>
      <c r="E3573" s="38" t="s">
        <v>4086</v>
      </c>
      <c r="J3573" s="38"/>
    </row>
    <row r="3574" spans="1:10" x14ac:dyDescent="0.2">
      <c r="A3574" s="37">
        <v>0</v>
      </c>
      <c r="B3574" s="38">
        <v>4</v>
      </c>
      <c r="C3574" s="37">
        <f t="shared" si="55"/>
        <v>3.683654018284977E-8</v>
      </c>
      <c r="D3574" s="38" t="s">
        <v>0</v>
      </c>
      <c r="E3574" s="38" t="s">
        <v>4087</v>
      </c>
      <c r="J3574" s="38"/>
    </row>
    <row r="3575" spans="1:10" x14ac:dyDescent="0.2">
      <c r="A3575" s="37">
        <v>0</v>
      </c>
      <c r="B3575" s="38">
        <v>227</v>
      </c>
      <c r="C3575" s="37">
        <f t="shared" si="55"/>
        <v>2.0904736553767247E-6</v>
      </c>
      <c r="D3575" s="38" t="s">
        <v>959</v>
      </c>
      <c r="E3575" s="38" t="s">
        <v>4088</v>
      </c>
      <c r="J3575" s="38"/>
    </row>
    <row r="3576" spans="1:10" x14ac:dyDescent="0.2">
      <c r="A3576" s="37">
        <v>0</v>
      </c>
      <c r="B3576" s="38">
        <v>227</v>
      </c>
      <c r="C3576" s="37">
        <f t="shared" si="55"/>
        <v>2.0904736553767247E-6</v>
      </c>
      <c r="D3576" s="38" t="s">
        <v>514</v>
      </c>
      <c r="E3576" s="38" t="s">
        <v>4089</v>
      </c>
      <c r="J3576" s="38"/>
    </row>
    <row r="3577" spans="1:10" x14ac:dyDescent="0.2">
      <c r="A3577" s="37">
        <v>0</v>
      </c>
      <c r="B3577" s="38">
        <v>227</v>
      </c>
      <c r="C3577" s="37">
        <f t="shared" si="55"/>
        <v>2.0904736553767247E-6</v>
      </c>
      <c r="D3577" s="38" t="s">
        <v>516</v>
      </c>
      <c r="E3577" s="38" t="s">
        <v>4090</v>
      </c>
      <c r="J3577" s="38"/>
    </row>
    <row r="3578" spans="1:10" x14ac:dyDescent="0.2">
      <c r="A3578" s="37">
        <v>0</v>
      </c>
      <c r="B3578" s="38">
        <v>227</v>
      </c>
      <c r="C3578" s="37">
        <f t="shared" si="55"/>
        <v>2.0904736553767247E-6</v>
      </c>
      <c r="D3578" s="38" t="s">
        <v>0</v>
      </c>
      <c r="E3578" s="38" t="s">
        <v>4091</v>
      </c>
      <c r="J3578" s="38"/>
    </row>
    <row r="3579" spans="1:10" x14ac:dyDescent="0.2">
      <c r="A3579" s="37">
        <v>0</v>
      </c>
      <c r="B3579" s="38">
        <v>238</v>
      </c>
      <c r="C3579" s="37">
        <f t="shared" si="55"/>
        <v>2.1917741408795613E-6</v>
      </c>
      <c r="D3579" s="38" t="s">
        <v>1337</v>
      </c>
      <c r="E3579" s="38" t="s">
        <v>4092</v>
      </c>
      <c r="J3579" s="38"/>
    </row>
    <row r="3580" spans="1:10" x14ac:dyDescent="0.2">
      <c r="A3580" s="37">
        <v>0</v>
      </c>
      <c r="B3580" s="38">
        <v>229</v>
      </c>
      <c r="C3580" s="37">
        <f t="shared" si="55"/>
        <v>2.1088919254681493E-6</v>
      </c>
      <c r="D3580" s="38" t="s">
        <v>514</v>
      </c>
      <c r="E3580" s="38" t="s">
        <v>4093</v>
      </c>
      <c r="J3580" s="38"/>
    </row>
    <row r="3581" spans="1:10" x14ac:dyDescent="0.2">
      <c r="A3581" s="37">
        <v>0</v>
      </c>
      <c r="B3581" s="38">
        <v>228</v>
      </c>
      <c r="C3581" s="37">
        <f t="shared" si="55"/>
        <v>2.099682790422437E-6</v>
      </c>
      <c r="D3581" s="38" t="s">
        <v>535</v>
      </c>
      <c r="E3581" s="38" t="s">
        <v>4094</v>
      </c>
      <c r="J3581" s="38"/>
    </row>
    <row r="3582" spans="1:10" x14ac:dyDescent="0.2">
      <c r="A3582" s="37">
        <v>0</v>
      </c>
      <c r="B3582" s="38">
        <v>228</v>
      </c>
      <c r="C3582" s="37">
        <f t="shared" si="55"/>
        <v>2.099682790422437E-6</v>
      </c>
      <c r="D3582" s="38" t="s">
        <v>516</v>
      </c>
      <c r="E3582" s="38" t="s">
        <v>4095</v>
      </c>
      <c r="J3582" s="38"/>
    </row>
    <row r="3583" spans="1:10" x14ac:dyDescent="0.2">
      <c r="A3583" s="37">
        <v>0</v>
      </c>
      <c r="B3583" s="38">
        <v>1</v>
      </c>
      <c r="C3583" s="37">
        <f t="shared" si="55"/>
        <v>9.2091350457124424E-9</v>
      </c>
      <c r="D3583" s="38" t="s">
        <v>516</v>
      </c>
      <c r="E3583" s="38" t="s">
        <v>4096</v>
      </c>
      <c r="J3583" s="38"/>
    </row>
    <row r="3584" spans="1:10" x14ac:dyDescent="0.2">
      <c r="A3584" s="37">
        <v>0</v>
      </c>
      <c r="B3584" s="38">
        <v>9</v>
      </c>
      <c r="C3584" s="37">
        <f t="shared" si="55"/>
        <v>8.2882215411411989E-8</v>
      </c>
      <c r="D3584" s="38" t="s">
        <v>514</v>
      </c>
      <c r="E3584" s="38" t="s">
        <v>4097</v>
      </c>
      <c r="J3584" s="38"/>
    </row>
    <row r="3585" spans="1:10" x14ac:dyDescent="0.2">
      <c r="A3585" s="37">
        <v>0</v>
      </c>
      <c r="B3585" s="38">
        <v>9</v>
      </c>
      <c r="C3585" s="37">
        <f t="shared" si="55"/>
        <v>8.2882215411411989E-8</v>
      </c>
      <c r="D3585" s="38" t="s">
        <v>535</v>
      </c>
      <c r="E3585" s="38" t="s">
        <v>4098</v>
      </c>
      <c r="J3585" s="38"/>
    </row>
    <row r="3586" spans="1:10" x14ac:dyDescent="0.2">
      <c r="A3586" s="37">
        <v>0</v>
      </c>
      <c r="B3586" s="38">
        <v>9</v>
      </c>
      <c r="C3586" s="37">
        <f t="shared" si="55"/>
        <v>8.2882215411411989E-8</v>
      </c>
      <c r="D3586" s="38" t="s">
        <v>516</v>
      </c>
      <c r="E3586" s="38" t="s">
        <v>4099</v>
      </c>
      <c r="J3586" s="38"/>
    </row>
    <row r="3587" spans="1:10" x14ac:dyDescent="0.2">
      <c r="A3587" s="37">
        <v>0</v>
      </c>
      <c r="B3587" s="38">
        <v>4</v>
      </c>
      <c r="C3587" s="37">
        <f t="shared" si="55"/>
        <v>3.683654018284977E-8</v>
      </c>
      <c r="D3587" s="38" t="s">
        <v>510</v>
      </c>
      <c r="E3587" s="38" t="s">
        <v>4100</v>
      </c>
      <c r="J3587" s="38"/>
    </row>
    <row r="3588" spans="1:10" x14ac:dyDescent="0.2">
      <c r="A3588" s="37">
        <v>0</v>
      </c>
      <c r="B3588" s="38">
        <v>4</v>
      </c>
      <c r="C3588" s="37">
        <f t="shared" si="55"/>
        <v>3.683654018284977E-8</v>
      </c>
      <c r="D3588" s="38" t="s">
        <v>512</v>
      </c>
      <c r="E3588" s="38" t="s">
        <v>4101</v>
      </c>
      <c r="J3588" s="38"/>
    </row>
    <row r="3589" spans="1:10" x14ac:dyDescent="0.2">
      <c r="A3589" s="37">
        <v>0</v>
      </c>
      <c r="B3589" s="38">
        <v>4</v>
      </c>
      <c r="C3589" s="37">
        <f t="shared" si="55"/>
        <v>3.683654018284977E-8</v>
      </c>
      <c r="D3589" s="38" t="s">
        <v>514</v>
      </c>
      <c r="E3589" s="38" t="s">
        <v>4102</v>
      </c>
      <c r="J3589" s="38"/>
    </row>
    <row r="3590" spans="1:10" x14ac:dyDescent="0.2">
      <c r="A3590" s="37">
        <v>0</v>
      </c>
      <c r="B3590" s="38">
        <v>4</v>
      </c>
      <c r="C3590" s="37">
        <f t="shared" si="55"/>
        <v>3.683654018284977E-8</v>
      </c>
      <c r="D3590" s="38" t="s">
        <v>516</v>
      </c>
      <c r="E3590" s="38" t="s">
        <v>4103</v>
      </c>
      <c r="J3590" s="38"/>
    </row>
    <row r="3591" spans="1:10" x14ac:dyDescent="0.2">
      <c r="A3591" s="37">
        <v>0</v>
      </c>
      <c r="B3591" s="38">
        <v>4</v>
      </c>
      <c r="C3591" s="37">
        <f t="shared" si="55"/>
        <v>3.683654018284977E-8</v>
      </c>
      <c r="D3591" s="38" t="s">
        <v>0</v>
      </c>
      <c r="E3591" s="38" t="s">
        <v>4104</v>
      </c>
      <c r="J3591" s="38"/>
    </row>
    <row r="3592" spans="1:10" x14ac:dyDescent="0.2">
      <c r="A3592" s="37">
        <v>0</v>
      </c>
      <c r="B3592" s="38">
        <v>955</v>
      </c>
      <c r="C3592" s="37">
        <f t="shared" si="55"/>
        <v>8.7947239686553828E-6</v>
      </c>
      <c r="D3592" s="38" t="s">
        <v>508</v>
      </c>
      <c r="E3592" s="38" t="s">
        <v>4105</v>
      </c>
      <c r="J3592" s="38"/>
    </row>
    <row r="3593" spans="1:10" x14ac:dyDescent="0.2">
      <c r="A3593" s="37">
        <v>0</v>
      </c>
      <c r="B3593" s="38">
        <v>955</v>
      </c>
      <c r="C3593" s="37">
        <f t="shared" ref="C3593:C3656" si="56">B3593/$B$8</f>
        <v>8.7947239686553828E-6</v>
      </c>
      <c r="D3593" s="38" t="s">
        <v>510</v>
      </c>
      <c r="E3593" s="38" t="s">
        <v>4106</v>
      </c>
      <c r="J3593" s="38"/>
    </row>
    <row r="3594" spans="1:10" x14ac:dyDescent="0.2">
      <c r="A3594" s="37">
        <v>0</v>
      </c>
      <c r="B3594" s="38">
        <v>955</v>
      </c>
      <c r="C3594" s="37">
        <f t="shared" si="56"/>
        <v>8.7947239686553828E-6</v>
      </c>
      <c r="D3594" s="38" t="s">
        <v>512</v>
      </c>
      <c r="E3594" s="38" t="s">
        <v>4107</v>
      </c>
      <c r="J3594" s="38"/>
    </row>
    <row r="3595" spans="1:10" x14ac:dyDescent="0.2">
      <c r="A3595" s="37">
        <v>0</v>
      </c>
      <c r="B3595" s="38">
        <v>955</v>
      </c>
      <c r="C3595" s="37">
        <f t="shared" si="56"/>
        <v>8.7947239686553828E-6</v>
      </c>
      <c r="D3595" s="38" t="s">
        <v>514</v>
      </c>
      <c r="E3595" s="38" t="s">
        <v>4108</v>
      </c>
      <c r="J3595" s="38"/>
    </row>
    <row r="3596" spans="1:10" x14ac:dyDescent="0.2">
      <c r="A3596" s="37">
        <v>0</v>
      </c>
      <c r="B3596" s="38">
        <v>815</v>
      </c>
      <c r="C3596" s="37">
        <f t="shared" si="56"/>
        <v>7.5054450622556408E-6</v>
      </c>
      <c r="D3596" s="38" t="s">
        <v>516</v>
      </c>
      <c r="E3596" s="38" t="s">
        <v>4109</v>
      </c>
      <c r="J3596" s="38"/>
    </row>
    <row r="3597" spans="1:10" x14ac:dyDescent="0.2">
      <c r="A3597" s="37">
        <v>0</v>
      </c>
      <c r="B3597" s="38">
        <v>30</v>
      </c>
      <c r="C3597" s="37">
        <f t="shared" si="56"/>
        <v>2.7627405137137329E-7</v>
      </c>
      <c r="D3597" s="38" t="s">
        <v>0</v>
      </c>
      <c r="E3597" s="38" t="s">
        <v>4110</v>
      </c>
      <c r="J3597" s="38"/>
    </row>
    <row r="3598" spans="1:10" x14ac:dyDescent="0.2">
      <c r="A3598" s="37">
        <v>0</v>
      </c>
      <c r="B3598" s="38">
        <v>75</v>
      </c>
      <c r="C3598" s="37">
        <f t="shared" si="56"/>
        <v>6.9068512842843324E-7</v>
      </c>
      <c r="D3598" s="38" t="s">
        <v>516</v>
      </c>
      <c r="E3598" s="38" t="s">
        <v>4111</v>
      </c>
      <c r="J3598" s="38"/>
    </row>
    <row r="3599" spans="1:10" x14ac:dyDescent="0.2">
      <c r="A3599" s="37">
        <v>0</v>
      </c>
      <c r="B3599" s="38">
        <v>1</v>
      </c>
      <c r="C3599" s="37">
        <f t="shared" si="56"/>
        <v>9.2091350457124424E-9</v>
      </c>
      <c r="D3599" s="38" t="s">
        <v>0</v>
      </c>
      <c r="E3599" s="38" t="s">
        <v>4112</v>
      </c>
      <c r="J3599" s="38"/>
    </row>
    <row r="3600" spans="1:10" x14ac:dyDescent="0.2">
      <c r="A3600" s="37">
        <v>0</v>
      </c>
      <c r="B3600" s="38">
        <v>64</v>
      </c>
      <c r="C3600" s="37">
        <f t="shared" si="56"/>
        <v>5.8938464292559632E-7</v>
      </c>
      <c r="D3600" s="38" t="s">
        <v>516</v>
      </c>
      <c r="E3600" s="38" t="s">
        <v>4113</v>
      </c>
      <c r="J3600" s="38"/>
    </row>
    <row r="3601" spans="1:10" x14ac:dyDescent="0.2">
      <c r="A3601" s="37">
        <v>0</v>
      </c>
      <c r="B3601" s="38">
        <v>20</v>
      </c>
      <c r="C3601" s="37">
        <f t="shared" si="56"/>
        <v>1.8418270091424885E-7</v>
      </c>
      <c r="D3601" s="38" t="s">
        <v>0</v>
      </c>
      <c r="E3601" s="38" t="s">
        <v>4114</v>
      </c>
      <c r="J3601" s="38"/>
    </row>
    <row r="3602" spans="1:10" x14ac:dyDescent="0.2">
      <c r="A3602" s="37">
        <v>0</v>
      </c>
      <c r="B3602" s="38">
        <v>4</v>
      </c>
      <c r="C3602" s="37">
        <f t="shared" si="56"/>
        <v>3.683654018284977E-8</v>
      </c>
      <c r="D3602" s="38" t="s">
        <v>0</v>
      </c>
      <c r="E3602" s="38" t="s">
        <v>4115</v>
      </c>
      <c r="J3602" s="38"/>
    </row>
    <row r="3603" spans="1:10" x14ac:dyDescent="0.2">
      <c r="A3603" s="37">
        <v>0</v>
      </c>
      <c r="B3603" s="38">
        <v>121</v>
      </c>
      <c r="C3603" s="37">
        <f t="shared" si="56"/>
        <v>1.1143053405312057E-6</v>
      </c>
      <c r="D3603" s="38" t="s">
        <v>508</v>
      </c>
      <c r="E3603" s="38" t="s">
        <v>4116</v>
      </c>
      <c r="J3603" s="38"/>
    </row>
    <row r="3604" spans="1:10" x14ac:dyDescent="0.2">
      <c r="A3604" s="37">
        <v>0</v>
      </c>
      <c r="B3604" s="38">
        <v>76</v>
      </c>
      <c r="C3604" s="37">
        <f t="shared" si="56"/>
        <v>6.9989426347414565E-7</v>
      </c>
      <c r="D3604" s="38" t="s">
        <v>510</v>
      </c>
      <c r="E3604" s="38" t="s">
        <v>4117</v>
      </c>
      <c r="J3604" s="38"/>
    </row>
    <row r="3605" spans="1:10" x14ac:dyDescent="0.2">
      <c r="A3605" s="37">
        <v>0</v>
      </c>
      <c r="B3605" s="38">
        <v>76</v>
      </c>
      <c r="C3605" s="37">
        <f t="shared" si="56"/>
        <v>6.9989426347414565E-7</v>
      </c>
      <c r="D3605" s="38" t="s">
        <v>512</v>
      </c>
      <c r="E3605" s="38" t="s">
        <v>4118</v>
      </c>
      <c r="J3605" s="38"/>
    </row>
    <row r="3606" spans="1:10" x14ac:dyDescent="0.2">
      <c r="A3606" s="37">
        <v>0</v>
      </c>
      <c r="B3606" s="38">
        <v>76</v>
      </c>
      <c r="C3606" s="37">
        <f t="shared" si="56"/>
        <v>6.9989426347414565E-7</v>
      </c>
      <c r="D3606" s="38" t="s">
        <v>514</v>
      </c>
      <c r="E3606" s="38" t="s">
        <v>4119</v>
      </c>
      <c r="J3606" s="38"/>
    </row>
    <row r="3607" spans="1:10" x14ac:dyDescent="0.2">
      <c r="A3607" s="37">
        <v>0</v>
      </c>
      <c r="B3607" s="38">
        <v>69</v>
      </c>
      <c r="C3607" s="37">
        <f t="shared" si="56"/>
        <v>6.3543031815415858E-7</v>
      </c>
      <c r="D3607" s="38" t="s">
        <v>516</v>
      </c>
      <c r="E3607" s="38" t="s">
        <v>4120</v>
      </c>
      <c r="J3607" s="38"/>
    </row>
    <row r="3608" spans="1:10" x14ac:dyDescent="0.2">
      <c r="A3608" s="37">
        <v>0</v>
      </c>
      <c r="B3608" s="38">
        <v>6</v>
      </c>
      <c r="C3608" s="37">
        <f t="shared" si="56"/>
        <v>5.5254810274274655E-8</v>
      </c>
      <c r="D3608" s="38" t="s">
        <v>0</v>
      </c>
      <c r="E3608" s="38" t="s">
        <v>4121</v>
      </c>
      <c r="J3608" s="38"/>
    </row>
    <row r="3609" spans="1:10" x14ac:dyDescent="0.2">
      <c r="A3609" s="37">
        <v>0</v>
      </c>
      <c r="B3609" s="38">
        <v>1</v>
      </c>
      <c r="C3609" s="37">
        <f t="shared" si="56"/>
        <v>9.2091350457124424E-9</v>
      </c>
      <c r="D3609" s="38" t="s">
        <v>0</v>
      </c>
      <c r="E3609" s="38" t="s">
        <v>4122</v>
      </c>
      <c r="J3609" s="38"/>
    </row>
    <row r="3610" spans="1:10" x14ac:dyDescent="0.2">
      <c r="A3610" s="37">
        <v>0</v>
      </c>
      <c r="B3610" s="38">
        <v>7</v>
      </c>
      <c r="C3610" s="37">
        <f t="shared" si="56"/>
        <v>6.4463945319987104E-8</v>
      </c>
      <c r="D3610" s="38" t="s">
        <v>516</v>
      </c>
      <c r="E3610" s="38" t="s">
        <v>4123</v>
      </c>
      <c r="J3610" s="38"/>
    </row>
    <row r="3611" spans="1:10" x14ac:dyDescent="0.2">
      <c r="A3611" s="37">
        <v>0</v>
      </c>
      <c r="B3611" s="38">
        <v>7</v>
      </c>
      <c r="C3611" s="37">
        <f t="shared" si="56"/>
        <v>6.4463945319987104E-8</v>
      </c>
      <c r="D3611" s="38" t="s">
        <v>0</v>
      </c>
      <c r="E3611" s="38" t="s">
        <v>4124</v>
      </c>
      <c r="J3611" s="38"/>
    </row>
    <row r="3612" spans="1:10" x14ac:dyDescent="0.2">
      <c r="A3612" s="37">
        <v>0</v>
      </c>
      <c r="B3612" s="38">
        <v>45</v>
      </c>
      <c r="C3612" s="37">
        <f t="shared" si="56"/>
        <v>4.144110770570599E-7</v>
      </c>
      <c r="D3612" s="38" t="s">
        <v>510</v>
      </c>
      <c r="E3612" s="38" t="s">
        <v>4125</v>
      </c>
      <c r="J3612" s="38"/>
    </row>
    <row r="3613" spans="1:10" x14ac:dyDescent="0.2">
      <c r="A3613" s="37">
        <v>0</v>
      </c>
      <c r="B3613" s="38">
        <v>29</v>
      </c>
      <c r="C3613" s="37">
        <f t="shared" si="56"/>
        <v>2.6706491632566082E-7</v>
      </c>
      <c r="D3613" s="38" t="s">
        <v>512</v>
      </c>
      <c r="E3613" s="38" t="s">
        <v>4126</v>
      </c>
      <c r="J3613" s="38"/>
    </row>
    <row r="3614" spans="1:10" x14ac:dyDescent="0.2">
      <c r="A3614" s="37">
        <v>0</v>
      </c>
      <c r="B3614" s="38">
        <v>29</v>
      </c>
      <c r="C3614" s="37">
        <f t="shared" si="56"/>
        <v>2.6706491632566082E-7</v>
      </c>
      <c r="D3614" s="38" t="s">
        <v>514</v>
      </c>
      <c r="E3614" s="38" t="s">
        <v>4127</v>
      </c>
      <c r="J3614" s="38"/>
    </row>
    <row r="3615" spans="1:10" x14ac:dyDescent="0.2">
      <c r="A3615" s="37">
        <v>0</v>
      </c>
      <c r="B3615" s="38">
        <v>29</v>
      </c>
      <c r="C3615" s="37">
        <f t="shared" si="56"/>
        <v>2.6706491632566082E-7</v>
      </c>
      <c r="D3615" s="38" t="s">
        <v>535</v>
      </c>
      <c r="E3615" s="38" t="s">
        <v>4128</v>
      </c>
      <c r="J3615" s="38"/>
    </row>
    <row r="3616" spans="1:10" x14ac:dyDescent="0.2">
      <c r="A3616" s="37">
        <v>0</v>
      </c>
      <c r="B3616" s="38">
        <v>29</v>
      </c>
      <c r="C3616" s="37">
        <f t="shared" si="56"/>
        <v>2.6706491632566082E-7</v>
      </c>
      <c r="D3616" s="38" t="s">
        <v>516</v>
      </c>
      <c r="E3616" s="38" t="s">
        <v>4129</v>
      </c>
      <c r="J3616" s="38"/>
    </row>
    <row r="3617" spans="1:10" x14ac:dyDescent="0.2">
      <c r="A3617" s="37">
        <v>0</v>
      </c>
      <c r="B3617" s="38">
        <v>16</v>
      </c>
      <c r="C3617" s="37">
        <f t="shared" si="56"/>
        <v>1.4734616073139908E-7</v>
      </c>
      <c r="D3617" s="38" t="s">
        <v>512</v>
      </c>
      <c r="E3617" s="38" t="s">
        <v>4130</v>
      </c>
      <c r="J3617" s="38"/>
    </row>
    <row r="3618" spans="1:10" x14ac:dyDescent="0.2">
      <c r="A3618" s="37">
        <v>0</v>
      </c>
      <c r="B3618" s="38">
        <v>16</v>
      </c>
      <c r="C3618" s="37">
        <f t="shared" si="56"/>
        <v>1.4734616073139908E-7</v>
      </c>
      <c r="D3618" s="38" t="s">
        <v>514</v>
      </c>
      <c r="E3618" s="38" t="s">
        <v>4131</v>
      </c>
      <c r="J3618" s="38"/>
    </row>
    <row r="3619" spans="1:10" x14ac:dyDescent="0.2">
      <c r="A3619" s="37">
        <v>0</v>
      </c>
      <c r="B3619" s="38">
        <v>16</v>
      </c>
      <c r="C3619" s="37">
        <f t="shared" si="56"/>
        <v>1.4734616073139908E-7</v>
      </c>
      <c r="D3619" s="38" t="s">
        <v>516</v>
      </c>
      <c r="E3619" s="38" t="s">
        <v>4132</v>
      </c>
      <c r="J3619" s="38"/>
    </row>
    <row r="3620" spans="1:10" x14ac:dyDescent="0.2">
      <c r="A3620" s="37">
        <v>0</v>
      </c>
      <c r="B3620" s="38">
        <v>78</v>
      </c>
      <c r="C3620" s="37">
        <f t="shared" si="56"/>
        <v>7.1831253356557058E-7</v>
      </c>
      <c r="D3620" s="38" t="s">
        <v>508</v>
      </c>
      <c r="E3620" s="38" t="s">
        <v>4133</v>
      </c>
      <c r="J3620" s="38"/>
    </row>
    <row r="3621" spans="1:10" x14ac:dyDescent="0.2">
      <c r="A3621" s="37">
        <v>0</v>
      </c>
      <c r="B3621" s="38">
        <v>78</v>
      </c>
      <c r="C3621" s="37">
        <f t="shared" si="56"/>
        <v>7.1831253356557058E-7</v>
      </c>
      <c r="D3621" s="38" t="s">
        <v>510</v>
      </c>
      <c r="E3621" s="38" t="s">
        <v>4134</v>
      </c>
      <c r="J3621" s="38"/>
    </row>
    <row r="3622" spans="1:10" x14ac:dyDescent="0.2">
      <c r="A3622" s="37">
        <v>0</v>
      </c>
      <c r="B3622" s="38">
        <v>78</v>
      </c>
      <c r="C3622" s="37">
        <f t="shared" si="56"/>
        <v>7.1831253356557058E-7</v>
      </c>
      <c r="D3622" s="38" t="s">
        <v>512</v>
      </c>
      <c r="E3622" s="38" t="s">
        <v>4135</v>
      </c>
      <c r="J3622" s="38"/>
    </row>
    <row r="3623" spans="1:10" x14ac:dyDescent="0.2">
      <c r="A3623" s="37">
        <v>0</v>
      </c>
      <c r="B3623" s="38">
        <v>78</v>
      </c>
      <c r="C3623" s="37">
        <f t="shared" si="56"/>
        <v>7.1831253356557058E-7</v>
      </c>
      <c r="D3623" s="38" t="s">
        <v>514</v>
      </c>
      <c r="E3623" s="38" t="s">
        <v>4136</v>
      </c>
      <c r="J3623" s="38"/>
    </row>
    <row r="3624" spans="1:10" x14ac:dyDescent="0.2">
      <c r="A3624" s="37">
        <v>0</v>
      </c>
      <c r="B3624" s="38">
        <v>56</v>
      </c>
      <c r="C3624" s="37">
        <f t="shared" si="56"/>
        <v>5.1571156255989683E-7</v>
      </c>
      <c r="D3624" s="38" t="s">
        <v>516</v>
      </c>
      <c r="E3624" s="38" t="s">
        <v>4137</v>
      </c>
      <c r="J3624" s="38"/>
    </row>
    <row r="3625" spans="1:10" x14ac:dyDescent="0.2">
      <c r="A3625" s="37">
        <v>0</v>
      </c>
      <c r="B3625" s="38">
        <v>19</v>
      </c>
      <c r="C3625" s="37">
        <f t="shared" si="56"/>
        <v>1.7497356586853641E-7</v>
      </c>
      <c r="D3625" s="38" t="s">
        <v>516</v>
      </c>
      <c r="E3625" s="38" t="s">
        <v>4138</v>
      </c>
      <c r="J3625" s="38"/>
    </row>
    <row r="3626" spans="1:10" x14ac:dyDescent="0.2">
      <c r="A3626" s="37">
        <v>0</v>
      </c>
      <c r="B3626" s="38">
        <v>52</v>
      </c>
      <c r="C3626" s="37">
        <f t="shared" si="56"/>
        <v>4.7887502237704698E-7</v>
      </c>
      <c r="D3626" s="38" t="s">
        <v>508</v>
      </c>
      <c r="E3626" s="38" t="s">
        <v>4139</v>
      </c>
      <c r="J3626" s="38"/>
    </row>
    <row r="3627" spans="1:10" x14ac:dyDescent="0.2">
      <c r="A3627" s="37">
        <v>0</v>
      </c>
      <c r="B3627" s="38">
        <v>52</v>
      </c>
      <c r="C3627" s="37">
        <f t="shared" si="56"/>
        <v>4.7887502237704698E-7</v>
      </c>
      <c r="D3627" s="38" t="s">
        <v>510</v>
      </c>
      <c r="E3627" s="38" t="s">
        <v>4140</v>
      </c>
      <c r="J3627" s="38"/>
    </row>
    <row r="3628" spans="1:10" x14ac:dyDescent="0.2">
      <c r="A3628" s="37">
        <v>0</v>
      </c>
      <c r="B3628" s="38">
        <v>52</v>
      </c>
      <c r="C3628" s="37">
        <f t="shared" si="56"/>
        <v>4.7887502237704698E-7</v>
      </c>
      <c r="D3628" s="38" t="s">
        <v>512</v>
      </c>
      <c r="E3628" s="38" t="s">
        <v>4141</v>
      </c>
      <c r="J3628" s="38"/>
    </row>
    <row r="3629" spans="1:10" x14ac:dyDescent="0.2">
      <c r="A3629" s="37">
        <v>0</v>
      </c>
      <c r="B3629" s="38">
        <v>52</v>
      </c>
      <c r="C3629" s="37">
        <f t="shared" si="56"/>
        <v>4.7887502237704698E-7</v>
      </c>
      <c r="D3629" s="38" t="s">
        <v>514</v>
      </c>
      <c r="E3629" s="38" t="s">
        <v>4142</v>
      </c>
      <c r="J3629" s="38"/>
    </row>
    <row r="3630" spans="1:10" x14ac:dyDescent="0.2">
      <c r="A3630" s="37">
        <v>0</v>
      </c>
      <c r="B3630" s="38">
        <v>52</v>
      </c>
      <c r="C3630" s="37">
        <f t="shared" si="56"/>
        <v>4.7887502237704698E-7</v>
      </c>
      <c r="D3630" s="38" t="s">
        <v>516</v>
      </c>
      <c r="E3630" s="38" t="s">
        <v>4143</v>
      </c>
      <c r="J3630" s="38"/>
    </row>
    <row r="3631" spans="1:10" x14ac:dyDescent="0.2">
      <c r="A3631" s="37">
        <v>4.72</v>
      </c>
      <c r="B3631" s="38">
        <v>8326244</v>
      </c>
      <c r="C3631" s="37">
        <f t="shared" si="56"/>
        <v>7.6677505419552955E-2</v>
      </c>
      <c r="D3631" s="38" t="s">
        <v>4144</v>
      </c>
      <c r="E3631" s="38" t="s">
        <v>4145</v>
      </c>
      <c r="J3631" s="38"/>
    </row>
    <row r="3632" spans="1:10" x14ac:dyDescent="0.2">
      <c r="A3632" s="37">
        <v>4.6399999999999997</v>
      </c>
      <c r="B3632" s="38">
        <v>8195905</v>
      </c>
      <c r="C3632" s="37">
        <f t="shared" si="56"/>
        <v>7.5477195966829835E-2</v>
      </c>
      <c r="D3632" s="38" t="s">
        <v>506</v>
      </c>
      <c r="E3632" s="38" t="s">
        <v>4146</v>
      </c>
      <c r="J3632" s="38"/>
    </row>
    <row r="3633" spans="1:10" x14ac:dyDescent="0.2">
      <c r="A3633" s="37">
        <v>4.63</v>
      </c>
      <c r="B3633" s="38">
        <v>8167910</v>
      </c>
      <c r="C3633" s="37">
        <f t="shared" si="56"/>
        <v>7.5219386231225122E-2</v>
      </c>
      <c r="D3633" s="38" t="s">
        <v>508</v>
      </c>
      <c r="E3633" s="38" t="s">
        <v>4147</v>
      </c>
      <c r="J3633" s="38"/>
    </row>
    <row r="3634" spans="1:10" x14ac:dyDescent="0.2">
      <c r="A3634" s="37">
        <v>3.62</v>
      </c>
      <c r="B3634" s="38">
        <v>6393069</v>
      </c>
      <c r="C3634" s="37">
        <f t="shared" si="56"/>
        <v>5.8874635777557797E-2</v>
      </c>
      <c r="D3634" s="38" t="s">
        <v>510</v>
      </c>
      <c r="E3634" s="38" t="s">
        <v>4148</v>
      </c>
      <c r="J3634" s="38"/>
    </row>
    <row r="3635" spans="1:10" x14ac:dyDescent="0.2">
      <c r="A3635" s="37">
        <v>2.21</v>
      </c>
      <c r="B3635" s="38">
        <v>3900358</v>
      </c>
      <c r="C3635" s="37">
        <f t="shared" si="56"/>
        <v>3.5918923548624894E-2</v>
      </c>
      <c r="D3635" s="38" t="s">
        <v>512</v>
      </c>
      <c r="E3635" s="38" t="s">
        <v>4149</v>
      </c>
      <c r="J3635" s="38"/>
    </row>
    <row r="3636" spans="1:10" x14ac:dyDescent="0.2">
      <c r="A3636" s="37">
        <v>2.1800000000000002</v>
      </c>
      <c r="B3636" s="38">
        <v>3850500</v>
      </c>
      <c r="C3636" s="37">
        <f t="shared" si="56"/>
        <v>3.5459774493515762E-2</v>
      </c>
      <c r="D3636" s="38" t="s">
        <v>514</v>
      </c>
      <c r="E3636" s="38" t="s">
        <v>4150</v>
      </c>
      <c r="J3636" s="38"/>
    </row>
    <row r="3637" spans="1:10" x14ac:dyDescent="0.2">
      <c r="A3637" s="37">
        <v>1.78</v>
      </c>
      <c r="B3637" s="38">
        <v>3143734</v>
      </c>
      <c r="C3637" s="37">
        <f t="shared" si="56"/>
        <v>2.8951070953797762E-2</v>
      </c>
      <c r="D3637" s="38" t="s">
        <v>516</v>
      </c>
      <c r="E3637" s="38" t="s">
        <v>4151</v>
      </c>
      <c r="J3637" s="38"/>
    </row>
    <row r="3638" spans="1:10" x14ac:dyDescent="0.2">
      <c r="A3638" s="37">
        <v>1.78</v>
      </c>
      <c r="B3638" s="38">
        <v>3143734</v>
      </c>
      <c r="C3638" s="37">
        <f t="shared" si="56"/>
        <v>2.8951070953797762E-2</v>
      </c>
      <c r="D3638" s="38" t="s">
        <v>0</v>
      </c>
      <c r="E3638" s="38" t="s">
        <v>4152</v>
      </c>
      <c r="J3638" s="38"/>
    </row>
    <row r="3639" spans="1:10" x14ac:dyDescent="0.2">
      <c r="A3639" s="37">
        <v>0.24</v>
      </c>
      <c r="B3639" s="38">
        <v>424631</v>
      </c>
      <c r="C3639" s="37">
        <f t="shared" si="56"/>
        <v>3.9104842235959201E-3</v>
      </c>
      <c r="D3639" s="38" t="s">
        <v>516</v>
      </c>
      <c r="E3639" s="38" t="s">
        <v>4153</v>
      </c>
      <c r="J3639" s="38"/>
    </row>
    <row r="3640" spans="1:10" x14ac:dyDescent="0.2">
      <c r="A3640" s="37">
        <v>0</v>
      </c>
      <c r="B3640" s="38">
        <v>3578</v>
      </c>
      <c r="C3640" s="37">
        <f t="shared" si="56"/>
        <v>3.2950285193559118E-5</v>
      </c>
      <c r="D3640" s="38" t="s">
        <v>0</v>
      </c>
      <c r="E3640" s="38" t="s">
        <v>4154</v>
      </c>
      <c r="J3640" s="38"/>
    </row>
    <row r="3641" spans="1:10" x14ac:dyDescent="0.2">
      <c r="A3641" s="37">
        <v>0</v>
      </c>
      <c r="B3641" s="38">
        <v>3518</v>
      </c>
      <c r="C3641" s="37">
        <f t="shared" si="56"/>
        <v>3.2397737090816377E-5</v>
      </c>
      <c r="D3641" s="38" t="s">
        <v>0</v>
      </c>
      <c r="E3641" s="38" t="s">
        <v>4155</v>
      </c>
      <c r="J3641" s="38"/>
    </row>
    <row r="3642" spans="1:10" x14ac:dyDescent="0.2">
      <c r="A3642" s="37">
        <v>0</v>
      </c>
      <c r="B3642" s="38">
        <v>2290</v>
      </c>
      <c r="C3642" s="37">
        <f t="shared" si="56"/>
        <v>2.1088919254681495E-5</v>
      </c>
      <c r="D3642" s="38" t="s">
        <v>0</v>
      </c>
      <c r="E3642" s="38" t="s">
        <v>4156</v>
      </c>
      <c r="J3642" s="38"/>
    </row>
    <row r="3643" spans="1:10" x14ac:dyDescent="0.2">
      <c r="A3643" s="37">
        <v>0</v>
      </c>
      <c r="B3643" s="38">
        <v>990</v>
      </c>
      <c r="C3643" s="37">
        <f t="shared" si="56"/>
        <v>9.1170436952553177E-6</v>
      </c>
      <c r="D3643" s="38" t="s">
        <v>0</v>
      </c>
      <c r="E3643" s="38" t="s">
        <v>4157</v>
      </c>
      <c r="J3643" s="38"/>
    </row>
    <row r="3644" spans="1:10" x14ac:dyDescent="0.2">
      <c r="A3644" s="37">
        <v>0.06</v>
      </c>
      <c r="B3644" s="38">
        <v>97479</v>
      </c>
      <c r="C3644" s="37">
        <f t="shared" si="56"/>
        <v>8.9769727512100316E-4</v>
      </c>
      <c r="D3644" s="38" t="s">
        <v>516</v>
      </c>
      <c r="E3644" s="38" t="s">
        <v>4158</v>
      </c>
      <c r="J3644" s="38"/>
    </row>
    <row r="3645" spans="1:10" x14ac:dyDescent="0.2">
      <c r="A3645" s="37">
        <v>0</v>
      </c>
      <c r="B3645" s="38">
        <v>2684</v>
      </c>
      <c r="C3645" s="37">
        <f t="shared" si="56"/>
        <v>2.4717318462692195E-5</v>
      </c>
      <c r="D3645" s="38" t="s">
        <v>0</v>
      </c>
      <c r="E3645" s="38" t="s">
        <v>4159</v>
      </c>
      <c r="J3645" s="38"/>
    </row>
    <row r="3646" spans="1:10" x14ac:dyDescent="0.2">
      <c r="A3646" s="37">
        <v>0</v>
      </c>
      <c r="B3646" s="38">
        <v>2579</v>
      </c>
      <c r="C3646" s="37">
        <f t="shared" si="56"/>
        <v>2.3750359282892389E-5</v>
      </c>
      <c r="D3646" s="38" t="s">
        <v>0</v>
      </c>
      <c r="E3646" s="38" t="s">
        <v>4160</v>
      </c>
      <c r="J3646" s="38"/>
    </row>
    <row r="3647" spans="1:10" x14ac:dyDescent="0.2">
      <c r="A3647" s="37">
        <v>0</v>
      </c>
      <c r="B3647" s="38">
        <v>1857</v>
      </c>
      <c r="C3647" s="37">
        <f t="shared" si="56"/>
        <v>1.7101363779888006E-5</v>
      </c>
      <c r="D3647" s="38" t="s">
        <v>0</v>
      </c>
      <c r="E3647" s="38" t="s">
        <v>4161</v>
      </c>
      <c r="J3647" s="38"/>
    </row>
    <row r="3648" spans="1:10" x14ac:dyDescent="0.2">
      <c r="A3648" s="37">
        <v>0</v>
      </c>
      <c r="B3648" s="38">
        <v>157</v>
      </c>
      <c r="C3648" s="37">
        <f t="shared" si="56"/>
        <v>1.4458342021768535E-6</v>
      </c>
      <c r="D3648" s="38" t="s">
        <v>1</v>
      </c>
      <c r="E3648" s="38" t="s">
        <v>4162</v>
      </c>
      <c r="J3648" s="38"/>
    </row>
    <row r="3649" spans="1:10" x14ac:dyDescent="0.2">
      <c r="A3649" s="37">
        <v>0</v>
      </c>
      <c r="B3649" s="38">
        <v>709</v>
      </c>
      <c r="C3649" s="37">
        <f t="shared" si="56"/>
        <v>6.5292767474101223E-6</v>
      </c>
      <c r="D3649" s="38" t="s">
        <v>0</v>
      </c>
      <c r="E3649" s="38" t="s">
        <v>4163</v>
      </c>
      <c r="J3649" s="38"/>
    </row>
    <row r="3650" spans="1:10" x14ac:dyDescent="0.2">
      <c r="A3650" s="37">
        <v>0</v>
      </c>
      <c r="B3650" s="38">
        <v>555</v>
      </c>
      <c r="C3650" s="37">
        <f t="shared" si="56"/>
        <v>5.1110699503704055E-6</v>
      </c>
      <c r="D3650" s="38" t="s">
        <v>0</v>
      </c>
      <c r="E3650" s="38" t="s">
        <v>4164</v>
      </c>
      <c r="J3650" s="38"/>
    </row>
    <row r="3651" spans="1:10" x14ac:dyDescent="0.2">
      <c r="A3651" s="37">
        <v>0</v>
      </c>
      <c r="B3651" s="38">
        <v>355</v>
      </c>
      <c r="C3651" s="37">
        <f t="shared" si="56"/>
        <v>3.2692429412279173E-6</v>
      </c>
      <c r="D3651" s="38" t="s">
        <v>0</v>
      </c>
      <c r="E3651" s="38" t="s">
        <v>4165</v>
      </c>
      <c r="J3651" s="38"/>
    </row>
    <row r="3652" spans="1:10" x14ac:dyDescent="0.2">
      <c r="A3652" s="37">
        <v>0</v>
      </c>
      <c r="B3652" s="38">
        <v>6</v>
      </c>
      <c r="C3652" s="37">
        <f t="shared" si="56"/>
        <v>5.5254810274274655E-8</v>
      </c>
      <c r="D3652" s="38" t="s">
        <v>0</v>
      </c>
      <c r="E3652" s="38" t="s">
        <v>4166</v>
      </c>
      <c r="J3652" s="38"/>
    </row>
    <row r="3653" spans="1:10" x14ac:dyDescent="0.2">
      <c r="A3653" s="37">
        <v>0.03</v>
      </c>
      <c r="B3653" s="38">
        <v>46257</v>
      </c>
      <c r="C3653" s="37">
        <f t="shared" si="56"/>
        <v>4.2598695980952049E-4</v>
      </c>
      <c r="D3653" s="38" t="s">
        <v>516</v>
      </c>
      <c r="E3653" s="38" t="s">
        <v>4167</v>
      </c>
      <c r="J3653" s="38"/>
    </row>
    <row r="3654" spans="1:10" x14ac:dyDescent="0.2">
      <c r="A3654" s="37">
        <v>0.01</v>
      </c>
      <c r="B3654" s="38">
        <v>14887</v>
      </c>
      <c r="C3654" s="37">
        <f t="shared" si="56"/>
        <v>1.3709639342552113E-4</v>
      </c>
      <c r="D3654" s="38" t="s">
        <v>535</v>
      </c>
      <c r="E3654" s="38" t="s">
        <v>4168</v>
      </c>
      <c r="J3654" s="38"/>
    </row>
    <row r="3655" spans="1:10" x14ac:dyDescent="0.2">
      <c r="A3655" s="37">
        <v>0.01</v>
      </c>
      <c r="B3655" s="38">
        <v>9661</v>
      </c>
      <c r="C3655" s="37">
        <f t="shared" si="56"/>
        <v>8.8969453676627903E-5</v>
      </c>
      <c r="D3655" s="38" t="s">
        <v>516</v>
      </c>
      <c r="E3655" s="38" t="s">
        <v>4169</v>
      </c>
      <c r="J3655" s="38"/>
    </row>
    <row r="3656" spans="1:10" x14ac:dyDescent="0.2">
      <c r="A3656" s="37">
        <v>0</v>
      </c>
      <c r="B3656" s="38">
        <v>988</v>
      </c>
      <c r="C3656" s="37">
        <f t="shared" si="56"/>
        <v>9.0986254251638931E-6</v>
      </c>
      <c r="D3656" s="38" t="s">
        <v>0</v>
      </c>
      <c r="E3656" s="38" t="s">
        <v>4170</v>
      </c>
      <c r="J3656" s="38"/>
    </row>
    <row r="3657" spans="1:10" x14ac:dyDescent="0.2">
      <c r="A3657" s="37">
        <v>0</v>
      </c>
      <c r="B3657" s="38">
        <v>216</v>
      </c>
      <c r="C3657" s="37">
        <f t="shared" ref="C3657:C3720" si="57">B3657/$B$8</f>
        <v>1.9891731698738876E-6</v>
      </c>
      <c r="D3657" s="38" t="s">
        <v>0</v>
      </c>
      <c r="E3657" s="38" t="s">
        <v>4171</v>
      </c>
      <c r="J3657" s="38"/>
    </row>
    <row r="3658" spans="1:10" x14ac:dyDescent="0.2">
      <c r="A3658" s="37">
        <v>0</v>
      </c>
      <c r="B3658" s="38">
        <v>188</v>
      </c>
      <c r="C3658" s="37">
        <f t="shared" si="57"/>
        <v>1.7313173885939393E-6</v>
      </c>
      <c r="D3658" s="38" t="s">
        <v>1</v>
      </c>
      <c r="E3658" s="38" t="s">
        <v>4172</v>
      </c>
      <c r="J3658" s="38"/>
    </row>
    <row r="3659" spans="1:10" x14ac:dyDescent="0.2">
      <c r="A3659" s="37">
        <v>0</v>
      </c>
      <c r="B3659" s="38">
        <v>24</v>
      </c>
      <c r="C3659" s="37">
        <f t="shared" si="57"/>
        <v>2.2101924109709862E-7</v>
      </c>
      <c r="D3659" s="38" t="s">
        <v>1</v>
      </c>
      <c r="E3659" s="38" t="s">
        <v>4173</v>
      </c>
      <c r="J3659" s="38"/>
    </row>
    <row r="3660" spans="1:10" x14ac:dyDescent="0.2">
      <c r="A3660" s="37">
        <v>0</v>
      </c>
      <c r="B3660" s="38">
        <v>158</v>
      </c>
      <c r="C3660" s="37">
        <f t="shared" si="57"/>
        <v>1.455043337222566E-6</v>
      </c>
      <c r="D3660" s="38" t="s">
        <v>0</v>
      </c>
      <c r="E3660" s="38" t="s">
        <v>4174</v>
      </c>
      <c r="J3660" s="38"/>
    </row>
    <row r="3661" spans="1:10" x14ac:dyDescent="0.2">
      <c r="A3661" s="37">
        <v>0</v>
      </c>
      <c r="B3661" s="38">
        <v>582</v>
      </c>
      <c r="C3661" s="37">
        <f t="shared" si="57"/>
        <v>5.3597165966046419E-6</v>
      </c>
      <c r="D3661" s="38" t="s">
        <v>516</v>
      </c>
      <c r="E3661" s="38" t="s">
        <v>4175</v>
      </c>
      <c r="J3661" s="38"/>
    </row>
    <row r="3662" spans="1:10" x14ac:dyDescent="0.2">
      <c r="A3662" s="37">
        <v>0</v>
      </c>
      <c r="B3662" s="38">
        <v>184</v>
      </c>
      <c r="C3662" s="37">
        <f t="shared" si="57"/>
        <v>1.6944808484110895E-6</v>
      </c>
      <c r="D3662" s="38" t="s">
        <v>0</v>
      </c>
      <c r="E3662" s="38" t="s">
        <v>4176</v>
      </c>
      <c r="J3662" s="38"/>
    </row>
    <row r="3663" spans="1:10" x14ac:dyDescent="0.2">
      <c r="A3663" s="37">
        <v>0.01</v>
      </c>
      <c r="B3663" s="38">
        <v>9265</v>
      </c>
      <c r="C3663" s="37">
        <f t="shared" si="57"/>
        <v>8.532263619852578E-5</v>
      </c>
      <c r="D3663" s="38" t="s">
        <v>516</v>
      </c>
      <c r="E3663" s="38" t="s">
        <v>4177</v>
      </c>
      <c r="J3663" s="38"/>
    </row>
    <row r="3664" spans="1:10" x14ac:dyDescent="0.2">
      <c r="A3664" s="37">
        <v>0</v>
      </c>
      <c r="B3664" s="38">
        <v>3703</v>
      </c>
      <c r="C3664" s="37">
        <f t="shared" si="57"/>
        <v>3.4101427074273174E-5</v>
      </c>
      <c r="D3664" s="38" t="s">
        <v>0</v>
      </c>
      <c r="E3664" s="38" t="s">
        <v>4178</v>
      </c>
      <c r="J3664" s="38"/>
    </row>
    <row r="3665" spans="1:10" x14ac:dyDescent="0.2">
      <c r="A3665" s="37">
        <v>0</v>
      </c>
      <c r="B3665" s="38">
        <v>166</v>
      </c>
      <c r="C3665" s="37">
        <f t="shared" si="57"/>
        <v>1.5287164175882655E-6</v>
      </c>
      <c r="D3665" s="38" t="s">
        <v>0</v>
      </c>
      <c r="E3665" s="38" t="s">
        <v>4179</v>
      </c>
      <c r="J3665" s="38"/>
    </row>
    <row r="3666" spans="1:10" x14ac:dyDescent="0.2">
      <c r="A3666" s="37">
        <v>0</v>
      </c>
      <c r="B3666" s="38">
        <v>2898</v>
      </c>
      <c r="C3666" s="37">
        <f t="shared" si="57"/>
        <v>2.668807336247466E-5</v>
      </c>
      <c r="D3666" s="38" t="s">
        <v>516</v>
      </c>
      <c r="E3666" s="38" t="s">
        <v>4180</v>
      </c>
      <c r="J3666" s="38"/>
    </row>
    <row r="3667" spans="1:10" x14ac:dyDescent="0.2">
      <c r="A3667" s="37">
        <v>0</v>
      </c>
      <c r="B3667" s="38">
        <v>1511</v>
      </c>
      <c r="C3667" s="37">
        <f t="shared" si="57"/>
        <v>1.3915003054071501E-5</v>
      </c>
      <c r="D3667" s="38" t="s">
        <v>0</v>
      </c>
      <c r="E3667" s="38" t="s">
        <v>4181</v>
      </c>
      <c r="J3667" s="38"/>
    </row>
    <row r="3668" spans="1:10" x14ac:dyDescent="0.2">
      <c r="A3668" s="37">
        <v>0</v>
      </c>
      <c r="B3668" s="38">
        <v>860</v>
      </c>
      <c r="C3668" s="37">
        <f t="shared" si="57"/>
        <v>7.9198561393127013E-6</v>
      </c>
      <c r="D3668" s="38" t="s">
        <v>0</v>
      </c>
      <c r="E3668" s="38" t="s">
        <v>4182</v>
      </c>
      <c r="J3668" s="38"/>
    </row>
    <row r="3669" spans="1:10" x14ac:dyDescent="0.2">
      <c r="A3669" s="37">
        <v>0</v>
      </c>
      <c r="B3669" s="38">
        <v>2789</v>
      </c>
      <c r="C3669" s="37">
        <f t="shared" si="57"/>
        <v>2.5684277642492002E-5</v>
      </c>
      <c r="D3669" s="38" t="s">
        <v>516</v>
      </c>
      <c r="E3669" s="38" t="s">
        <v>4183</v>
      </c>
      <c r="J3669" s="38"/>
    </row>
    <row r="3670" spans="1:10" x14ac:dyDescent="0.2">
      <c r="A3670" s="37">
        <v>0</v>
      </c>
      <c r="B3670" s="38">
        <v>2774</v>
      </c>
      <c r="C3670" s="37">
        <f t="shared" si="57"/>
        <v>2.5546140616806314E-5</v>
      </c>
      <c r="D3670" s="38" t="s">
        <v>516</v>
      </c>
      <c r="E3670" s="38" t="s">
        <v>4184</v>
      </c>
      <c r="J3670" s="38"/>
    </row>
    <row r="3671" spans="1:10" x14ac:dyDescent="0.2">
      <c r="A3671" s="37">
        <v>0</v>
      </c>
      <c r="B3671" s="38">
        <v>621</v>
      </c>
      <c r="C3671" s="37">
        <f t="shared" si="57"/>
        <v>5.7188728633874269E-6</v>
      </c>
      <c r="D3671" s="38" t="s">
        <v>0</v>
      </c>
      <c r="E3671" s="38" t="s">
        <v>4185</v>
      </c>
      <c r="J3671" s="38"/>
    </row>
    <row r="3672" spans="1:10" x14ac:dyDescent="0.2">
      <c r="A3672" s="37">
        <v>0</v>
      </c>
      <c r="B3672" s="38">
        <v>392</v>
      </c>
      <c r="C3672" s="37">
        <f t="shared" si="57"/>
        <v>3.6099809379192776E-6</v>
      </c>
      <c r="D3672" s="38" t="s">
        <v>0</v>
      </c>
      <c r="E3672" s="38" t="s">
        <v>4186</v>
      </c>
      <c r="J3672" s="38"/>
    </row>
    <row r="3673" spans="1:10" x14ac:dyDescent="0.2">
      <c r="A3673" s="37">
        <v>0</v>
      </c>
      <c r="B3673" s="38">
        <v>2157</v>
      </c>
      <c r="C3673" s="37">
        <f t="shared" si="57"/>
        <v>1.9864104293601738E-5</v>
      </c>
      <c r="D3673" s="38" t="s">
        <v>516</v>
      </c>
      <c r="E3673" s="38" t="s">
        <v>4187</v>
      </c>
      <c r="J3673" s="38"/>
    </row>
    <row r="3674" spans="1:10" x14ac:dyDescent="0.2">
      <c r="A3674" s="37">
        <v>0</v>
      </c>
      <c r="B3674" s="38">
        <v>20</v>
      </c>
      <c r="C3674" s="37">
        <f t="shared" si="57"/>
        <v>1.8418270091424885E-7</v>
      </c>
      <c r="D3674" s="38" t="s">
        <v>0</v>
      </c>
      <c r="E3674" s="38" t="s">
        <v>4188</v>
      </c>
      <c r="J3674" s="38"/>
    </row>
    <row r="3675" spans="1:10" x14ac:dyDescent="0.2">
      <c r="A3675" s="37">
        <v>0</v>
      </c>
      <c r="B3675" s="38">
        <v>20</v>
      </c>
      <c r="C3675" s="37">
        <f t="shared" si="57"/>
        <v>1.8418270091424885E-7</v>
      </c>
      <c r="D3675" s="38" t="s">
        <v>1</v>
      </c>
      <c r="E3675" s="38" t="s">
        <v>4189</v>
      </c>
      <c r="J3675" s="38"/>
    </row>
    <row r="3676" spans="1:10" x14ac:dyDescent="0.2">
      <c r="A3676" s="37">
        <v>0</v>
      </c>
      <c r="B3676" s="38">
        <v>2029</v>
      </c>
      <c r="C3676" s="37">
        <f t="shared" si="57"/>
        <v>1.8685335007750546E-5</v>
      </c>
      <c r="D3676" s="38" t="s">
        <v>516</v>
      </c>
      <c r="E3676" s="38" t="s">
        <v>4190</v>
      </c>
      <c r="J3676" s="38"/>
    </row>
    <row r="3677" spans="1:10" x14ac:dyDescent="0.2">
      <c r="A3677" s="37">
        <v>0</v>
      </c>
      <c r="B3677" s="38">
        <v>1984</v>
      </c>
      <c r="C3677" s="37">
        <f t="shared" si="57"/>
        <v>1.8270923930693488E-5</v>
      </c>
      <c r="D3677" s="38" t="s">
        <v>535</v>
      </c>
      <c r="E3677" s="38" t="s">
        <v>4191</v>
      </c>
      <c r="J3677" s="38"/>
    </row>
    <row r="3678" spans="1:10" x14ac:dyDescent="0.2">
      <c r="A3678" s="37">
        <v>0</v>
      </c>
      <c r="B3678" s="38">
        <v>1083</v>
      </c>
      <c r="C3678" s="37">
        <f t="shared" si="57"/>
        <v>9.9734932545065746E-6</v>
      </c>
      <c r="D3678" s="38" t="s">
        <v>516</v>
      </c>
      <c r="E3678" s="38" t="s">
        <v>4192</v>
      </c>
      <c r="J3678" s="38"/>
    </row>
    <row r="3679" spans="1:10" x14ac:dyDescent="0.2">
      <c r="A3679" s="37">
        <v>0</v>
      </c>
      <c r="B3679" s="38">
        <v>435</v>
      </c>
      <c r="C3679" s="37">
        <f t="shared" si="57"/>
        <v>4.0059737448849122E-6</v>
      </c>
      <c r="D3679" s="38" t="s">
        <v>516</v>
      </c>
      <c r="E3679" s="38" t="s">
        <v>4193</v>
      </c>
      <c r="J3679" s="38"/>
    </row>
    <row r="3680" spans="1:10" x14ac:dyDescent="0.2">
      <c r="A3680" s="37">
        <v>0</v>
      </c>
      <c r="B3680" s="38">
        <v>113</v>
      </c>
      <c r="C3680" s="37">
        <f t="shared" si="57"/>
        <v>1.040632260165506E-6</v>
      </c>
      <c r="D3680" s="38" t="s">
        <v>516</v>
      </c>
      <c r="E3680" s="38" t="s">
        <v>4194</v>
      </c>
      <c r="J3680" s="38"/>
    </row>
    <row r="3681" spans="1:10" x14ac:dyDescent="0.2">
      <c r="A3681" s="37">
        <v>0</v>
      </c>
      <c r="B3681" s="38">
        <v>72</v>
      </c>
      <c r="C3681" s="37">
        <f t="shared" si="57"/>
        <v>6.6305772329129591E-7</v>
      </c>
      <c r="D3681" s="38" t="s">
        <v>516</v>
      </c>
      <c r="E3681" s="38" t="s">
        <v>4195</v>
      </c>
      <c r="J3681" s="38"/>
    </row>
    <row r="3682" spans="1:10" x14ac:dyDescent="0.2">
      <c r="A3682" s="37">
        <v>0</v>
      </c>
      <c r="B3682" s="38">
        <v>18</v>
      </c>
      <c r="C3682" s="37">
        <f t="shared" si="57"/>
        <v>1.6576443082282398E-7</v>
      </c>
      <c r="D3682" s="38" t="s">
        <v>516</v>
      </c>
      <c r="E3682" s="38" t="s">
        <v>4196</v>
      </c>
      <c r="J3682" s="38"/>
    </row>
    <row r="3683" spans="1:10" x14ac:dyDescent="0.2">
      <c r="A3683" s="37">
        <v>0</v>
      </c>
      <c r="B3683" s="38">
        <v>7</v>
      </c>
      <c r="C3683" s="37">
        <f t="shared" si="57"/>
        <v>6.4463945319987104E-8</v>
      </c>
      <c r="D3683" s="38" t="s">
        <v>516</v>
      </c>
      <c r="E3683" s="38" t="s">
        <v>4197</v>
      </c>
      <c r="J3683" s="38"/>
    </row>
    <row r="3684" spans="1:10" x14ac:dyDescent="0.2">
      <c r="A3684" s="37">
        <v>0</v>
      </c>
      <c r="B3684" s="38">
        <v>1928</v>
      </c>
      <c r="C3684" s="37">
        <f t="shared" si="57"/>
        <v>1.7755212368133589E-5</v>
      </c>
      <c r="D3684" s="38" t="s">
        <v>516</v>
      </c>
      <c r="E3684" s="38" t="s">
        <v>4198</v>
      </c>
      <c r="J3684" s="38"/>
    </row>
    <row r="3685" spans="1:10" x14ac:dyDescent="0.2">
      <c r="A3685" s="37">
        <v>0</v>
      </c>
      <c r="B3685" s="38">
        <v>837</v>
      </c>
      <c r="C3685" s="37">
        <f t="shared" si="57"/>
        <v>7.7080460332613141E-6</v>
      </c>
      <c r="D3685" s="38" t="s">
        <v>0</v>
      </c>
      <c r="E3685" s="38" t="s">
        <v>4199</v>
      </c>
      <c r="J3685" s="38"/>
    </row>
    <row r="3686" spans="1:10" x14ac:dyDescent="0.2">
      <c r="A3686" s="37">
        <v>0</v>
      </c>
      <c r="B3686" s="38">
        <v>837</v>
      </c>
      <c r="C3686" s="37">
        <f t="shared" si="57"/>
        <v>7.7080460332613141E-6</v>
      </c>
      <c r="D3686" s="38" t="s">
        <v>1</v>
      </c>
      <c r="E3686" s="38" t="s">
        <v>4200</v>
      </c>
      <c r="J3686" s="38"/>
    </row>
    <row r="3687" spans="1:10" x14ac:dyDescent="0.2">
      <c r="A3687" s="37">
        <v>0</v>
      </c>
      <c r="B3687" s="38">
        <v>690</v>
      </c>
      <c r="C3687" s="37">
        <f t="shared" si="57"/>
        <v>6.3543031815415851E-6</v>
      </c>
      <c r="D3687" s="38" t="s">
        <v>0</v>
      </c>
      <c r="E3687" s="38" t="s">
        <v>4201</v>
      </c>
      <c r="J3687" s="38"/>
    </row>
    <row r="3688" spans="1:10" x14ac:dyDescent="0.2">
      <c r="A3688" s="37">
        <v>0</v>
      </c>
      <c r="B3688" s="38">
        <v>690</v>
      </c>
      <c r="C3688" s="37">
        <f t="shared" si="57"/>
        <v>6.3543031815415851E-6</v>
      </c>
      <c r="D3688" s="38" t="s">
        <v>1</v>
      </c>
      <c r="E3688" s="38" t="s">
        <v>4202</v>
      </c>
      <c r="J3688" s="38"/>
    </row>
    <row r="3689" spans="1:10" x14ac:dyDescent="0.2">
      <c r="A3689" s="37">
        <v>0</v>
      </c>
      <c r="B3689" s="38">
        <v>1465</v>
      </c>
      <c r="C3689" s="37">
        <f t="shared" si="57"/>
        <v>1.3491382841968729E-5</v>
      </c>
      <c r="D3689" s="38" t="s">
        <v>516</v>
      </c>
      <c r="E3689" s="38" t="s">
        <v>4203</v>
      </c>
      <c r="J3689" s="38"/>
    </row>
    <row r="3690" spans="1:10" x14ac:dyDescent="0.2">
      <c r="A3690" s="37">
        <v>0</v>
      </c>
      <c r="B3690" s="38">
        <v>119</v>
      </c>
      <c r="C3690" s="37">
        <f t="shared" si="57"/>
        <v>1.0958870704397806E-6</v>
      </c>
      <c r="D3690" s="38" t="s">
        <v>0</v>
      </c>
      <c r="E3690" s="38" t="s">
        <v>4204</v>
      </c>
      <c r="J3690" s="38"/>
    </row>
    <row r="3691" spans="1:10" x14ac:dyDescent="0.2">
      <c r="A3691" s="37">
        <v>0</v>
      </c>
      <c r="B3691" s="38">
        <v>18</v>
      </c>
      <c r="C3691" s="37">
        <f t="shared" si="57"/>
        <v>1.6576443082282398E-7</v>
      </c>
      <c r="D3691" s="38" t="s">
        <v>0</v>
      </c>
      <c r="E3691" s="38" t="s">
        <v>4205</v>
      </c>
      <c r="J3691" s="38"/>
    </row>
    <row r="3692" spans="1:10" x14ac:dyDescent="0.2">
      <c r="A3692" s="37">
        <v>0</v>
      </c>
      <c r="B3692" s="38">
        <v>1</v>
      </c>
      <c r="C3692" s="37">
        <f t="shared" si="57"/>
        <v>9.2091350457124424E-9</v>
      </c>
      <c r="D3692" s="38" t="s">
        <v>0</v>
      </c>
      <c r="E3692" s="38" t="s">
        <v>4206</v>
      </c>
      <c r="J3692" s="38"/>
    </row>
    <row r="3693" spans="1:10" x14ac:dyDescent="0.2">
      <c r="A3693" s="37">
        <v>0</v>
      </c>
      <c r="B3693" s="38">
        <v>1</v>
      </c>
      <c r="C3693" s="37">
        <f t="shared" si="57"/>
        <v>9.2091350457124424E-9</v>
      </c>
      <c r="D3693" s="38" t="s">
        <v>0</v>
      </c>
      <c r="E3693" s="38" t="s">
        <v>4207</v>
      </c>
      <c r="J3693" s="38"/>
    </row>
    <row r="3694" spans="1:10" x14ac:dyDescent="0.2">
      <c r="A3694" s="37">
        <v>0</v>
      </c>
      <c r="B3694" s="38">
        <v>1462</v>
      </c>
      <c r="C3694" s="37">
        <f t="shared" si="57"/>
        <v>1.3463755436831591E-5</v>
      </c>
      <c r="D3694" s="38" t="s">
        <v>516</v>
      </c>
      <c r="E3694" s="38" t="s">
        <v>4208</v>
      </c>
      <c r="J3694" s="38"/>
    </row>
    <row r="3695" spans="1:10" x14ac:dyDescent="0.2">
      <c r="A3695" s="37">
        <v>0</v>
      </c>
      <c r="B3695" s="38">
        <v>1393</v>
      </c>
      <c r="C3695" s="37">
        <f t="shared" si="57"/>
        <v>1.2828325118677433E-5</v>
      </c>
      <c r="D3695" s="38" t="s">
        <v>516</v>
      </c>
      <c r="E3695" s="38" t="s">
        <v>4209</v>
      </c>
      <c r="J3695" s="38"/>
    </row>
    <row r="3696" spans="1:10" x14ac:dyDescent="0.2">
      <c r="A3696" s="37">
        <v>0</v>
      </c>
      <c r="B3696" s="38">
        <v>1161</v>
      </c>
      <c r="C3696" s="37">
        <f t="shared" si="57"/>
        <v>1.0691805788072146E-5</v>
      </c>
      <c r="D3696" s="38" t="s">
        <v>516</v>
      </c>
      <c r="E3696" s="38" t="s">
        <v>4210</v>
      </c>
      <c r="J3696" s="38"/>
    </row>
    <row r="3697" spans="1:10" x14ac:dyDescent="0.2">
      <c r="A3697" s="37">
        <v>0</v>
      </c>
      <c r="B3697" s="38">
        <v>256</v>
      </c>
      <c r="C3697" s="37">
        <f t="shared" si="57"/>
        <v>2.3575385717023853E-6</v>
      </c>
      <c r="D3697" s="38" t="s">
        <v>0</v>
      </c>
      <c r="E3697" s="38" t="s">
        <v>4211</v>
      </c>
      <c r="J3697" s="38"/>
    </row>
    <row r="3698" spans="1:10" x14ac:dyDescent="0.2">
      <c r="A3698" s="37">
        <v>0</v>
      </c>
      <c r="B3698" s="38">
        <v>256</v>
      </c>
      <c r="C3698" s="37">
        <f t="shared" si="57"/>
        <v>2.3575385717023853E-6</v>
      </c>
      <c r="D3698" s="38" t="s">
        <v>1</v>
      </c>
      <c r="E3698" s="38" t="s">
        <v>4212</v>
      </c>
      <c r="J3698" s="38"/>
    </row>
    <row r="3699" spans="1:10" x14ac:dyDescent="0.2">
      <c r="A3699" s="37">
        <v>0</v>
      </c>
      <c r="B3699" s="38">
        <v>83</v>
      </c>
      <c r="C3699" s="37">
        <f t="shared" si="57"/>
        <v>7.6435820879413273E-7</v>
      </c>
      <c r="D3699" s="38" t="s">
        <v>0</v>
      </c>
      <c r="E3699" s="38" t="s">
        <v>4213</v>
      </c>
      <c r="J3699" s="38"/>
    </row>
    <row r="3700" spans="1:10" x14ac:dyDescent="0.2">
      <c r="A3700" s="37">
        <v>0</v>
      </c>
      <c r="B3700" s="38">
        <v>38</v>
      </c>
      <c r="C3700" s="37">
        <f t="shared" si="57"/>
        <v>3.4994713173707283E-7</v>
      </c>
      <c r="D3700" s="38" t="s">
        <v>0</v>
      </c>
      <c r="E3700" s="38" t="s">
        <v>4214</v>
      </c>
      <c r="J3700" s="38"/>
    </row>
    <row r="3701" spans="1:10" x14ac:dyDescent="0.2">
      <c r="A3701" s="37">
        <v>0</v>
      </c>
      <c r="B3701" s="38">
        <v>7</v>
      </c>
      <c r="C3701" s="37">
        <f t="shared" si="57"/>
        <v>6.4463945319987104E-8</v>
      </c>
      <c r="D3701" s="38" t="s">
        <v>0</v>
      </c>
      <c r="E3701" s="38" t="s">
        <v>4215</v>
      </c>
      <c r="J3701" s="38"/>
    </row>
    <row r="3702" spans="1:10" x14ac:dyDescent="0.2">
      <c r="A3702" s="37">
        <v>0</v>
      </c>
      <c r="B3702" s="38">
        <v>1150</v>
      </c>
      <c r="C3702" s="37">
        <f t="shared" si="57"/>
        <v>1.0590505302569308E-5</v>
      </c>
      <c r="D3702" s="38" t="s">
        <v>516</v>
      </c>
      <c r="E3702" s="38" t="s">
        <v>4216</v>
      </c>
      <c r="J3702" s="38"/>
    </row>
    <row r="3703" spans="1:10" x14ac:dyDescent="0.2">
      <c r="A3703" s="37">
        <v>0</v>
      </c>
      <c r="B3703" s="38">
        <v>1121</v>
      </c>
      <c r="C3703" s="37">
        <f t="shared" si="57"/>
        <v>1.0323440386243649E-5</v>
      </c>
      <c r="D3703" s="38" t="s">
        <v>516</v>
      </c>
      <c r="E3703" s="38" t="s">
        <v>4217</v>
      </c>
      <c r="J3703" s="38"/>
    </row>
    <row r="3704" spans="1:10" x14ac:dyDescent="0.2">
      <c r="A3704" s="37">
        <v>0</v>
      </c>
      <c r="B3704" s="38">
        <v>1121</v>
      </c>
      <c r="C3704" s="37">
        <f t="shared" si="57"/>
        <v>1.0323440386243649E-5</v>
      </c>
      <c r="D3704" s="38" t="s">
        <v>0</v>
      </c>
      <c r="E3704" s="38" t="s">
        <v>4218</v>
      </c>
      <c r="J3704" s="38"/>
    </row>
    <row r="3705" spans="1:10" x14ac:dyDescent="0.2">
      <c r="A3705" s="37">
        <v>0</v>
      </c>
      <c r="B3705" s="38">
        <v>996</v>
      </c>
      <c r="C3705" s="37">
        <f t="shared" si="57"/>
        <v>9.1722985055295932E-6</v>
      </c>
      <c r="D3705" s="38" t="s">
        <v>516</v>
      </c>
      <c r="E3705" s="38" t="s">
        <v>4219</v>
      </c>
      <c r="J3705" s="38"/>
    </row>
    <row r="3706" spans="1:10" x14ac:dyDescent="0.2">
      <c r="A3706" s="37">
        <v>0</v>
      </c>
      <c r="B3706" s="38">
        <v>956</v>
      </c>
      <c r="C3706" s="37">
        <f t="shared" si="57"/>
        <v>8.803933103701096E-6</v>
      </c>
      <c r="D3706" s="38" t="s">
        <v>516</v>
      </c>
      <c r="E3706" s="38" t="s">
        <v>4220</v>
      </c>
      <c r="J3706" s="38"/>
    </row>
    <row r="3707" spans="1:10" x14ac:dyDescent="0.2">
      <c r="A3707" s="37">
        <v>0</v>
      </c>
      <c r="B3707" s="38">
        <v>777</v>
      </c>
      <c r="C3707" s="37">
        <f t="shared" si="57"/>
        <v>7.1554979305185682E-6</v>
      </c>
      <c r="D3707" s="38" t="s">
        <v>0</v>
      </c>
      <c r="E3707" s="38" t="s">
        <v>4221</v>
      </c>
      <c r="J3707" s="38"/>
    </row>
    <row r="3708" spans="1:10" x14ac:dyDescent="0.2">
      <c r="A3708" s="37">
        <v>0</v>
      </c>
      <c r="B3708" s="38">
        <v>110</v>
      </c>
      <c r="C3708" s="37">
        <f t="shared" si="57"/>
        <v>1.0130048550283686E-6</v>
      </c>
      <c r="D3708" s="38" t="s">
        <v>0</v>
      </c>
      <c r="E3708" s="38" t="s">
        <v>4222</v>
      </c>
      <c r="J3708" s="38"/>
    </row>
    <row r="3709" spans="1:10" x14ac:dyDescent="0.2">
      <c r="A3709" s="37">
        <v>0</v>
      </c>
      <c r="B3709" s="38">
        <v>904</v>
      </c>
      <c r="C3709" s="37">
        <f t="shared" si="57"/>
        <v>8.3250580813240477E-6</v>
      </c>
      <c r="D3709" s="38" t="s">
        <v>516</v>
      </c>
      <c r="E3709" s="38" t="s">
        <v>4223</v>
      </c>
      <c r="J3709" s="38"/>
    </row>
    <row r="3710" spans="1:10" x14ac:dyDescent="0.2">
      <c r="A3710" s="37">
        <v>0</v>
      </c>
      <c r="B3710" s="38">
        <v>904</v>
      </c>
      <c r="C3710" s="37">
        <f t="shared" si="57"/>
        <v>8.3250580813240477E-6</v>
      </c>
      <c r="D3710" s="38" t="s">
        <v>0</v>
      </c>
      <c r="E3710" s="38" t="s">
        <v>4224</v>
      </c>
      <c r="J3710" s="38"/>
    </row>
    <row r="3711" spans="1:10" x14ac:dyDescent="0.2">
      <c r="A3711" s="37">
        <v>0</v>
      </c>
      <c r="B3711" s="38">
        <v>820</v>
      </c>
      <c r="C3711" s="37">
        <f t="shared" si="57"/>
        <v>7.5514907374842032E-6</v>
      </c>
      <c r="D3711" s="38" t="s">
        <v>516</v>
      </c>
      <c r="E3711" s="38" t="s">
        <v>4225</v>
      </c>
      <c r="J3711" s="38"/>
    </row>
    <row r="3712" spans="1:10" x14ac:dyDescent="0.2">
      <c r="A3712" s="37">
        <v>0</v>
      </c>
      <c r="B3712" s="38">
        <v>299</v>
      </c>
      <c r="C3712" s="37">
        <f t="shared" si="57"/>
        <v>2.7535313786680202E-6</v>
      </c>
      <c r="D3712" s="38" t="s">
        <v>0</v>
      </c>
      <c r="E3712" s="38" t="s">
        <v>4226</v>
      </c>
      <c r="J3712" s="38"/>
    </row>
    <row r="3713" spans="1:10" x14ac:dyDescent="0.2">
      <c r="A3713" s="37">
        <v>0</v>
      </c>
      <c r="B3713" s="38">
        <v>757</v>
      </c>
      <c r="C3713" s="37">
        <f t="shared" si="57"/>
        <v>6.9713152296043188E-6</v>
      </c>
      <c r="D3713" s="38" t="s">
        <v>516</v>
      </c>
      <c r="E3713" s="38" t="s">
        <v>4227</v>
      </c>
      <c r="J3713" s="38"/>
    </row>
    <row r="3714" spans="1:10" x14ac:dyDescent="0.2">
      <c r="A3714" s="37">
        <v>0</v>
      </c>
      <c r="B3714" s="38">
        <v>25</v>
      </c>
      <c r="C3714" s="37">
        <f t="shared" si="57"/>
        <v>2.3022837614281105E-7</v>
      </c>
      <c r="D3714" s="38" t="s">
        <v>0</v>
      </c>
      <c r="E3714" s="38" t="s">
        <v>4228</v>
      </c>
      <c r="J3714" s="38"/>
    </row>
    <row r="3715" spans="1:10" x14ac:dyDescent="0.2">
      <c r="A3715" s="37">
        <v>0</v>
      </c>
      <c r="B3715" s="38">
        <v>2</v>
      </c>
      <c r="C3715" s="37">
        <f t="shared" si="57"/>
        <v>1.8418270091424885E-8</v>
      </c>
      <c r="D3715" s="38" t="s">
        <v>0</v>
      </c>
      <c r="E3715" s="38" t="s">
        <v>4229</v>
      </c>
      <c r="J3715" s="38"/>
    </row>
    <row r="3716" spans="1:10" x14ac:dyDescent="0.2">
      <c r="A3716" s="37">
        <v>0</v>
      </c>
      <c r="B3716" s="38">
        <v>2</v>
      </c>
      <c r="C3716" s="37">
        <f t="shared" si="57"/>
        <v>1.8418270091424885E-8</v>
      </c>
      <c r="D3716" s="38" t="s">
        <v>0</v>
      </c>
      <c r="E3716" s="38" t="s">
        <v>4230</v>
      </c>
      <c r="J3716" s="38"/>
    </row>
    <row r="3717" spans="1:10" x14ac:dyDescent="0.2">
      <c r="A3717" s="37">
        <v>0</v>
      </c>
      <c r="B3717" s="38">
        <v>749</v>
      </c>
      <c r="C3717" s="37">
        <f t="shared" si="57"/>
        <v>6.8976421492386195E-6</v>
      </c>
      <c r="D3717" s="38" t="s">
        <v>516</v>
      </c>
      <c r="E3717" s="38" t="s">
        <v>4231</v>
      </c>
      <c r="J3717" s="38"/>
    </row>
    <row r="3718" spans="1:10" x14ac:dyDescent="0.2">
      <c r="A3718" s="37">
        <v>0</v>
      </c>
      <c r="B3718" s="38">
        <v>738</v>
      </c>
      <c r="C3718" s="37">
        <f t="shared" si="57"/>
        <v>6.7963416637357825E-6</v>
      </c>
      <c r="D3718" s="38" t="s">
        <v>516</v>
      </c>
      <c r="E3718" s="38" t="s">
        <v>4232</v>
      </c>
      <c r="J3718" s="38"/>
    </row>
    <row r="3719" spans="1:10" x14ac:dyDescent="0.2">
      <c r="A3719" s="37">
        <v>0</v>
      </c>
      <c r="B3719" s="38">
        <v>260</v>
      </c>
      <c r="C3719" s="37">
        <f t="shared" si="57"/>
        <v>2.3943751118852349E-6</v>
      </c>
      <c r="D3719" s="38" t="s">
        <v>0</v>
      </c>
      <c r="E3719" s="38" t="s">
        <v>4233</v>
      </c>
      <c r="J3719" s="38"/>
    </row>
    <row r="3720" spans="1:10" x14ac:dyDescent="0.2">
      <c r="A3720" s="37">
        <v>0</v>
      </c>
      <c r="B3720" s="38">
        <v>1</v>
      </c>
      <c r="C3720" s="37">
        <f t="shared" si="57"/>
        <v>9.2091350457124424E-9</v>
      </c>
      <c r="D3720" s="38" t="s">
        <v>1</v>
      </c>
      <c r="E3720" s="38" t="s">
        <v>4234</v>
      </c>
      <c r="J3720" s="38"/>
    </row>
    <row r="3721" spans="1:10" x14ac:dyDescent="0.2">
      <c r="A3721" s="37">
        <v>0</v>
      </c>
      <c r="B3721" s="38">
        <v>1</v>
      </c>
      <c r="C3721" s="37">
        <f t="shared" ref="C3721:C3784" si="58">B3721/$B$8</f>
        <v>9.2091350457124424E-9</v>
      </c>
      <c r="D3721" s="38" t="s">
        <v>1</v>
      </c>
      <c r="E3721" s="38" t="s">
        <v>4235</v>
      </c>
      <c r="J3721" s="38"/>
    </row>
    <row r="3722" spans="1:10" x14ac:dyDescent="0.2">
      <c r="A3722" s="37">
        <v>0</v>
      </c>
      <c r="B3722" s="38">
        <v>156</v>
      </c>
      <c r="C3722" s="37">
        <f t="shared" si="58"/>
        <v>1.4366250671311412E-6</v>
      </c>
      <c r="D3722" s="38" t="s">
        <v>0</v>
      </c>
      <c r="E3722" s="38" t="s">
        <v>4236</v>
      </c>
      <c r="J3722" s="38"/>
    </row>
    <row r="3723" spans="1:10" x14ac:dyDescent="0.2">
      <c r="A3723" s="37">
        <v>0</v>
      </c>
      <c r="B3723" s="38">
        <v>104</v>
      </c>
      <c r="C3723" s="37">
        <f t="shared" si="58"/>
        <v>9.5775004475409396E-7</v>
      </c>
      <c r="D3723" s="38" t="s">
        <v>0</v>
      </c>
      <c r="E3723" s="38" t="s">
        <v>4237</v>
      </c>
      <c r="J3723" s="38"/>
    </row>
    <row r="3724" spans="1:10" x14ac:dyDescent="0.2">
      <c r="A3724" s="37">
        <v>0</v>
      </c>
      <c r="B3724" s="38">
        <v>104</v>
      </c>
      <c r="C3724" s="37">
        <f t="shared" si="58"/>
        <v>9.5775004475409396E-7</v>
      </c>
      <c r="D3724" s="38" t="s">
        <v>1</v>
      </c>
      <c r="E3724" s="38" t="s">
        <v>4238</v>
      </c>
      <c r="J3724" s="38"/>
    </row>
    <row r="3725" spans="1:10" x14ac:dyDescent="0.2">
      <c r="A3725" s="37">
        <v>0</v>
      </c>
      <c r="B3725" s="38">
        <v>37</v>
      </c>
      <c r="C3725" s="37">
        <f t="shared" si="58"/>
        <v>3.4073799669136036E-7</v>
      </c>
      <c r="D3725" s="38" t="s">
        <v>0</v>
      </c>
      <c r="E3725" s="38" t="s">
        <v>4239</v>
      </c>
      <c r="J3725" s="38"/>
    </row>
    <row r="3726" spans="1:10" x14ac:dyDescent="0.2">
      <c r="A3726" s="37">
        <v>0</v>
      </c>
      <c r="B3726" s="38">
        <v>12</v>
      </c>
      <c r="C3726" s="37">
        <f t="shared" si="58"/>
        <v>1.1050962054854931E-7</v>
      </c>
      <c r="D3726" s="38" t="s">
        <v>1</v>
      </c>
      <c r="E3726" s="38" t="s">
        <v>4240</v>
      </c>
      <c r="J3726" s="38"/>
    </row>
    <row r="3727" spans="1:10" x14ac:dyDescent="0.2">
      <c r="A3727" s="37">
        <v>0</v>
      </c>
      <c r="B3727" s="38">
        <v>17</v>
      </c>
      <c r="C3727" s="37">
        <f t="shared" si="58"/>
        <v>1.5655529577711152E-7</v>
      </c>
      <c r="D3727" s="38" t="s">
        <v>0</v>
      </c>
      <c r="E3727" s="38" t="s">
        <v>4241</v>
      </c>
      <c r="J3727" s="38"/>
    </row>
    <row r="3728" spans="1:10" x14ac:dyDescent="0.2">
      <c r="A3728" s="37">
        <v>0</v>
      </c>
      <c r="B3728" s="38">
        <v>1</v>
      </c>
      <c r="C3728" s="37">
        <f t="shared" si="58"/>
        <v>9.2091350457124424E-9</v>
      </c>
      <c r="D3728" s="38" t="s">
        <v>1</v>
      </c>
      <c r="E3728" s="38" t="s">
        <v>4242</v>
      </c>
      <c r="J3728" s="38"/>
    </row>
    <row r="3729" spans="1:10" x14ac:dyDescent="0.2">
      <c r="A3729" s="37">
        <v>0</v>
      </c>
      <c r="B3729" s="38">
        <v>5</v>
      </c>
      <c r="C3729" s="37">
        <f t="shared" si="58"/>
        <v>4.6045675228562212E-8</v>
      </c>
      <c r="D3729" s="38" t="s">
        <v>0</v>
      </c>
      <c r="E3729" s="38" t="s">
        <v>4243</v>
      </c>
      <c r="J3729" s="38"/>
    </row>
    <row r="3730" spans="1:10" x14ac:dyDescent="0.2">
      <c r="A3730" s="37">
        <v>0</v>
      </c>
      <c r="B3730" s="38">
        <v>683</v>
      </c>
      <c r="C3730" s="37">
        <f t="shared" si="58"/>
        <v>6.2898392362215981E-6</v>
      </c>
      <c r="D3730" s="38" t="s">
        <v>516</v>
      </c>
      <c r="E3730" s="38" t="s">
        <v>4244</v>
      </c>
      <c r="J3730" s="38"/>
    </row>
    <row r="3731" spans="1:10" x14ac:dyDescent="0.2">
      <c r="A3731" s="37">
        <v>0</v>
      </c>
      <c r="B3731" s="38">
        <v>104</v>
      </c>
      <c r="C3731" s="37">
        <f t="shared" si="58"/>
        <v>9.5775004475409396E-7</v>
      </c>
      <c r="D3731" s="38" t="s">
        <v>0</v>
      </c>
      <c r="E3731" s="38" t="s">
        <v>4245</v>
      </c>
      <c r="J3731" s="38"/>
    </row>
    <row r="3732" spans="1:10" x14ac:dyDescent="0.2">
      <c r="A3732" s="37">
        <v>0</v>
      </c>
      <c r="B3732" s="38">
        <v>652</v>
      </c>
      <c r="C3732" s="37">
        <f t="shared" si="58"/>
        <v>6.0043560498045125E-6</v>
      </c>
      <c r="D3732" s="38" t="s">
        <v>516</v>
      </c>
      <c r="E3732" s="38" t="s">
        <v>4246</v>
      </c>
      <c r="J3732" s="38"/>
    </row>
    <row r="3733" spans="1:10" x14ac:dyDescent="0.2">
      <c r="A3733" s="37">
        <v>0</v>
      </c>
      <c r="B3733" s="38">
        <v>611</v>
      </c>
      <c r="C3733" s="37">
        <f t="shared" si="58"/>
        <v>5.6267815129303021E-6</v>
      </c>
      <c r="D3733" s="38" t="s">
        <v>516</v>
      </c>
      <c r="E3733" s="38" t="s">
        <v>4247</v>
      </c>
      <c r="J3733" s="38"/>
    </row>
    <row r="3734" spans="1:10" x14ac:dyDescent="0.2">
      <c r="A3734" s="37">
        <v>0</v>
      </c>
      <c r="B3734" s="38">
        <v>611</v>
      </c>
      <c r="C3734" s="37">
        <f t="shared" si="58"/>
        <v>5.6267815129303021E-6</v>
      </c>
      <c r="D3734" s="38" t="s">
        <v>0</v>
      </c>
      <c r="E3734" s="38" t="s">
        <v>4248</v>
      </c>
      <c r="J3734" s="38"/>
    </row>
    <row r="3735" spans="1:10" x14ac:dyDescent="0.2">
      <c r="A3735" s="37">
        <v>0</v>
      </c>
      <c r="B3735" s="38">
        <v>609</v>
      </c>
      <c r="C3735" s="37">
        <f t="shared" si="58"/>
        <v>5.6083632428388775E-6</v>
      </c>
      <c r="D3735" s="38" t="s">
        <v>516</v>
      </c>
      <c r="E3735" s="38" t="s">
        <v>4249</v>
      </c>
      <c r="J3735" s="38"/>
    </row>
    <row r="3736" spans="1:10" x14ac:dyDescent="0.2">
      <c r="A3736" s="37">
        <v>0</v>
      </c>
      <c r="B3736" s="38">
        <v>478</v>
      </c>
      <c r="C3736" s="37">
        <f t="shared" si="58"/>
        <v>4.401966551850548E-6</v>
      </c>
      <c r="D3736" s="38" t="s">
        <v>516</v>
      </c>
      <c r="E3736" s="38" t="s">
        <v>4250</v>
      </c>
      <c r="J3736" s="38"/>
    </row>
    <row r="3737" spans="1:10" x14ac:dyDescent="0.2">
      <c r="A3737" s="37">
        <v>0</v>
      </c>
      <c r="B3737" s="38">
        <v>432</v>
      </c>
      <c r="C3737" s="37">
        <f t="shared" si="58"/>
        <v>3.9783463397477752E-6</v>
      </c>
      <c r="D3737" s="38" t="s">
        <v>516</v>
      </c>
      <c r="E3737" s="38" t="s">
        <v>4251</v>
      </c>
      <c r="J3737" s="38"/>
    </row>
    <row r="3738" spans="1:10" x14ac:dyDescent="0.2">
      <c r="A3738" s="37">
        <v>0</v>
      </c>
      <c r="B3738" s="38">
        <v>432</v>
      </c>
      <c r="C3738" s="37">
        <f t="shared" si="58"/>
        <v>3.9783463397477752E-6</v>
      </c>
      <c r="D3738" s="38" t="s">
        <v>0</v>
      </c>
      <c r="E3738" s="38" t="s">
        <v>4252</v>
      </c>
      <c r="J3738" s="38"/>
    </row>
    <row r="3739" spans="1:10" x14ac:dyDescent="0.2">
      <c r="A3739" s="37">
        <v>0</v>
      </c>
      <c r="B3739" s="38">
        <v>416</v>
      </c>
      <c r="C3739" s="37">
        <f t="shared" si="58"/>
        <v>3.8310001790163758E-6</v>
      </c>
      <c r="D3739" s="38" t="s">
        <v>516</v>
      </c>
      <c r="E3739" s="38" t="s">
        <v>4253</v>
      </c>
      <c r="J3739" s="38"/>
    </row>
    <row r="3740" spans="1:10" x14ac:dyDescent="0.2">
      <c r="A3740" s="37">
        <v>0</v>
      </c>
      <c r="B3740" s="38">
        <v>7</v>
      </c>
      <c r="C3740" s="37">
        <f t="shared" si="58"/>
        <v>6.4463945319987104E-8</v>
      </c>
      <c r="D3740" s="38" t="s">
        <v>0</v>
      </c>
      <c r="E3740" s="38" t="s">
        <v>4254</v>
      </c>
      <c r="J3740" s="38"/>
    </row>
    <row r="3741" spans="1:10" x14ac:dyDescent="0.2">
      <c r="A3741" s="37">
        <v>0</v>
      </c>
      <c r="B3741" s="38">
        <v>1</v>
      </c>
      <c r="C3741" s="37">
        <f t="shared" si="58"/>
        <v>9.2091350457124424E-9</v>
      </c>
      <c r="D3741" s="38" t="s">
        <v>0</v>
      </c>
      <c r="E3741" s="38" t="s">
        <v>4255</v>
      </c>
      <c r="J3741" s="38"/>
    </row>
    <row r="3742" spans="1:10" x14ac:dyDescent="0.2">
      <c r="A3742" s="37">
        <v>0</v>
      </c>
      <c r="B3742" s="38">
        <v>372</v>
      </c>
      <c r="C3742" s="37">
        <f t="shared" si="58"/>
        <v>3.4257982370050286E-6</v>
      </c>
      <c r="D3742" s="38" t="s">
        <v>516</v>
      </c>
      <c r="E3742" s="38" t="s">
        <v>4256</v>
      </c>
      <c r="J3742" s="38"/>
    </row>
    <row r="3743" spans="1:10" x14ac:dyDescent="0.2">
      <c r="A3743" s="37">
        <v>0</v>
      </c>
      <c r="B3743" s="38">
        <v>372</v>
      </c>
      <c r="C3743" s="37">
        <f t="shared" si="58"/>
        <v>3.4257982370050286E-6</v>
      </c>
      <c r="D3743" s="38" t="s">
        <v>0</v>
      </c>
      <c r="E3743" s="38" t="s">
        <v>4257</v>
      </c>
      <c r="J3743" s="38"/>
    </row>
    <row r="3744" spans="1:10" x14ac:dyDescent="0.2">
      <c r="A3744" s="37">
        <v>0</v>
      </c>
      <c r="B3744" s="38">
        <v>352</v>
      </c>
      <c r="C3744" s="37">
        <f t="shared" si="58"/>
        <v>3.24161553609078E-6</v>
      </c>
      <c r="D3744" s="38" t="s">
        <v>516</v>
      </c>
      <c r="E3744" s="38" t="s">
        <v>4258</v>
      </c>
      <c r="J3744" s="38"/>
    </row>
    <row r="3745" spans="1:10" x14ac:dyDescent="0.2">
      <c r="A3745" s="37">
        <v>0</v>
      </c>
      <c r="B3745" s="38">
        <v>275</v>
      </c>
      <c r="C3745" s="37">
        <f t="shared" si="58"/>
        <v>2.5325121375709216E-6</v>
      </c>
      <c r="D3745" s="38" t="s">
        <v>516</v>
      </c>
      <c r="E3745" s="38" t="s">
        <v>4259</v>
      </c>
      <c r="J3745" s="38"/>
    </row>
    <row r="3746" spans="1:10" x14ac:dyDescent="0.2">
      <c r="A3746" s="37">
        <v>0</v>
      </c>
      <c r="B3746" s="38">
        <v>275</v>
      </c>
      <c r="C3746" s="37">
        <f t="shared" si="58"/>
        <v>2.5325121375709216E-6</v>
      </c>
      <c r="D3746" s="38" t="s">
        <v>0</v>
      </c>
      <c r="E3746" s="38" t="s">
        <v>4260</v>
      </c>
      <c r="J3746" s="38"/>
    </row>
    <row r="3747" spans="1:10" x14ac:dyDescent="0.2">
      <c r="A3747" s="37">
        <v>0</v>
      </c>
      <c r="B3747" s="38">
        <v>239</v>
      </c>
      <c r="C3747" s="37">
        <f t="shared" si="58"/>
        <v>2.200983275925274E-6</v>
      </c>
      <c r="D3747" s="38" t="s">
        <v>516</v>
      </c>
      <c r="E3747" s="38" t="s">
        <v>4261</v>
      </c>
      <c r="J3747" s="38"/>
    </row>
    <row r="3748" spans="1:10" x14ac:dyDescent="0.2">
      <c r="A3748" s="37">
        <v>0</v>
      </c>
      <c r="B3748" s="38">
        <v>179</v>
      </c>
      <c r="C3748" s="37">
        <f t="shared" si="58"/>
        <v>1.6484351731825273E-6</v>
      </c>
      <c r="D3748" s="38" t="s">
        <v>0</v>
      </c>
      <c r="E3748" s="38" t="s">
        <v>4262</v>
      </c>
      <c r="J3748" s="38"/>
    </row>
    <row r="3749" spans="1:10" x14ac:dyDescent="0.2">
      <c r="A3749" s="37">
        <v>0</v>
      </c>
      <c r="B3749" s="38">
        <v>13</v>
      </c>
      <c r="C3749" s="37">
        <f t="shared" si="58"/>
        <v>1.1971875559426175E-7</v>
      </c>
      <c r="D3749" s="38" t="s">
        <v>0</v>
      </c>
      <c r="E3749" s="38" t="s">
        <v>4263</v>
      </c>
      <c r="J3749" s="38"/>
    </row>
    <row r="3750" spans="1:10" x14ac:dyDescent="0.2">
      <c r="A3750" s="37">
        <v>0</v>
      </c>
      <c r="B3750" s="38">
        <v>232</v>
      </c>
      <c r="C3750" s="37">
        <f t="shared" si="58"/>
        <v>2.1365193306052866E-6</v>
      </c>
      <c r="D3750" s="38" t="s">
        <v>516</v>
      </c>
      <c r="E3750" s="38" t="s">
        <v>4264</v>
      </c>
      <c r="J3750" s="38"/>
    </row>
    <row r="3751" spans="1:10" x14ac:dyDescent="0.2">
      <c r="A3751" s="37">
        <v>0</v>
      </c>
      <c r="B3751" s="38">
        <v>232</v>
      </c>
      <c r="C3751" s="37">
        <f t="shared" si="58"/>
        <v>2.1365193306052866E-6</v>
      </c>
      <c r="D3751" s="38" t="s">
        <v>0</v>
      </c>
      <c r="E3751" s="38" t="s">
        <v>4265</v>
      </c>
      <c r="J3751" s="38"/>
    </row>
    <row r="3752" spans="1:10" x14ac:dyDescent="0.2">
      <c r="A3752" s="37">
        <v>0</v>
      </c>
      <c r="B3752" s="38">
        <v>232</v>
      </c>
      <c r="C3752" s="37">
        <f t="shared" si="58"/>
        <v>2.1365193306052866E-6</v>
      </c>
      <c r="D3752" s="38" t="s">
        <v>516</v>
      </c>
      <c r="E3752" s="38" t="s">
        <v>4266</v>
      </c>
      <c r="J3752" s="38"/>
    </row>
    <row r="3753" spans="1:10" x14ac:dyDescent="0.2">
      <c r="A3753" s="37">
        <v>0</v>
      </c>
      <c r="B3753" s="38">
        <v>217</v>
      </c>
      <c r="C3753" s="37">
        <f t="shared" si="58"/>
        <v>1.9983823049195999E-6</v>
      </c>
      <c r="D3753" s="38" t="s">
        <v>516</v>
      </c>
      <c r="E3753" s="38" t="s">
        <v>4267</v>
      </c>
      <c r="J3753" s="38"/>
    </row>
    <row r="3754" spans="1:10" x14ac:dyDescent="0.2">
      <c r="A3754" s="37">
        <v>0</v>
      </c>
      <c r="B3754" s="38">
        <v>212</v>
      </c>
      <c r="C3754" s="37">
        <f t="shared" si="58"/>
        <v>1.952336629691038E-6</v>
      </c>
      <c r="D3754" s="38" t="s">
        <v>516</v>
      </c>
      <c r="E3754" s="38" t="s">
        <v>4268</v>
      </c>
      <c r="J3754" s="38"/>
    </row>
    <row r="3755" spans="1:10" x14ac:dyDescent="0.2">
      <c r="A3755" s="37">
        <v>0</v>
      </c>
      <c r="B3755" s="38">
        <v>212</v>
      </c>
      <c r="C3755" s="37">
        <f t="shared" si="58"/>
        <v>1.952336629691038E-6</v>
      </c>
      <c r="D3755" s="38" t="s">
        <v>0</v>
      </c>
      <c r="E3755" s="38" t="s">
        <v>4269</v>
      </c>
      <c r="J3755" s="38"/>
    </row>
    <row r="3756" spans="1:10" x14ac:dyDescent="0.2">
      <c r="A3756" s="37">
        <v>0</v>
      </c>
      <c r="B3756" s="38">
        <v>190</v>
      </c>
      <c r="C3756" s="37">
        <f t="shared" si="58"/>
        <v>1.7497356586853641E-6</v>
      </c>
      <c r="D3756" s="38" t="s">
        <v>516</v>
      </c>
      <c r="E3756" s="38" t="s">
        <v>4270</v>
      </c>
      <c r="J3756" s="38"/>
    </row>
    <row r="3757" spans="1:10" x14ac:dyDescent="0.2">
      <c r="A3757" s="37">
        <v>0</v>
      </c>
      <c r="B3757" s="38">
        <v>188</v>
      </c>
      <c r="C3757" s="37">
        <f t="shared" si="58"/>
        <v>1.7313173885939393E-6</v>
      </c>
      <c r="D3757" s="38" t="s">
        <v>516</v>
      </c>
      <c r="E3757" s="38" t="s">
        <v>4271</v>
      </c>
      <c r="J3757" s="38"/>
    </row>
    <row r="3758" spans="1:10" x14ac:dyDescent="0.2">
      <c r="A3758" s="37">
        <v>0</v>
      </c>
      <c r="B3758" s="38">
        <v>188</v>
      </c>
      <c r="C3758" s="37">
        <f t="shared" si="58"/>
        <v>1.7313173885939393E-6</v>
      </c>
      <c r="D3758" s="38" t="s">
        <v>516</v>
      </c>
      <c r="E3758" s="38" t="s">
        <v>4272</v>
      </c>
      <c r="J3758" s="38"/>
    </row>
    <row r="3759" spans="1:10" x14ac:dyDescent="0.2">
      <c r="A3759" s="37">
        <v>0</v>
      </c>
      <c r="B3759" s="38">
        <v>161</v>
      </c>
      <c r="C3759" s="37">
        <f t="shared" si="58"/>
        <v>1.4826707423597033E-6</v>
      </c>
      <c r="D3759" s="38" t="s">
        <v>516</v>
      </c>
      <c r="E3759" s="38" t="s">
        <v>4273</v>
      </c>
      <c r="J3759" s="38"/>
    </row>
    <row r="3760" spans="1:10" x14ac:dyDescent="0.2">
      <c r="A3760" s="37">
        <v>0</v>
      </c>
      <c r="B3760" s="38">
        <v>161</v>
      </c>
      <c r="C3760" s="37">
        <f t="shared" si="58"/>
        <v>1.4826707423597033E-6</v>
      </c>
      <c r="D3760" s="38" t="s">
        <v>516</v>
      </c>
      <c r="E3760" s="38" t="s">
        <v>4274</v>
      </c>
      <c r="J3760" s="38"/>
    </row>
    <row r="3761" spans="1:10" x14ac:dyDescent="0.2">
      <c r="A3761" s="37">
        <v>0</v>
      </c>
      <c r="B3761" s="38">
        <v>155</v>
      </c>
      <c r="C3761" s="37">
        <f t="shared" si="58"/>
        <v>1.4274159320854286E-6</v>
      </c>
      <c r="D3761" s="38" t="s">
        <v>516</v>
      </c>
      <c r="E3761" s="38" t="s">
        <v>4275</v>
      </c>
      <c r="J3761" s="38"/>
    </row>
    <row r="3762" spans="1:10" x14ac:dyDescent="0.2">
      <c r="A3762" s="37">
        <v>0</v>
      </c>
      <c r="B3762" s="38">
        <v>147</v>
      </c>
      <c r="C3762" s="37">
        <f t="shared" si="58"/>
        <v>1.3537428517197292E-6</v>
      </c>
      <c r="D3762" s="38" t="s">
        <v>516</v>
      </c>
      <c r="E3762" s="38" t="s">
        <v>4276</v>
      </c>
      <c r="J3762" s="38"/>
    </row>
    <row r="3763" spans="1:10" x14ac:dyDescent="0.2">
      <c r="A3763" s="37">
        <v>0</v>
      </c>
      <c r="B3763" s="38">
        <v>145</v>
      </c>
      <c r="C3763" s="37">
        <f t="shared" si="58"/>
        <v>1.3353245816283041E-6</v>
      </c>
      <c r="D3763" s="38" t="s">
        <v>516</v>
      </c>
      <c r="E3763" s="38" t="s">
        <v>4277</v>
      </c>
      <c r="J3763" s="38"/>
    </row>
    <row r="3764" spans="1:10" x14ac:dyDescent="0.2">
      <c r="A3764" s="37">
        <v>0</v>
      </c>
      <c r="B3764" s="38">
        <v>96</v>
      </c>
      <c r="C3764" s="37">
        <f t="shared" si="58"/>
        <v>8.8407696438839448E-7</v>
      </c>
      <c r="D3764" s="38" t="s">
        <v>516</v>
      </c>
      <c r="E3764" s="38" t="s">
        <v>4278</v>
      </c>
      <c r="J3764" s="38"/>
    </row>
    <row r="3765" spans="1:10" x14ac:dyDescent="0.2">
      <c r="A3765" s="37">
        <v>0</v>
      </c>
      <c r="B3765" s="38">
        <v>96</v>
      </c>
      <c r="C3765" s="37">
        <f t="shared" si="58"/>
        <v>8.8407696438839448E-7</v>
      </c>
      <c r="D3765" s="38" t="s">
        <v>0</v>
      </c>
      <c r="E3765" s="38" t="s">
        <v>4279</v>
      </c>
      <c r="J3765" s="38"/>
    </row>
    <row r="3766" spans="1:10" x14ac:dyDescent="0.2">
      <c r="A3766" s="37">
        <v>0</v>
      </c>
      <c r="B3766" s="38">
        <v>82</v>
      </c>
      <c r="C3766" s="37">
        <f t="shared" si="58"/>
        <v>7.5514907374842032E-7</v>
      </c>
      <c r="D3766" s="38" t="s">
        <v>516</v>
      </c>
      <c r="E3766" s="38" t="s">
        <v>4280</v>
      </c>
      <c r="J3766" s="38"/>
    </row>
    <row r="3767" spans="1:10" x14ac:dyDescent="0.2">
      <c r="A3767" s="37">
        <v>0</v>
      </c>
      <c r="B3767" s="38">
        <v>21</v>
      </c>
      <c r="C3767" s="37">
        <f t="shared" si="58"/>
        <v>1.9339183595996128E-7</v>
      </c>
      <c r="D3767" s="38" t="s">
        <v>0</v>
      </c>
      <c r="E3767" s="38" t="s">
        <v>4281</v>
      </c>
      <c r="J3767" s="38"/>
    </row>
    <row r="3768" spans="1:10" x14ac:dyDescent="0.2">
      <c r="A3768" s="37">
        <v>0</v>
      </c>
      <c r="B3768" s="38">
        <v>72</v>
      </c>
      <c r="C3768" s="37">
        <f t="shared" si="58"/>
        <v>6.6305772329129591E-7</v>
      </c>
      <c r="D3768" s="38" t="s">
        <v>516</v>
      </c>
      <c r="E3768" s="38" t="s">
        <v>4282</v>
      </c>
      <c r="J3768" s="38"/>
    </row>
    <row r="3769" spans="1:10" x14ac:dyDescent="0.2">
      <c r="A3769" s="37">
        <v>0</v>
      </c>
      <c r="B3769" s="38">
        <v>12</v>
      </c>
      <c r="C3769" s="37">
        <f t="shared" si="58"/>
        <v>1.1050962054854931E-7</v>
      </c>
      <c r="D3769" s="38" t="s">
        <v>0</v>
      </c>
      <c r="E3769" s="38" t="s">
        <v>4283</v>
      </c>
      <c r="J3769" s="38"/>
    </row>
    <row r="3770" spans="1:10" x14ac:dyDescent="0.2">
      <c r="A3770" s="37">
        <v>0</v>
      </c>
      <c r="B3770" s="38">
        <v>69</v>
      </c>
      <c r="C3770" s="37">
        <f t="shared" si="58"/>
        <v>6.3543031815415858E-7</v>
      </c>
      <c r="D3770" s="38" t="s">
        <v>516</v>
      </c>
      <c r="E3770" s="38" t="s">
        <v>4284</v>
      </c>
      <c r="J3770" s="38"/>
    </row>
    <row r="3771" spans="1:10" x14ac:dyDescent="0.2">
      <c r="A3771" s="37">
        <v>0</v>
      </c>
      <c r="B3771" s="38">
        <v>67</v>
      </c>
      <c r="C3771" s="37">
        <f t="shared" si="58"/>
        <v>6.1701204806273365E-7</v>
      </c>
      <c r="D3771" s="38" t="s">
        <v>516</v>
      </c>
      <c r="E3771" s="38" t="s">
        <v>4285</v>
      </c>
      <c r="J3771" s="38"/>
    </row>
    <row r="3772" spans="1:10" x14ac:dyDescent="0.2">
      <c r="A3772" s="37">
        <v>0</v>
      </c>
      <c r="B3772" s="38">
        <v>66</v>
      </c>
      <c r="C3772" s="37">
        <f t="shared" si="58"/>
        <v>6.0780291301702124E-7</v>
      </c>
      <c r="D3772" s="38" t="s">
        <v>516</v>
      </c>
      <c r="E3772" s="38" t="s">
        <v>4286</v>
      </c>
      <c r="J3772" s="38"/>
    </row>
    <row r="3773" spans="1:10" x14ac:dyDescent="0.2">
      <c r="A3773" s="37">
        <v>0</v>
      </c>
      <c r="B3773" s="38">
        <v>49</v>
      </c>
      <c r="C3773" s="37">
        <f t="shared" si="58"/>
        <v>4.512476172399097E-7</v>
      </c>
      <c r="D3773" s="38" t="s">
        <v>516</v>
      </c>
      <c r="E3773" s="38" t="s">
        <v>4287</v>
      </c>
      <c r="J3773" s="38"/>
    </row>
    <row r="3774" spans="1:10" x14ac:dyDescent="0.2">
      <c r="A3774" s="37">
        <v>0</v>
      </c>
      <c r="B3774" s="38">
        <v>34</v>
      </c>
      <c r="C3774" s="37">
        <f t="shared" si="58"/>
        <v>3.1311059155422303E-7</v>
      </c>
      <c r="D3774" s="38" t="s">
        <v>516</v>
      </c>
      <c r="E3774" s="38" t="s">
        <v>4288</v>
      </c>
      <c r="J3774" s="38"/>
    </row>
    <row r="3775" spans="1:10" x14ac:dyDescent="0.2">
      <c r="A3775" s="37">
        <v>0.01</v>
      </c>
      <c r="B3775" s="38">
        <v>12379</v>
      </c>
      <c r="C3775" s="37">
        <f t="shared" si="58"/>
        <v>1.1399988273087432E-4</v>
      </c>
      <c r="D3775" s="38" t="s">
        <v>514</v>
      </c>
      <c r="E3775" s="38" t="s">
        <v>4289</v>
      </c>
      <c r="J3775" s="38"/>
    </row>
    <row r="3776" spans="1:10" x14ac:dyDescent="0.2">
      <c r="A3776" s="37">
        <v>0</v>
      </c>
      <c r="B3776" s="38">
        <v>5271</v>
      </c>
      <c r="C3776" s="37">
        <f t="shared" si="58"/>
        <v>4.8541350825950283E-5</v>
      </c>
      <c r="D3776" s="38" t="s">
        <v>516</v>
      </c>
      <c r="E3776" s="38" t="s">
        <v>4290</v>
      </c>
      <c r="J3776" s="38"/>
    </row>
    <row r="3777" spans="1:10" x14ac:dyDescent="0.2">
      <c r="A3777" s="37">
        <v>0</v>
      </c>
      <c r="B3777" s="38">
        <v>63</v>
      </c>
      <c r="C3777" s="37">
        <f t="shared" si="58"/>
        <v>5.8017550787988391E-7</v>
      </c>
      <c r="D3777" s="38" t="s">
        <v>0</v>
      </c>
      <c r="E3777" s="38" t="s">
        <v>4291</v>
      </c>
      <c r="J3777" s="38"/>
    </row>
    <row r="3778" spans="1:10" x14ac:dyDescent="0.2">
      <c r="A3778" s="37">
        <v>0</v>
      </c>
      <c r="B3778" s="38">
        <v>32</v>
      </c>
      <c r="C3778" s="37">
        <f t="shared" si="58"/>
        <v>2.9469232146279816E-7</v>
      </c>
      <c r="D3778" s="38" t="s">
        <v>0</v>
      </c>
      <c r="E3778" s="38" t="s">
        <v>4292</v>
      </c>
      <c r="J3778" s="38"/>
    </row>
    <row r="3779" spans="1:10" x14ac:dyDescent="0.2">
      <c r="A3779" s="37">
        <v>0</v>
      </c>
      <c r="B3779" s="38">
        <v>3047</v>
      </c>
      <c r="C3779" s="37">
        <f t="shared" si="58"/>
        <v>2.8060234484285811E-5</v>
      </c>
      <c r="D3779" s="38" t="s">
        <v>516</v>
      </c>
      <c r="E3779" s="38" t="s">
        <v>4293</v>
      </c>
      <c r="J3779" s="38"/>
    </row>
    <row r="3780" spans="1:10" x14ac:dyDescent="0.2">
      <c r="A3780" s="37">
        <v>0</v>
      </c>
      <c r="B3780" s="38">
        <v>1812</v>
      </c>
      <c r="C3780" s="37">
        <f t="shared" si="58"/>
        <v>1.6686952702830945E-5</v>
      </c>
      <c r="D3780" s="38" t="s">
        <v>535</v>
      </c>
      <c r="E3780" s="38" t="s">
        <v>4294</v>
      </c>
      <c r="J3780" s="38"/>
    </row>
    <row r="3781" spans="1:10" x14ac:dyDescent="0.2">
      <c r="A3781" s="37">
        <v>0</v>
      </c>
      <c r="B3781" s="38">
        <v>1812</v>
      </c>
      <c r="C3781" s="37">
        <f t="shared" si="58"/>
        <v>1.6686952702830945E-5</v>
      </c>
      <c r="D3781" s="38" t="s">
        <v>516</v>
      </c>
      <c r="E3781" s="38" t="s">
        <v>4295</v>
      </c>
      <c r="J3781" s="38"/>
    </row>
    <row r="3782" spans="1:10" x14ac:dyDescent="0.2">
      <c r="A3782" s="37">
        <v>0</v>
      </c>
      <c r="B3782" s="38">
        <v>1498</v>
      </c>
      <c r="C3782" s="37">
        <f t="shared" si="58"/>
        <v>1.3795284298477239E-5</v>
      </c>
      <c r="D3782" s="38" t="s">
        <v>516</v>
      </c>
      <c r="E3782" s="38" t="s">
        <v>4296</v>
      </c>
      <c r="J3782" s="38"/>
    </row>
    <row r="3783" spans="1:10" x14ac:dyDescent="0.2">
      <c r="A3783" s="37">
        <v>0</v>
      </c>
      <c r="B3783" s="38">
        <v>1329</v>
      </c>
      <c r="C3783" s="37">
        <f t="shared" si="58"/>
        <v>1.2238940475751837E-5</v>
      </c>
      <c r="D3783" s="38" t="s">
        <v>0</v>
      </c>
      <c r="E3783" s="38" t="s">
        <v>4297</v>
      </c>
      <c r="J3783" s="38"/>
    </row>
    <row r="3784" spans="1:10" x14ac:dyDescent="0.2">
      <c r="A3784" s="37">
        <v>0</v>
      </c>
      <c r="B3784" s="38">
        <v>452</v>
      </c>
      <c r="C3784" s="37">
        <f t="shared" si="58"/>
        <v>4.1625290406620239E-6</v>
      </c>
      <c r="D3784" s="38" t="s">
        <v>516</v>
      </c>
      <c r="E3784" s="38" t="s">
        <v>4298</v>
      </c>
      <c r="J3784" s="38"/>
    </row>
    <row r="3785" spans="1:10" x14ac:dyDescent="0.2">
      <c r="A3785" s="37">
        <v>1.17</v>
      </c>
      <c r="B3785" s="38">
        <v>2064375</v>
      </c>
      <c r="C3785" s="37">
        <f t="shared" ref="C3785:C3848" si="59">B3785/$B$8</f>
        <v>1.9011108159992626E-2</v>
      </c>
      <c r="D3785" s="38" t="s">
        <v>512</v>
      </c>
      <c r="E3785" s="38" t="s">
        <v>4299</v>
      </c>
      <c r="J3785" s="38"/>
    </row>
    <row r="3786" spans="1:10" x14ac:dyDescent="0.2">
      <c r="A3786" s="37">
        <v>1.17</v>
      </c>
      <c r="B3786" s="38">
        <v>2058981</v>
      </c>
      <c r="C3786" s="37">
        <f t="shared" si="59"/>
        <v>1.8961434085556051E-2</v>
      </c>
      <c r="D3786" s="38" t="s">
        <v>514</v>
      </c>
      <c r="E3786" s="38" t="s">
        <v>4300</v>
      </c>
      <c r="J3786" s="38"/>
    </row>
    <row r="3787" spans="1:10" x14ac:dyDescent="0.2">
      <c r="A3787" s="37">
        <v>1.1599999999999999</v>
      </c>
      <c r="B3787" s="38">
        <v>2053943</v>
      </c>
      <c r="C3787" s="37">
        <f t="shared" si="59"/>
        <v>1.8915038463195751E-2</v>
      </c>
      <c r="D3787" s="38" t="s">
        <v>516</v>
      </c>
      <c r="E3787" s="38" t="s">
        <v>4301</v>
      </c>
      <c r="J3787" s="38"/>
    </row>
    <row r="3788" spans="1:10" x14ac:dyDescent="0.2">
      <c r="A3788" s="37">
        <v>0.1</v>
      </c>
      <c r="B3788" s="38">
        <v>182836</v>
      </c>
      <c r="C3788" s="37">
        <f t="shared" si="59"/>
        <v>1.6837614152178802E-3</v>
      </c>
      <c r="D3788" s="38" t="s">
        <v>0</v>
      </c>
      <c r="E3788" s="38" t="s">
        <v>4302</v>
      </c>
      <c r="J3788" s="38"/>
    </row>
    <row r="3789" spans="1:10" x14ac:dyDescent="0.2">
      <c r="A3789" s="37">
        <v>0</v>
      </c>
      <c r="B3789" s="38">
        <v>3363</v>
      </c>
      <c r="C3789" s="37">
        <f t="shared" si="59"/>
        <v>3.0970321158730947E-5</v>
      </c>
      <c r="D3789" s="38" t="s">
        <v>516</v>
      </c>
      <c r="E3789" s="38" t="s">
        <v>4303</v>
      </c>
      <c r="J3789" s="38"/>
    </row>
    <row r="3790" spans="1:10" x14ac:dyDescent="0.2">
      <c r="A3790" s="37">
        <v>0</v>
      </c>
      <c r="B3790" s="38">
        <v>3363</v>
      </c>
      <c r="C3790" s="37">
        <f t="shared" si="59"/>
        <v>3.0970321158730947E-5</v>
      </c>
      <c r="D3790" s="38" t="s">
        <v>0</v>
      </c>
      <c r="E3790" s="38" t="s">
        <v>4304</v>
      </c>
      <c r="J3790" s="38"/>
    </row>
    <row r="3791" spans="1:10" x14ac:dyDescent="0.2">
      <c r="A3791" s="37">
        <v>0</v>
      </c>
      <c r="B3791" s="38">
        <v>3828</v>
      </c>
      <c r="C3791" s="37">
        <f t="shared" si="59"/>
        <v>3.525256895498723E-5</v>
      </c>
      <c r="D3791" s="38" t="s">
        <v>514</v>
      </c>
      <c r="E3791" s="38" t="s">
        <v>4305</v>
      </c>
      <c r="J3791" s="38"/>
    </row>
    <row r="3792" spans="1:10" x14ac:dyDescent="0.2">
      <c r="A3792" s="37">
        <v>0</v>
      </c>
      <c r="B3792" s="38">
        <v>1431</v>
      </c>
      <c r="C3792" s="37">
        <f t="shared" si="59"/>
        <v>1.3178272250414505E-5</v>
      </c>
      <c r="D3792" s="38" t="s">
        <v>516</v>
      </c>
      <c r="E3792" s="38" t="s">
        <v>4306</v>
      </c>
      <c r="J3792" s="38"/>
    </row>
    <row r="3793" spans="1:10" x14ac:dyDescent="0.2">
      <c r="A3793" s="37">
        <v>0</v>
      </c>
      <c r="B3793" s="38">
        <v>1336</v>
      </c>
      <c r="C3793" s="37">
        <f t="shared" si="59"/>
        <v>1.2303404421071824E-5</v>
      </c>
      <c r="D3793" s="38" t="s">
        <v>0</v>
      </c>
      <c r="E3793" s="38" t="s">
        <v>4307</v>
      </c>
      <c r="J3793" s="38"/>
    </row>
    <row r="3794" spans="1:10" x14ac:dyDescent="0.2">
      <c r="A3794" s="37">
        <v>0</v>
      </c>
      <c r="B3794" s="38">
        <v>1175</v>
      </c>
      <c r="C3794" s="37">
        <f t="shared" si="59"/>
        <v>1.082073367871212E-5</v>
      </c>
      <c r="D3794" s="38" t="s">
        <v>1</v>
      </c>
      <c r="E3794" s="38" t="s">
        <v>4308</v>
      </c>
      <c r="J3794" s="38"/>
    </row>
    <row r="3795" spans="1:10" x14ac:dyDescent="0.2">
      <c r="A3795" s="37">
        <v>0</v>
      </c>
      <c r="B3795" s="38">
        <v>69</v>
      </c>
      <c r="C3795" s="37">
        <f t="shared" si="59"/>
        <v>6.3543031815415858E-7</v>
      </c>
      <c r="D3795" s="38" t="s">
        <v>1</v>
      </c>
      <c r="E3795" s="38" t="s">
        <v>4309</v>
      </c>
      <c r="J3795" s="38"/>
    </row>
    <row r="3796" spans="1:10" x14ac:dyDescent="0.2">
      <c r="A3796" s="37">
        <v>0</v>
      </c>
      <c r="B3796" s="38">
        <v>60</v>
      </c>
      <c r="C3796" s="37">
        <f t="shared" si="59"/>
        <v>5.5254810274274657E-7</v>
      </c>
      <c r="D3796" s="38" t="s">
        <v>0</v>
      </c>
      <c r="E3796" s="38" t="s">
        <v>4310</v>
      </c>
      <c r="J3796" s="38"/>
    </row>
    <row r="3797" spans="1:10" x14ac:dyDescent="0.2">
      <c r="A3797" s="37">
        <v>0</v>
      </c>
      <c r="B3797" s="38">
        <v>710</v>
      </c>
      <c r="C3797" s="37">
        <f t="shared" si="59"/>
        <v>6.5384858824558346E-6</v>
      </c>
      <c r="D3797" s="38" t="s">
        <v>516</v>
      </c>
      <c r="E3797" s="38" t="s">
        <v>4311</v>
      </c>
      <c r="J3797" s="38"/>
    </row>
    <row r="3798" spans="1:10" x14ac:dyDescent="0.2">
      <c r="A3798" s="37">
        <v>0</v>
      </c>
      <c r="B3798" s="38">
        <v>534</v>
      </c>
      <c r="C3798" s="37">
        <f t="shared" si="59"/>
        <v>4.9176781144104446E-6</v>
      </c>
      <c r="D3798" s="38" t="s">
        <v>0</v>
      </c>
      <c r="E3798" s="38" t="s">
        <v>4312</v>
      </c>
      <c r="J3798" s="38"/>
    </row>
    <row r="3799" spans="1:10" x14ac:dyDescent="0.2">
      <c r="A3799" s="37">
        <v>0</v>
      </c>
      <c r="B3799" s="38">
        <v>412</v>
      </c>
      <c r="C3799" s="37">
        <f t="shared" si="59"/>
        <v>3.7941636388335262E-6</v>
      </c>
      <c r="D3799" s="38" t="s">
        <v>1</v>
      </c>
      <c r="E3799" s="38" t="s">
        <v>4313</v>
      </c>
      <c r="J3799" s="38"/>
    </row>
    <row r="3800" spans="1:10" x14ac:dyDescent="0.2">
      <c r="A3800" s="37">
        <v>0</v>
      </c>
      <c r="B3800" s="38">
        <v>40</v>
      </c>
      <c r="C3800" s="37">
        <f t="shared" si="59"/>
        <v>3.683654018284977E-7</v>
      </c>
      <c r="D3800" s="38" t="s">
        <v>0</v>
      </c>
      <c r="E3800" s="38" t="s">
        <v>4314</v>
      </c>
      <c r="J3800" s="38"/>
    </row>
    <row r="3801" spans="1:10" x14ac:dyDescent="0.2">
      <c r="A3801" s="37">
        <v>0</v>
      </c>
      <c r="B3801" s="38">
        <v>6</v>
      </c>
      <c r="C3801" s="37">
        <f t="shared" si="59"/>
        <v>5.5254810274274655E-8</v>
      </c>
      <c r="D3801" s="38" t="s">
        <v>0</v>
      </c>
      <c r="E3801" s="38" t="s">
        <v>4315</v>
      </c>
      <c r="J3801" s="38"/>
    </row>
    <row r="3802" spans="1:10" x14ac:dyDescent="0.2">
      <c r="A3802" s="37">
        <v>0</v>
      </c>
      <c r="B3802" s="38">
        <v>1</v>
      </c>
      <c r="C3802" s="37">
        <f t="shared" si="59"/>
        <v>9.2091350457124424E-9</v>
      </c>
      <c r="D3802" s="38" t="s">
        <v>0</v>
      </c>
      <c r="E3802" s="38" t="s">
        <v>4316</v>
      </c>
      <c r="J3802" s="38"/>
    </row>
    <row r="3803" spans="1:10" x14ac:dyDescent="0.2">
      <c r="A3803" s="37">
        <v>0</v>
      </c>
      <c r="B3803" s="38">
        <v>527</v>
      </c>
      <c r="C3803" s="37">
        <f t="shared" si="59"/>
        <v>4.8532141690904576E-6</v>
      </c>
      <c r="D3803" s="38" t="s">
        <v>516</v>
      </c>
      <c r="E3803" s="38" t="s">
        <v>4317</v>
      </c>
      <c r="J3803" s="38"/>
    </row>
    <row r="3804" spans="1:10" x14ac:dyDescent="0.2">
      <c r="A3804" s="37">
        <v>0</v>
      </c>
      <c r="B3804" s="38">
        <v>527</v>
      </c>
      <c r="C3804" s="37">
        <f t="shared" si="59"/>
        <v>4.8532141690904576E-6</v>
      </c>
      <c r="D3804" s="38" t="s">
        <v>0</v>
      </c>
      <c r="E3804" s="38" t="s">
        <v>4318</v>
      </c>
      <c r="J3804" s="38"/>
    </row>
    <row r="3805" spans="1:10" x14ac:dyDescent="0.2">
      <c r="A3805" s="37">
        <v>0</v>
      </c>
      <c r="B3805" s="38">
        <v>277</v>
      </c>
      <c r="C3805" s="37">
        <f t="shared" si="59"/>
        <v>2.5509304076623466E-6</v>
      </c>
      <c r="D3805" s="38" t="s">
        <v>516</v>
      </c>
      <c r="E3805" s="38" t="s">
        <v>4319</v>
      </c>
      <c r="J3805" s="38"/>
    </row>
    <row r="3806" spans="1:10" x14ac:dyDescent="0.2">
      <c r="A3806" s="37">
        <v>0</v>
      </c>
      <c r="B3806" s="38">
        <v>277</v>
      </c>
      <c r="C3806" s="37">
        <f t="shared" si="59"/>
        <v>2.5509304076623466E-6</v>
      </c>
      <c r="D3806" s="38" t="s">
        <v>0</v>
      </c>
      <c r="E3806" s="38" t="s">
        <v>4320</v>
      </c>
      <c r="J3806" s="38"/>
    </row>
    <row r="3807" spans="1:10" x14ac:dyDescent="0.2">
      <c r="A3807" s="37">
        <v>0</v>
      </c>
      <c r="B3807" s="38">
        <v>185</v>
      </c>
      <c r="C3807" s="37">
        <f t="shared" si="59"/>
        <v>1.703689983456802E-6</v>
      </c>
      <c r="D3807" s="38" t="s">
        <v>516</v>
      </c>
      <c r="E3807" s="38" t="s">
        <v>4321</v>
      </c>
      <c r="J3807" s="38"/>
    </row>
    <row r="3808" spans="1:10" x14ac:dyDescent="0.2">
      <c r="A3808" s="37">
        <v>0</v>
      </c>
      <c r="B3808" s="38">
        <v>173</v>
      </c>
      <c r="C3808" s="37">
        <f t="shared" si="59"/>
        <v>1.5931803629082526E-6</v>
      </c>
      <c r="D3808" s="38" t="s">
        <v>516</v>
      </c>
      <c r="E3808" s="38" t="s">
        <v>4322</v>
      </c>
      <c r="J3808" s="38"/>
    </row>
    <row r="3809" spans="1:10" x14ac:dyDescent="0.2">
      <c r="A3809" s="37">
        <v>0</v>
      </c>
      <c r="B3809" s="38">
        <v>15</v>
      </c>
      <c r="C3809" s="37">
        <f t="shared" si="59"/>
        <v>1.3813702568568664E-7</v>
      </c>
      <c r="D3809" s="38" t="s">
        <v>0</v>
      </c>
      <c r="E3809" s="38" t="s">
        <v>4323</v>
      </c>
      <c r="J3809" s="38"/>
    </row>
    <row r="3810" spans="1:10" x14ac:dyDescent="0.2">
      <c r="A3810" s="37">
        <v>0</v>
      </c>
      <c r="B3810" s="38">
        <v>39</v>
      </c>
      <c r="C3810" s="37">
        <f t="shared" si="59"/>
        <v>3.5915626678278529E-7</v>
      </c>
      <c r="D3810" s="38" t="s">
        <v>516</v>
      </c>
      <c r="E3810" s="38" t="s">
        <v>4324</v>
      </c>
      <c r="J3810" s="38"/>
    </row>
    <row r="3811" spans="1:10" x14ac:dyDescent="0.2">
      <c r="A3811" s="37">
        <v>0</v>
      </c>
      <c r="B3811" s="38">
        <v>6</v>
      </c>
      <c r="C3811" s="37">
        <f t="shared" si="59"/>
        <v>5.5254810274274655E-8</v>
      </c>
      <c r="D3811" s="38" t="s">
        <v>516</v>
      </c>
      <c r="E3811" s="38" t="s">
        <v>4325</v>
      </c>
      <c r="J3811" s="38"/>
    </row>
    <row r="3812" spans="1:10" x14ac:dyDescent="0.2">
      <c r="A3812" s="37">
        <v>0</v>
      </c>
      <c r="B3812" s="38">
        <v>1</v>
      </c>
      <c r="C3812" s="37">
        <f t="shared" si="59"/>
        <v>9.2091350457124424E-9</v>
      </c>
      <c r="D3812" s="38" t="s">
        <v>535</v>
      </c>
      <c r="E3812" s="38" t="s">
        <v>4326</v>
      </c>
      <c r="J3812" s="38"/>
    </row>
    <row r="3813" spans="1:10" x14ac:dyDescent="0.2">
      <c r="A3813" s="37">
        <v>0</v>
      </c>
      <c r="B3813" s="38">
        <v>1</v>
      </c>
      <c r="C3813" s="37">
        <f t="shared" si="59"/>
        <v>9.2091350457124424E-9</v>
      </c>
      <c r="D3813" s="38" t="s">
        <v>516</v>
      </c>
      <c r="E3813" s="38" t="s">
        <v>4327</v>
      </c>
      <c r="J3813" s="38"/>
    </row>
    <row r="3814" spans="1:10" x14ac:dyDescent="0.2">
      <c r="A3814" s="37">
        <v>0</v>
      </c>
      <c r="B3814" s="38">
        <v>1421</v>
      </c>
      <c r="C3814" s="37">
        <f t="shared" si="59"/>
        <v>1.3086180899957381E-5</v>
      </c>
      <c r="D3814" s="38" t="s">
        <v>514</v>
      </c>
      <c r="E3814" s="38" t="s">
        <v>4328</v>
      </c>
      <c r="J3814" s="38"/>
    </row>
    <row r="3815" spans="1:10" x14ac:dyDescent="0.2">
      <c r="A3815" s="37">
        <v>0</v>
      </c>
      <c r="B3815" s="38">
        <v>499</v>
      </c>
      <c r="C3815" s="37">
        <f t="shared" si="59"/>
        <v>4.5953583878105089E-6</v>
      </c>
      <c r="D3815" s="38" t="s">
        <v>516</v>
      </c>
      <c r="E3815" s="38" t="s">
        <v>4329</v>
      </c>
      <c r="J3815" s="38"/>
    </row>
    <row r="3816" spans="1:10" x14ac:dyDescent="0.2">
      <c r="A3816" s="37">
        <v>0</v>
      </c>
      <c r="B3816" s="38">
        <v>292</v>
      </c>
      <c r="C3816" s="37">
        <f t="shared" si="59"/>
        <v>2.6890674333480333E-6</v>
      </c>
      <c r="D3816" s="38" t="s">
        <v>516</v>
      </c>
      <c r="E3816" s="38" t="s">
        <v>4330</v>
      </c>
      <c r="J3816" s="38"/>
    </row>
    <row r="3817" spans="1:10" x14ac:dyDescent="0.2">
      <c r="A3817" s="37">
        <v>0</v>
      </c>
      <c r="B3817" s="38">
        <v>287</v>
      </c>
      <c r="C3817" s="37">
        <f t="shared" si="59"/>
        <v>2.6430217581194709E-6</v>
      </c>
      <c r="D3817" s="38" t="s">
        <v>516</v>
      </c>
      <c r="E3817" s="38" t="s">
        <v>4331</v>
      </c>
      <c r="J3817" s="38"/>
    </row>
    <row r="3818" spans="1:10" x14ac:dyDescent="0.2">
      <c r="A3818" s="37">
        <v>0</v>
      </c>
      <c r="B3818" s="38">
        <v>189</v>
      </c>
      <c r="C3818" s="37">
        <f t="shared" si="59"/>
        <v>1.7405265236396516E-6</v>
      </c>
      <c r="D3818" s="38" t="s">
        <v>0</v>
      </c>
      <c r="E3818" s="38" t="s">
        <v>4332</v>
      </c>
      <c r="J3818" s="38"/>
    </row>
    <row r="3819" spans="1:10" x14ac:dyDescent="0.2">
      <c r="A3819" s="37">
        <v>0</v>
      </c>
      <c r="B3819" s="38">
        <v>137</v>
      </c>
      <c r="C3819" s="37">
        <f t="shared" si="59"/>
        <v>1.2616515012626046E-6</v>
      </c>
      <c r="D3819" s="38" t="s">
        <v>516</v>
      </c>
      <c r="E3819" s="38" t="s">
        <v>4333</v>
      </c>
      <c r="J3819" s="38"/>
    </row>
    <row r="3820" spans="1:10" x14ac:dyDescent="0.2">
      <c r="A3820" s="37">
        <v>0</v>
      </c>
      <c r="B3820" s="38">
        <v>67</v>
      </c>
      <c r="C3820" s="37">
        <f t="shared" si="59"/>
        <v>6.1701204806273365E-7</v>
      </c>
      <c r="D3820" s="38" t="s">
        <v>516</v>
      </c>
      <c r="E3820" s="38" t="s">
        <v>4334</v>
      </c>
      <c r="J3820" s="38"/>
    </row>
    <row r="3821" spans="1:10" x14ac:dyDescent="0.2">
      <c r="A3821" s="37">
        <v>0</v>
      </c>
      <c r="B3821" s="38">
        <v>60</v>
      </c>
      <c r="C3821" s="37">
        <f t="shared" si="59"/>
        <v>5.5254810274274657E-7</v>
      </c>
      <c r="D3821" s="38" t="s">
        <v>516</v>
      </c>
      <c r="E3821" s="38" t="s">
        <v>4335</v>
      </c>
      <c r="J3821" s="38"/>
    </row>
    <row r="3822" spans="1:10" x14ac:dyDescent="0.2">
      <c r="A3822" s="37">
        <v>0</v>
      </c>
      <c r="B3822" s="38">
        <v>43</v>
      </c>
      <c r="C3822" s="37">
        <f t="shared" si="59"/>
        <v>3.9599280696563503E-7</v>
      </c>
      <c r="D3822" s="38" t="s">
        <v>516</v>
      </c>
      <c r="E3822" s="38" t="s">
        <v>4336</v>
      </c>
      <c r="J3822" s="38"/>
    </row>
    <row r="3823" spans="1:10" x14ac:dyDescent="0.2">
      <c r="A3823" s="37">
        <v>0.22</v>
      </c>
      <c r="B3823" s="38">
        <v>386394</v>
      </c>
      <c r="C3823" s="37">
        <f t="shared" si="59"/>
        <v>3.5583545268530136E-3</v>
      </c>
      <c r="D3823" s="38" t="s">
        <v>512</v>
      </c>
      <c r="E3823" s="38" t="s">
        <v>4337</v>
      </c>
      <c r="J3823" s="38"/>
    </row>
    <row r="3824" spans="1:10" x14ac:dyDescent="0.2">
      <c r="A3824" s="37">
        <v>0.22</v>
      </c>
      <c r="B3824" s="38">
        <v>384999</v>
      </c>
      <c r="C3824" s="37">
        <f t="shared" si="59"/>
        <v>3.5455077834642447E-3</v>
      </c>
      <c r="D3824" s="38" t="s">
        <v>514</v>
      </c>
      <c r="E3824" s="38" t="s">
        <v>4338</v>
      </c>
      <c r="J3824" s="38"/>
    </row>
    <row r="3825" spans="1:10" x14ac:dyDescent="0.2">
      <c r="A3825" s="37">
        <v>0.21</v>
      </c>
      <c r="B3825" s="38">
        <v>378355</v>
      </c>
      <c r="C3825" s="37">
        <f t="shared" si="59"/>
        <v>3.4843222902205314E-3</v>
      </c>
      <c r="D3825" s="38" t="s">
        <v>516</v>
      </c>
      <c r="E3825" s="38" t="s">
        <v>4339</v>
      </c>
      <c r="J3825" s="38"/>
    </row>
    <row r="3826" spans="1:10" x14ac:dyDescent="0.2">
      <c r="A3826" s="37">
        <v>0</v>
      </c>
      <c r="B3826" s="38">
        <v>3541</v>
      </c>
      <c r="C3826" s="37">
        <f t="shared" si="59"/>
        <v>3.2609547196867759E-5</v>
      </c>
      <c r="D3826" s="38" t="s">
        <v>0</v>
      </c>
      <c r="E3826" s="38" t="s">
        <v>4340</v>
      </c>
      <c r="J3826" s="38"/>
    </row>
    <row r="3827" spans="1:10" x14ac:dyDescent="0.2">
      <c r="A3827" s="37">
        <v>0</v>
      </c>
      <c r="B3827" s="38">
        <v>2691</v>
      </c>
      <c r="C3827" s="37">
        <f t="shared" si="59"/>
        <v>2.4781782408012184E-5</v>
      </c>
      <c r="D3827" s="38" t="s">
        <v>0</v>
      </c>
      <c r="E3827" s="38" t="s">
        <v>4341</v>
      </c>
      <c r="J3827" s="38"/>
    </row>
    <row r="3828" spans="1:10" x14ac:dyDescent="0.2">
      <c r="A3828" s="37">
        <v>0</v>
      </c>
      <c r="B3828" s="38">
        <v>2168</v>
      </c>
      <c r="C3828" s="37">
        <f t="shared" si="59"/>
        <v>1.9965404779104575E-5</v>
      </c>
      <c r="D3828" s="38" t="s">
        <v>0</v>
      </c>
      <c r="E3828" s="38" t="s">
        <v>4342</v>
      </c>
      <c r="J3828" s="38"/>
    </row>
    <row r="3829" spans="1:10" x14ac:dyDescent="0.2">
      <c r="A3829" s="37">
        <v>0</v>
      </c>
      <c r="B3829" s="38">
        <v>2062</v>
      </c>
      <c r="C3829" s="37">
        <f t="shared" si="59"/>
        <v>1.8989236464259056E-5</v>
      </c>
      <c r="D3829" s="38" t="s">
        <v>0</v>
      </c>
      <c r="E3829" s="38" t="s">
        <v>4343</v>
      </c>
      <c r="J3829" s="38"/>
    </row>
    <row r="3830" spans="1:10" x14ac:dyDescent="0.2">
      <c r="A3830" s="37">
        <v>0</v>
      </c>
      <c r="B3830" s="38">
        <v>918</v>
      </c>
      <c r="C3830" s="37">
        <f t="shared" si="59"/>
        <v>8.4539859719640217E-6</v>
      </c>
      <c r="D3830" s="38" t="s">
        <v>0</v>
      </c>
      <c r="E3830" s="38" t="s">
        <v>4344</v>
      </c>
      <c r="J3830" s="38"/>
    </row>
    <row r="3831" spans="1:10" x14ac:dyDescent="0.2">
      <c r="A3831" s="37">
        <v>0</v>
      </c>
      <c r="B3831" s="38">
        <v>784</v>
      </c>
      <c r="C3831" s="37">
        <f t="shared" si="59"/>
        <v>7.2199618758385552E-6</v>
      </c>
      <c r="D3831" s="38" t="s">
        <v>0</v>
      </c>
      <c r="E3831" s="38" t="s">
        <v>4345</v>
      </c>
      <c r="J3831" s="38"/>
    </row>
    <row r="3832" spans="1:10" x14ac:dyDescent="0.2">
      <c r="A3832" s="37">
        <v>0</v>
      </c>
      <c r="B3832" s="38">
        <v>519</v>
      </c>
      <c r="C3832" s="37">
        <f t="shared" si="59"/>
        <v>4.7795410887247575E-6</v>
      </c>
      <c r="D3832" s="38" t="s">
        <v>0</v>
      </c>
      <c r="E3832" s="38" t="s">
        <v>4346</v>
      </c>
      <c r="J3832" s="38"/>
    </row>
    <row r="3833" spans="1:10" x14ac:dyDescent="0.2">
      <c r="A3833" s="37">
        <v>0</v>
      </c>
      <c r="B3833" s="38">
        <v>762</v>
      </c>
      <c r="C3833" s="37">
        <f t="shared" si="59"/>
        <v>7.0173609048328811E-6</v>
      </c>
      <c r="D3833" s="38" t="s">
        <v>516</v>
      </c>
      <c r="E3833" s="38" t="s">
        <v>4347</v>
      </c>
      <c r="J3833" s="38"/>
    </row>
    <row r="3834" spans="1:10" x14ac:dyDescent="0.2">
      <c r="A3834" s="37">
        <v>0</v>
      </c>
      <c r="B3834" s="38">
        <v>45</v>
      </c>
      <c r="C3834" s="37">
        <f t="shared" si="59"/>
        <v>4.144110770570599E-7</v>
      </c>
      <c r="D3834" s="38" t="s">
        <v>0</v>
      </c>
      <c r="E3834" s="38" t="s">
        <v>4348</v>
      </c>
      <c r="J3834" s="38"/>
    </row>
    <row r="3835" spans="1:10" x14ac:dyDescent="0.2">
      <c r="A3835" s="37">
        <v>0</v>
      </c>
      <c r="B3835" s="38">
        <v>31</v>
      </c>
      <c r="C3835" s="37">
        <f t="shared" si="59"/>
        <v>2.8548318641708575E-7</v>
      </c>
      <c r="D3835" s="38" t="s">
        <v>0</v>
      </c>
      <c r="E3835" s="38" t="s">
        <v>4349</v>
      </c>
      <c r="J3835" s="38"/>
    </row>
    <row r="3836" spans="1:10" x14ac:dyDescent="0.2">
      <c r="A3836" s="37">
        <v>0</v>
      </c>
      <c r="B3836" s="38">
        <v>321</v>
      </c>
      <c r="C3836" s="37">
        <f t="shared" si="59"/>
        <v>2.9561323496736943E-6</v>
      </c>
      <c r="D3836" s="38" t="s">
        <v>516</v>
      </c>
      <c r="E3836" s="38" t="s">
        <v>4350</v>
      </c>
      <c r="J3836" s="38"/>
    </row>
    <row r="3837" spans="1:10" x14ac:dyDescent="0.2">
      <c r="A3837" s="37">
        <v>0</v>
      </c>
      <c r="B3837" s="38">
        <v>164</v>
      </c>
      <c r="C3837" s="37">
        <f t="shared" si="59"/>
        <v>1.5102981474968406E-6</v>
      </c>
      <c r="D3837" s="38" t="s">
        <v>0</v>
      </c>
      <c r="E3837" s="38" t="s">
        <v>4351</v>
      </c>
      <c r="J3837" s="38"/>
    </row>
    <row r="3838" spans="1:10" x14ac:dyDescent="0.2">
      <c r="A3838" s="37">
        <v>0</v>
      </c>
      <c r="B3838" s="38">
        <v>244</v>
      </c>
      <c r="C3838" s="37">
        <f t="shared" si="59"/>
        <v>2.2470289511538359E-6</v>
      </c>
      <c r="D3838" s="38" t="s">
        <v>516</v>
      </c>
      <c r="E3838" s="38" t="s">
        <v>4352</v>
      </c>
      <c r="J3838" s="38"/>
    </row>
    <row r="3839" spans="1:10" x14ac:dyDescent="0.2">
      <c r="A3839" s="37">
        <v>0</v>
      </c>
      <c r="B3839" s="38">
        <v>33</v>
      </c>
      <c r="C3839" s="37">
        <f t="shared" si="59"/>
        <v>3.0390145650851062E-7</v>
      </c>
      <c r="D3839" s="38" t="s">
        <v>0</v>
      </c>
      <c r="E3839" s="38" t="s">
        <v>4353</v>
      </c>
      <c r="J3839" s="38"/>
    </row>
    <row r="3840" spans="1:10" x14ac:dyDescent="0.2">
      <c r="A3840" s="37">
        <v>0</v>
      </c>
      <c r="B3840" s="38">
        <v>180</v>
      </c>
      <c r="C3840" s="37">
        <f t="shared" si="59"/>
        <v>1.6576443082282396E-6</v>
      </c>
      <c r="D3840" s="38" t="s">
        <v>516</v>
      </c>
      <c r="E3840" s="38" t="s">
        <v>4354</v>
      </c>
      <c r="J3840" s="38"/>
    </row>
    <row r="3841" spans="1:10" x14ac:dyDescent="0.2">
      <c r="A3841" s="37">
        <v>0</v>
      </c>
      <c r="B3841" s="38">
        <v>148</v>
      </c>
      <c r="C3841" s="37">
        <f t="shared" si="59"/>
        <v>1.3629519867654415E-6</v>
      </c>
      <c r="D3841" s="38" t="s">
        <v>535</v>
      </c>
      <c r="E3841" s="38" t="s">
        <v>4355</v>
      </c>
      <c r="J3841" s="38"/>
    </row>
    <row r="3842" spans="1:10" x14ac:dyDescent="0.2">
      <c r="A3842" s="37">
        <v>0</v>
      </c>
      <c r="B3842" s="38">
        <v>109</v>
      </c>
      <c r="C3842" s="37">
        <f t="shared" si="59"/>
        <v>1.0037957199826563E-6</v>
      </c>
      <c r="D3842" s="38" t="s">
        <v>516</v>
      </c>
      <c r="E3842" s="38" t="s">
        <v>4356</v>
      </c>
      <c r="J3842" s="38"/>
    </row>
    <row r="3843" spans="1:10" x14ac:dyDescent="0.2">
      <c r="A3843" s="37">
        <v>0</v>
      </c>
      <c r="B3843" s="38">
        <v>39</v>
      </c>
      <c r="C3843" s="37">
        <f t="shared" si="59"/>
        <v>3.5915626678278529E-7</v>
      </c>
      <c r="D3843" s="38" t="s">
        <v>516</v>
      </c>
      <c r="E3843" s="38" t="s">
        <v>4357</v>
      </c>
      <c r="J3843" s="38"/>
    </row>
    <row r="3844" spans="1:10" x14ac:dyDescent="0.2">
      <c r="A3844" s="37">
        <v>0</v>
      </c>
      <c r="B3844" s="38">
        <v>146</v>
      </c>
      <c r="C3844" s="37">
        <f t="shared" si="59"/>
        <v>1.3445337166740166E-6</v>
      </c>
      <c r="D3844" s="38" t="s">
        <v>516</v>
      </c>
      <c r="E3844" s="38" t="s">
        <v>4358</v>
      </c>
      <c r="J3844" s="38"/>
    </row>
    <row r="3845" spans="1:10" x14ac:dyDescent="0.2">
      <c r="A3845" s="37">
        <v>0</v>
      </c>
      <c r="B3845" s="38">
        <v>121</v>
      </c>
      <c r="C3845" s="37">
        <f t="shared" si="59"/>
        <v>1.1143053405312057E-6</v>
      </c>
      <c r="D3845" s="38" t="s">
        <v>516</v>
      </c>
      <c r="E3845" s="38" t="s">
        <v>4359</v>
      </c>
      <c r="J3845" s="38"/>
    </row>
    <row r="3846" spans="1:10" x14ac:dyDescent="0.2">
      <c r="A3846" s="37">
        <v>0</v>
      </c>
      <c r="B3846" s="38">
        <v>106</v>
      </c>
      <c r="C3846" s="37">
        <f t="shared" si="59"/>
        <v>9.7616831484551899E-7</v>
      </c>
      <c r="D3846" s="38" t="s">
        <v>516</v>
      </c>
      <c r="E3846" s="38" t="s">
        <v>4360</v>
      </c>
      <c r="J3846" s="38"/>
    </row>
    <row r="3847" spans="1:10" x14ac:dyDescent="0.2">
      <c r="A3847" s="37">
        <v>0</v>
      </c>
      <c r="B3847" s="38">
        <v>49</v>
      </c>
      <c r="C3847" s="37">
        <f t="shared" si="59"/>
        <v>4.512476172399097E-7</v>
      </c>
      <c r="D3847" s="38" t="s">
        <v>516</v>
      </c>
      <c r="E3847" s="38" t="s">
        <v>4361</v>
      </c>
      <c r="J3847" s="38"/>
    </row>
    <row r="3848" spans="1:10" x14ac:dyDescent="0.2">
      <c r="A3848" s="37">
        <v>0</v>
      </c>
      <c r="B3848" s="38">
        <v>18</v>
      </c>
      <c r="C3848" s="37">
        <f t="shared" si="59"/>
        <v>1.6576443082282398E-7</v>
      </c>
      <c r="D3848" s="38" t="s">
        <v>516</v>
      </c>
      <c r="E3848" s="38" t="s">
        <v>4362</v>
      </c>
      <c r="J3848" s="38"/>
    </row>
    <row r="3849" spans="1:10" x14ac:dyDescent="0.2">
      <c r="A3849" s="37">
        <v>0</v>
      </c>
      <c r="B3849" s="38">
        <v>3</v>
      </c>
      <c r="C3849" s="37">
        <f t="shared" ref="C3849:C3912" si="60">B3849/$B$8</f>
        <v>2.7627405137137327E-8</v>
      </c>
      <c r="D3849" s="38" t="s">
        <v>0</v>
      </c>
      <c r="E3849" s="38" t="s">
        <v>4363</v>
      </c>
      <c r="J3849" s="38"/>
    </row>
    <row r="3850" spans="1:10" x14ac:dyDescent="0.2">
      <c r="A3850" s="37">
        <v>0</v>
      </c>
      <c r="B3850" s="38">
        <v>5</v>
      </c>
      <c r="C3850" s="37">
        <f t="shared" si="60"/>
        <v>4.6045675228562212E-8</v>
      </c>
      <c r="D3850" s="38" t="s">
        <v>516</v>
      </c>
      <c r="E3850" s="38" t="s">
        <v>4364</v>
      </c>
      <c r="J3850" s="38"/>
    </row>
    <row r="3851" spans="1:10" x14ac:dyDescent="0.2">
      <c r="A3851" s="37">
        <v>0</v>
      </c>
      <c r="B3851" s="38">
        <v>477</v>
      </c>
      <c r="C3851" s="37">
        <f t="shared" si="60"/>
        <v>4.3927574168048348E-6</v>
      </c>
      <c r="D3851" s="38" t="s">
        <v>514</v>
      </c>
      <c r="E3851" s="38" t="s">
        <v>4365</v>
      </c>
      <c r="J3851" s="38"/>
    </row>
    <row r="3852" spans="1:10" x14ac:dyDescent="0.2">
      <c r="A3852" s="37">
        <v>0</v>
      </c>
      <c r="B3852" s="38">
        <v>383</v>
      </c>
      <c r="C3852" s="37">
        <f t="shared" si="60"/>
        <v>3.5270987225078656E-6</v>
      </c>
      <c r="D3852" s="38" t="s">
        <v>516</v>
      </c>
      <c r="E3852" s="38" t="s">
        <v>4366</v>
      </c>
      <c r="J3852" s="38"/>
    </row>
    <row r="3853" spans="1:10" x14ac:dyDescent="0.2">
      <c r="A3853" s="37">
        <v>0</v>
      </c>
      <c r="B3853" s="38">
        <v>83</v>
      </c>
      <c r="C3853" s="37">
        <f t="shared" si="60"/>
        <v>7.6435820879413273E-7</v>
      </c>
      <c r="D3853" s="38" t="s">
        <v>516</v>
      </c>
      <c r="E3853" s="38" t="s">
        <v>4367</v>
      </c>
      <c r="J3853" s="38"/>
    </row>
    <row r="3854" spans="1:10" x14ac:dyDescent="0.2">
      <c r="A3854" s="37">
        <v>0</v>
      </c>
      <c r="B3854" s="38">
        <v>447</v>
      </c>
      <c r="C3854" s="37">
        <f t="shared" si="60"/>
        <v>4.1164833654334615E-6</v>
      </c>
      <c r="D3854" s="38" t="s">
        <v>514</v>
      </c>
      <c r="E3854" s="38" t="s">
        <v>4368</v>
      </c>
      <c r="J3854" s="38"/>
    </row>
    <row r="3855" spans="1:10" x14ac:dyDescent="0.2">
      <c r="A3855" s="37">
        <v>0</v>
      </c>
      <c r="B3855" s="38">
        <v>133</v>
      </c>
      <c r="C3855" s="37">
        <f t="shared" si="60"/>
        <v>1.2248149610797548E-6</v>
      </c>
      <c r="D3855" s="38" t="s">
        <v>516</v>
      </c>
      <c r="E3855" s="38" t="s">
        <v>4369</v>
      </c>
      <c r="J3855" s="38"/>
    </row>
    <row r="3856" spans="1:10" x14ac:dyDescent="0.2">
      <c r="A3856" s="37">
        <v>0</v>
      </c>
      <c r="B3856" s="38">
        <v>2</v>
      </c>
      <c r="C3856" s="37">
        <f t="shared" si="60"/>
        <v>1.8418270091424885E-8</v>
      </c>
      <c r="D3856" s="38" t="s">
        <v>0</v>
      </c>
      <c r="E3856" s="38" t="s">
        <v>4370</v>
      </c>
      <c r="J3856" s="38"/>
    </row>
    <row r="3857" spans="1:10" x14ac:dyDescent="0.2">
      <c r="A3857" s="37">
        <v>0</v>
      </c>
      <c r="B3857" s="38">
        <v>130</v>
      </c>
      <c r="C3857" s="37">
        <f t="shared" si="60"/>
        <v>1.1971875559426175E-6</v>
      </c>
      <c r="D3857" s="38" t="s">
        <v>516</v>
      </c>
      <c r="E3857" s="38" t="s">
        <v>4371</v>
      </c>
      <c r="J3857" s="38"/>
    </row>
    <row r="3858" spans="1:10" x14ac:dyDescent="0.2">
      <c r="A3858" s="37">
        <v>0</v>
      </c>
      <c r="B3858" s="38">
        <v>74</v>
      </c>
      <c r="C3858" s="37">
        <f t="shared" si="60"/>
        <v>6.8147599338272073E-7</v>
      </c>
      <c r="D3858" s="38" t="s">
        <v>516</v>
      </c>
      <c r="E3858" s="38" t="s">
        <v>4372</v>
      </c>
      <c r="J3858" s="38"/>
    </row>
    <row r="3859" spans="1:10" x14ac:dyDescent="0.2">
      <c r="A3859" s="37">
        <v>0</v>
      </c>
      <c r="B3859" s="38">
        <v>172</v>
      </c>
      <c r="C3859" s="37">
        <f t="shared" si="60"/>
        <v>1.5839712278625401E-6</v>
      </c>
      <c r="D3859" s="38" t="s">
        <v>514</v>
      </c>
      <c r="E3859" s="38" t="s">
        <v>4373</v>
      </c>
      <c r="J3859" s="38"/>
    </row>
    <row r="3860" spans="1:10" x14ac:dyDescent="0.2">
      <c r="A3860" s="37">
        <v>0</v>
      </c>
      <c r="B3860" s="38">
        <v>172</v>
      </c>
      <c r="C3860" s="37">
        <f t="shared" si="60"/>
        <v>1.5839712278625401E-6</v>
      </c>
      <c r="D3860" s="38" t="s">
        <v>516</v>
      </c>
      <c r="E3860" s="38" t="s">
        <v>4374</v>
      </c>
      <c r="J3860" s="38"/>
    </row>
    <row r="3861" spans="1:10" x14ac:dyDescent="0.2">
      <c r="A3861" s="37">
        <v>0</v>
      </c>
      <c r="B3861" s="38">
        <v>19</v>
      </c>
      <c r="C3861" s="37">
        <f t="shared" si="60"/>
        <v>1.7497356586853641E-7</v>
      </c>
      <c r="D3861" s="38" t="s">
        <v>0</v>
      </c>
      <c r="E3861" s="38" t="s">
        <v>4375</v>
      </c>
      <c r="J3861" s="38"/>
    </row>
    <row r="3862" spans="1:10" x14ac:dyDescent="0.2">
      <c r="A3862" s="37">
        <v>0</v>
      </c>
      <c r="B3862" s="38">
        <v>6652</v>
      </c>
      <c r="C3862" s="37">
        <f t="shared" si="60"/>
        <v>6.1259166324079175E-5</v>
      </c>
      <c r="D3862" s="38" t="s">
        <v>512</v>
      </c>
      <c r="E3862" s="38" t="s">
        <v>4376</v>
      </c>
      <c r="J3862" s="38"/>
    </row>
    <row r="3863" spans="1:10" x14ac:dyDescent="0.2">
      <c r="A3863" s="37">
        <v>0</v>
      </c>
      <c r="B3863" s="38">
        <v>3893</v>
      </c>
      <c r="C3863" s="37">
        <f t="shared" si="60"/>
        <v>3.5851162732958537E-5</v>
      </c>
      <c r="D3863" s="38" t="s">
        <v>514</v>
      </c>
      <c r="E3863" s="38" t="s">
        <v>4377</v>
      </c>
      <c r="J3863" s="38"/>
    </row>
    <row r="3864" spans="1:10" x14ac:dyDescent="0.2">
      <c r="A3864" s="37">
        <v>0</v>
      </c>
      <c r="B3864" s="38">
        <v>3471</v>
      </c>
      <c r="C3864" s="37">
        <f t="shared" si="60"/>
        <v>3.1964907743667886E-5</v>
      </c>
      <c r="D3864" s="38" t="s">
        <v>516</v>
      </c>
      <c r="E3864" s="38" t="s">
        <v>4378</v>
      </c>
      <c r="J3864" s="38"/>
    </row>
    <row r="3865" spans="1:10" x14ac:dyDescent="0.2">
      <c r="A3865" s="37">
        <v>0</v>
      </c>
      <c r="B3865" s="38">
        <v>2894</v>
      </c>
      <c r="C3865" s="37">
        <f t="shared" si="60"/>
        <v>2.6651236822291808E-5</v>
      </c>
      <c r="D3865" s="38" t="s">
        <v>0</v>
      </c>
      <c r="E3865" s="38" t="s">
        <v>4379</v>
      </c>
      <c r="J3865" s="38"/>
    </row>
    <row r="3866" spans="1:10" x14ac:dyDescent="0.2">
      <c r="A3866" s="37">
        <v>0</v>
      </c>
      <c r="B3866" s="38">
        <v>3</v>
      </c>
      <c r="C3866" s="37">
        <f t="shared" si="60"/>
        <v>2.7627405137137327E-8</v>
      </c>
      <c r="D3866" s="38" t="s">
        <v>1</v>
      </c>
      <c r="E3866" s="38" t="s">
        <v>4380</v>
      </c>
      <c r="J3866" s="38"/>
    </row>
    <row r="3867" spans="1:10" x14ac:dyDescent="0.2">
      <c r="A3867" s="37">
        <v>0</v>
      </c>
      <c r="B3867" s="38">
        <v>2</v>
      </c>
      <c r="C3867" s="37">
        <f t="shared" si="60"/>
        <v>1.8418270091424885E-8</v>
      </c>
      <c r="D3867" s="38" t="s">
        <v>1</v>
      </c>
      <c r="E3867" s="38" t="s">
        <v>4381</v>
      </c>
      <c r="J3867" s="38"/>
    </row>
    <row r="3868" spans="1:10" x14ac:dyDescent="0.2">
      <c r="A3868" s="37">
        <v>0</v>
      </c>
      <c r="B3868" s="38">
        <v>1</v>
      </c>
      <c r="C3868" s="37">
        <f t="shared" si="60"/>
        <v>9.2091350457124424E-9</v>
      </c>
      <c r="D3868" s="38" t="s">
        <v>1</v>
      </c>
      <c r="E3868" s="38" t="s">
        <v>4382</v>
      </c>
      <c r="J3868" s="38"/>
    </row>
    <row r="3869" spans="1:10" x14ac:dyDescent="0.2">
      <c r="A3869" s="37">
        <v>0</v>
      </c>
      <c r="B3869" s="38">
        <v>393</v>
      </c>
      <c r="C3869" s="37">
        <f t="shared" si="60"/>
        <v>3.6191900729649899E-6</v>
      </c>
      <c r="D3869" s="38" t="s">
        <v>0</v>
      </c>
      <c r="E3869" s="38" t="s">
        <v>4383</v>
      </c>
      <c r="J3869" s="38"/>
    </row>
    <row r="3870" spans="1:10" x14ac:dyDescent="0.2">
      <c r="A3870" s="37">
        <v>0</v>
      </c>
      <c r="B3870" s="38">
        <v>106</v>
      </c>
      <c r="C3870" s="37">
        <f t="shared" si="60"/>
        <v>9.7616831484551899E-7</v>
      </c>
      <c r="D3870" s="38" t="s">
        <v>1</v>
      </c>
      <c r="E3870" s="38" t="s">
        <v>4384</v>
      </c>
      <c r="J3870" s="38"/>
    </row>
    <row r="3871" spans="1:10" x14ac:dyDescent="0.2">
      <c r="A3871" s="37">
        <v>0</v>
      </c>
      <c r="B3871" s="38">
        <v>77</v>
      </c>
      <c r="C3871" s="37">
        <f t="shared" si="60"/>
        <v>7.0910339851985806E-7</v>
      </c>
      <c r="D3871" s="38" t="s">
        <v>1</v>
      </c>
      <c r="E3871" s="38" t="s">
        <v>4385</v>
      </c>
      <c r="J3871" s="38"/>
    </row>
    <row r="3872" spans="1:10" x14ac:dyDescent="0.2">
      <c r="A3872" s="37">
        <v>0</v>
      </c>
      <c r="B3872" s="38">
        <v>1</v>
      </c>
      <c r="C3872" s="37">
        <f t="shared" si="60"/>
        <v>9.2091350457124424E-9</v>
      </c>
      <c r="D3872" s="38" t="s">
        <v>1</v>
      </c>
      <c r="E3872" s="38" t="s">
        <v>4386</v>
      </c>
      <c r="J3872" s="38"/>
    </row>
    <row r="3873" spans="1:10" x14ac:dyDescent="0.2">
      <c r="A3873" s="37">
        <v>0</v>
      </c>
      <c r="B3873" s="38">
        <v>194</v>
      </c>
      <c r="C3873" s="37">
        <f t="shared" si="60"/>
        <v>1.786572198868214E-6</v>
      </c>
      <c r="D3873" s="38" t="s">
        <v>535</v>
      </c>
      <c r="E3873" s="38" t="s">
        <v>4387</v>
      </c>
      <c r="J3873" s="38"/>
    </row>
    <row r="3874" spans="1:10" x14ac:dyDescent="0.2">
      <c r="A3874" s="37">
        <v>0</v>
      </c>
      <c r="B3874" s="38">
        <v>194</v>
      </c>
      <c r="C3874" s="37">
        <f t="shared" si="60"/>
        <v>1.786572198868214E-6</v>
      </c>
      <c r="D3874" s="38" t="s">
        <v>516</v>
      </c>
      <c r="E3874" s="38" t="s">
        <v>4388</v>
      </c>
      <c r="J3874" s="38"/>
    </row>
    <row r="3875" spans="1:10" x14ac:dyDescent="0.2">
      <c r="A3875" s="37">
        <v>0</v>
      </c>
      <c r="B3875" s="38">
        <v>117</v>
      </c>
      <c r="C3875" s="37">
        <f t="shared" si="60"/>
        <v>1.0774688003483558E-6</v>
      </c>
      <c r="D3875" s="38" t="s">
        <v>516</v>
      </c>
      <c r="E3875" s="38" t="s">
        <v>4389</v>
      </c>
      <c r="J3875" s="38"/>
    </row>
    <row r="3876" spans="1:10" x14ac:dyDescent="0.2">
      <c r="A3876" s="37">
        <v>0</v>
      </c>
      <c r="B3876" s="38">
        <v>4</v>
      </c>
      <c r="C3876" s="37">
        <f t="shared" si="60"/>
        <v>3.683654018284977E-8</v>
      </c>
      <c r="D3876" s="38" t="s">
        <v>0</v>
      </c>
      <c r="E3876" s="38" t="s">
        <v>4390</v>
      </c>
      <c r="J3876" s="38"/>
    </row>
    <row r="3877" spans="1:10" x14ac:dyDescent="0.2">
      <c r="A3877" s="37">
        <v>0</v>
      </c>
      <c r="B3877" s="38">
        <v>43</v>
      </c>
      <c r="C3877" s="37">
        <f t="shared" si="60"/>
        <v>3.9599280696563503E-7</v>
      </c>
      <c r="D3877" s="38" t="s">
        <v>516</v>
      </c>
      <c r="E3877" s="38" t="s">
        <v>4391</v>
      </c>
      <c r="J3877" s="38"/>
    </row>
    <row r="3878" spans="1:10" x14ac:dyDescent="0.2">
      <c r="A3878" s="37">
        <v>0</v>
      </c>
      <c r="B3878" s="38">
        <v>33</v>
      </c>
      <c r="C3878" s="37">
        <f t="shared" si="60"/>
        <v>3.0390145650851062E-7</v>
      </c>
      <c r="D3878" s="38" t="s">
        <v>516</v>
      </c>
      <c r="E3878" s="38" t="s">
        <v>4392</v>
      </c>
      <c r="J3878" s="38"/>
    </row>
    <row r="3879" spans="1:10" x14ac:dyDescent="0.2">
      <c r="A3879" s="37">
        <v>0</v>
      </c>
      <c r="B3879" s="38">
        <v>2640</v>
      </c>
      <c r="C3879" s="37">
        <f t="shared" si="60"/>
        <v>2.4312116520680847E-5</v>
      </c>
      <c r="D3879" s="38" t="s">
        <v>514</v>
      </c>
      <c r="E3879" s="38" t="s">
        <v>4393</v>
      </c>
      <c r="J3879" s="38"/>
    </row>
    <row r="3880" spans="1:10" x14ac:dyDescent="0.2">
      <c r="A3880" s="37">
        <v>0</v>
      </c>
      <c r="B3880" s="38">
        <v>294</v>
      </c>
      <c r="C3880" s="37">
        <f t="shared" si="60"/>
        <v>2.7074857034394583E-6</v>
      </c>
      <c r="D3880" s="38" t="s">
        <v>535</v>
      </c>
      <c r="E3880" s="38" t="s">
        <v>4394</v>
      </c>
      <c r="J3880" s="38"/>
    </row>
    <row r="3881" spans="1:10" x14ac:dyDescent="0.2">
      <c r="A3881" s="37">
        <v>0</v>
      </c>
      <c r="B3881" s="38">
        <v>233</v>
      </c>
      <c r="C3881" s="37">
        <f t="shared" si="60"/>
        <v>2.1457284656509993E-6</v>
      </c>
      <c r="D3881" s="38" t="s">
        <v>516</v>
      </c>
      <c r="E3881" s="38" t="s">
        <v>4395</v>
      </c>
      <c r="J3881" s="38"/>
    </row>
    <row r="3882" spans="1:10" x14ac:dyDescent="0.2">
      <c r="A3882" s="37">
        <v>0</v>
      </c>
      <c r="B3882" s="38">
        <v>21</v>
      </c>
      <c r="C3882" s="37">
        <f t="shared" si="60"/>
        <v>1.9339183595996128E-7</v>
      </c>
      <c r="D3882" s="38" t="s">
        <v>516</v>
      </c>
      <c r="E3882" s="38" t="s">
        <v>4396</v>
      </c>
      <c r="J3882" s="38"/>
    </row>
    <row r="3883" spans="1:10" x14ac:dyDescent="0.2">
      <c r="A3883" s="37">
        <v>0</v>
      </c>
      <c r="B3883" s="38">
        <v>18</v>
      </c>
      <c r="C3883" s="37">
        <f t="shared" si="60"/>
        <v>1.6576443082282398E-7</v>
      </c>
      <c r="D3883" s="38" t="s">
        <v>516</v>
      </c>
      <c r="E3883" s="38" t="s">
        <v>4397</v>
      </c>
      <c r="J3883" s="38"/>
    </row>
    <row r="3884" spans="1:10" x14ac:dyDescent="0.2">
      <c r="A3884" s="37">
        <v>0</v>
      </c>
      <c r="B3884" s="38">
        <v>8</v>
      </c>
      <c r="C3884" s="37">
        <f t="shared" si="60"/>
        <v>7.367308036569954E-8</v>
      </c>
      <c r="D3884" s="38" t="s">
        <v>516</v>
      </c>
      <c r="E3884" s="38" t="s">
        <v>4398</v>
      </c>
      <c r="J3884" s="38"/>
    </row>
    <row r="3885" spans="1:10" x14ac:dyDescent="0.2">
      <c r="A3885" s="37">
        <v>0</v>
      </c>
      <c r="B3885" s="38">
        <v>7</v>
      </c>
      <c r="C3885" s="37">
        <f t="shared" si="60"/>
        <v>6.4463945319987104E-8</v>
      </c>
      <c r="D3885" s="38" t="s">
        <v>516</v>
      </c>
      <c r="E3885" s="38" t="s">
        <v>4399</v>
      </c>
      <c r="J3885" s="38"/>
    </row>
    <row r="3886" spans="1:10" x14ac:dyDescent="0.2">
      <c r="A3886" s="37">
        <v>0</v>
      </c>
      <c r="B3886" s="38">
        <v>4</v>
      </c>
      <c r="C3886" s="37">
        <f t="shared" si="60"/>
        <v>3.683654018284977E-8</v>
      </c>
      <c r="D3886" s="38" t="s">
        <v>516</v>
      </c>
      <c r="E3886" s="38" t="s">
        <v>4400</v>
      </c>
      <c r="J3886" s="38"/>
    </row>
    <row r="3887" spans="1:10" x14ac:dyDescent="0.2">
      <c r="A3887" s="37">
        <v>0</v>
      </c>
      <c r="B3887" s="38">
        <v>2</v>
      </c>
      <c r="C3887" s="37">
        <f t="shared" si="60"/>
        <v>1.8418270091424885E-8</v>
      </c>
      <c r="D3887" s="38" t="s">
        <v>516</v>
      </c>
      <c r="E3887" s="38" t="s">
        <v>4401</v>
      </c>
      <c r="J3887" s="38"/>
    </row>
    <row r="3888" spans="1:10" x14ac:dyDescent="0.2">
      <c r="A3888" s="37">
        <v>0</v>
      </c>
      <c r="B3888" s="38">
        <v>1</v>
      </c>
      <c r="C3888" s="37">
        <f t="shared" si="60"/>
        <v>9.2091350457124424E-9</v>
      </c>
      <c r="D3888" s="38" t="s">
        <v>516</v>
      </c>
      <c r="E3888" s="38" t="s">
        <v>4402</v>
      </c>
      <c r="J3888" s="38"/>
    </row>
    <row r="3889" spans="1:10" x14ac:dyDescent="0.2">
      <c r="A3889" s="37">
        <v>0</v>
      </c>
      <c r="B3889" s="38">
        <v>223</v>
      </c>
      <c r="C3889" s="37">
        <f t="shared" si="60"/>
        <v>2.0536371151938746E-6</v>
      </c>
      <c r="D3889" s="38" t="s">
        <v>535</v>
      </c>
      <c r="E3889" s="38" t="s">
        <v>4403</v>
      </c>
      <c r="J3889" s="38"/>
    </row>
    <row r="3890" spans="1:10" x14ac:dyDescent="0.2">
      <c r="A3890" s="37">
        <v>0</v>
      </c>
      <c r="B3890" s="38">
        <v>142</v>
      </c>
      <c r="C3890" s="37">
        <f t="shared" si="60"/>
        <v>1.3076971764911668E-6</v>
      </c>
      <c r="D3890" s="38" t="s">
        <v>516</v>
      </c>
      <c r="E3890" s="38" t="s">
        <v>4404</v>
      </c>
      <c r="J3890" s="38"/>
    </row>
    <row r="3891" spans="1:10" x14ac:dyDescent="0.2">
      <c r="A3891" s="37">
        <v>0</v>
      </c>
      <c r="B3891" s="38">
        <v>58</v>
      </c>
      <c r="C3891" s="37">
        <f t="shared" si="60"/>
        <v>5.3412983265132165E-7</v>
      </c>
      <c r="D3891" s="38" t="s">
        <v>516</v>
      </c>
      <c r="E3891" s="38" t="s">
        <v>4405</v>
      </c>
      <c r="J3891" s="38"/>
    </row>
    <row r="3892" spans="1:10" x14ac:dyDescent="0.2">
      <c r="A3892" s="37">
        <v>0</v>
      </c>
      <c r="B3892" s="38">
        <v>9</v>
      </c>
      <c r="C3892" s="37">
        <f t="shared" si="60"/>
        <v>8.2882215411411989E-8</v>
      </c>
      <c r="D3892" s="38" t="s">
        <v>0</v>
      </c>
      <c r="E3892" s="38" t="s">
        <v>4406</v>
      </c>
      <c r="J3892" s="38"/>
    </row>
    <row r="3893" spans="1:10" x14ac:dyDescent="0.2">
      <c r="A3893" s="37">
        <v>0</v>
      </c>
      <c r="B3893" s="38">
        <v>9</v>
      </c>
      <c r="C3893" s="37">
        <f t="shared" si="60"/>
        <v>8.2882215411411989E-8</v>
      </c>
      <c r="D3893" s="38" t="s">
        <v>1</v>
      </c>
      <c r="E3893" s="38" t="s">
        <v>4407</v>
      </c>
      <c r="J3893" s="38"/>
    </row>
    <row r="3894" spans="1:10" x14ac:dyDescent="0.2">
      <c r="A3894" s="37">
        <v>0</v>
      </c>
      <c r="B3894" s="38">
        <v>13</v>
      </c>
      <c r="C3894" s="37">
        <f t="shared" si="60"/>
        <v>1.1971875559426175E-7</v>
      </c>
      <c r="D3894" s="38" t="s">
        <v>516</v>
      </c>
      <c r="E3894" s="38" t="s">
        <v>4408</v>
      </c>
      <c r="J3894" s="38"/>
    </row>
    <row r="3895" spans="1:10" x14ac:dyDescent="0.2">
      <c r="A3895" s="37">
        <v>0</v>
      </c>
      <c r="B3895" s="38">
        <v>13</v>
      </c>
      <c r="C3895" s="37">
        <f t="shared" si="60"/>
        <v>1.1971875559426175E-7</v>
      </c>
      <c r="D3895" s="38" t="s">
        <v>0</v>
      </c>
      <c r="E3895" s="38" t="s">
        <v>4409</v>
      </c>
      <c r="J3895" s="38"/>
    </row>
    <row r="3896" spans="1:10" x14ac:dyDescent="0.2">
      <c r="A3896" s="37">
        <v>0</v>
      </c>
      <c r="B3896" s="38">
        <v>102</v>
      </c>
      <c r="C3896" s="37">
        <f t="shared" si="60"/>
        <v>9.3933177466266914E-7</v>
      </c>
      <c r="D3896" s="38" t="s">
        <v>516</v>
      </c>
      <c r="E3896" s="38" t="s">
        <v>4410</v>
      </c>
      <c r="J3896" s="38"/>
    </row>
    <row r="3897" spans="1:10" x14ac:dyDescent="0.2">
      <c r="A3897" s="37">
        <v>0</v>
      </c>
      <c r="B3897" s="38">
        <v>1</v>
      </c>
      <c r="C3897" s="37">
        <f t="shared" si="60"/>
        <v>9.2091350457124424E-9</v>
      </c>
      <c r="D3897" s="38" t="s">
        <v>0</v>
      </c>
      <c r="E3897" s="38" t="s">
        <v>4411</v>
      </c>
      <c r="J3897" s="38"/>
    </row>
    <row r="3898" spans="1:10" x14ac:dyDescent="0.2">
      <c r="A3898" s="37">
        <v>0</v>
      </c>
      <c r="B3898" s="38">
        <v>1</v>
      </c>
      <c r="C3898" s="37">
        <f t="shared" si="60"/>
        <v>9.2091350457124424E-9</v>
      </c>
      <c r="D3898" s="38" t="s">
        <v>0</v>
      </c>
      <c r="E3898" s="38" t="s">
        <v>4412</v>
      </c>
      <c r="J3898" s="38"/>
    </row>
    <row r="3899" spans="1:10" x14ac:dyDescent="0.2">
      <c r="A3899" s="37">
        <v>0</v>
      </c>
      <c r="B3899" s="38">
        <v>97</v>
      </c>
      <c r="C3899" s="37">
        <f t="shared" si="60"/>
        <v>8.9328609943410699E-7</v>
      </c>
      <c r="D3899" s="38" t="s">
        <v>516</v>
      </c>
      <c r="E3899" s="38" t="s">
        <v>4413</v>
      </c>
      <c r="J3899" s="38"/>
    </row>
    <row r="3900" spans="1:10" x14ac:dyDescent="0.2">
      <c r="A3900" s="37">
        <v>0</v>
      </c>
      <c r="B3900" s="38">
        <v>1</v>
      </c>
      <c r="C3900" s="37">
        <f t="shared" si="60"/>
        <v>9.2091350457124424E-9</v>
      </c>
      <c r="D3900" s="38" t="s">
        <v>0</v>
      </c>
      <c r="E3900" s="38" t="s">
        <v>4414</v>
      </c>
      <c r="J3900" s="38"/>
    </row>
    <row r="3901" spans="1:10" x14ac:dyDescent="0.2">
      <c r="A3901" s="37">
        <v>0</v>
      </c>
      <c r="B3901" s="38">
        <v>95</v>
      </c>
      <c r="C3901" s="37">
        <f t="shared" si="60"/>
        <v>8.7486782934268207E-7</v>
      </c>
      <c r="D3901" s="38" t="s">
        <v>516</v>
      </c>
      <c r="E3901" s="38" t="s">
        <v>4415</v>
      </c>
      <c r="J3901" s="38"/>
    </row>
    <row r="3902" spans="1:10" x14ac:dyDescent="0.2">
      <c r="A3902" s="37">
        <v>0</v>
      </c>
      <c r="B3902" s="38">
        <v>85</v>
      </c>
      <c r="C3902" s="37">
        <f t="shared" si="60"/>
        <v>7.8277647888555765E-7</v>
      </c>
      <c r="D3902" s="38" t="s">
        <v>516</v>
      </c>
      <c r="E3902" s="38" t="s">
        <v>4416</v>
      </c>
      <c r="J3902" s="38"/>
    </row>
    <row r="3903" spans="1:10" x14ac:dyDescent="0.2">
      <c r="A3903" s="37">
        <v>0</v>
      </c>
      <c r="B3903" s="38">
        <v>9</v>
      </c>
      <c r="C3903" s="37">
        <f t="shared" si="60"/>
        <v>8.2882215411411989E-8</v>
      </c>
      <c r="D3903" s="38" t="s">
        <v>0</v>
      </c>
      <c r="E3903" s="38" t="s">
        <v>4417</v>
      </c>
      <c r="J3903" s="38"/>
    </row>
    <row r="3904" spans="1:10" x14ac:dyDescent="0.2">
      <c r="A3904" s="37">
        <v>0</v>
      </c>
      <c r="B3904" s="38">
        <v>4</v>
      </c>
      <c r="C3904" s="37">
        <f t="shared" si="60"/>
        <v>3.683654018284977E-8</v>
      </c>
      <c r="D3904" s="38" t="s">
        <v>0</v>
      </c>
      <c r="E3904" s="38" t="s">
        <v>4418</v>
      </c>
      <c r="J3904" s="38"/>
    </row>
    <row r="3905" spans="1:10" x14ac:dyDescent="0.2">
      <c r="A3905" s="37">
        <v>0</v>
      </c>
      <c r="B3905" s="38">
        <v>84</v>
      </c>
      <c r="C3905" s="37">
        <f t="shared" si="60"/>
        <v>7.7356734383984514E-7</v>
      </c>
      <c r="D3905" s="38" t="s">
        <v>516</v>
      </c>
      <c r="E3905" s="38" t="s">
        <v>4419</v>
      </c>
      <c r="J3905" s="38"/>
    </row>
    <row r="3906" spans="1:10" x14ac:dyDescent="0.2">
      <c r="A3906" s="37">
        <v>0</v>
      </c>
      <c r="B3906" s="38">
        <v>4</v>
      </c>
      <c r="C3906" s="37">
        <f t="shared" si="60"/>
        <v>3.683654018284977E-8</v>
      </c>
      <c r="D3906" s="38" t="s">
        <v>0</v>
      </c>
      <c r="E3906" s="38" t="s">
        <v>4420</v>
      </c>
      <c r="J3906" s="38"/>
    </row>
    <row r="3907" spans="1:10" x14ac:dyDescent="0.2">
      <c r="A3907" s="37">
        <v>0</v>
      </c>
      <c r="B3907" s="38">
        <v>72</v>
      </c>
      <c r="C3907" s="37">
        <f t="shared" si="60"/>
        <v>6.6305772329129591E-7</v>
      </c>
      <c r="D3907" s="38" t="s">
        <v>516</v>
      </c>
      <c r="E3907" s="38" t="s">
        <v>4421</v>
      </c>
      <c r="J3907" s="38"/>
    </row>
    <row r="3908" spans="1:10" x14ac:dyDescent="0.2">
      <c r="A3908" s="37">
        <v>0</v>
      </c>
      <c r="B3908" s="38">
        <v>70</v>
      </c>
      <c r="C3908" s="37">
        <f t="shared" si="60"/>
        <v>6.4463945319987098E-7</v>
      </c>
      <c r="D3908" s="38" t="s">
        <v>516</v>
      </c>
      <c r="E3908" s="38" t="s">
        <v>4422</v>
      </c>
      <c r="J3908" s="38"/>
    </row>
    <row r="3909" spans="1:10" x14ac:dyDescent="0.2">
      <c r="A3909" s="37">
        <v>0</v>
      </c>
      <c r="B3909" s="38">
        <v>7</v>
      </c>
      <c r="C3909" s="37">
        <f t="shared" si="60"/>
        <v>6.4463945319987104E-8</v>
      </c>
      <c r="D3909" s="38" t="s">
        <v>0</v>
      </c>
      <c r="E3909" s="38" t="s">
        <v>4423</v>
      </c>
      <c r="J3909" s="38"/>
    </row>
    <row r="3910" spans="1:10" x14ac:dyDescent="0.2">
      <c r="A3910" s="37">
        <v>0</v>
      </c>
      <c r="B3910" s="38">
        <v>7</v>
      </c>
      <c r="C3910" s="37">
        <f t="shared" si="60"/>
        <v>6.4463945319987104E-8</v>
      </c>
      <c r="D3910" s="38" t="s">
        <v>1</v>
      </c>
      <c r="E3910" s="38" t="s">
        <v>4424</v>
      </c>
      <c r="J3910" s="38"/>
    </row>
    <row r="3911" spans="1:10" x14ac:dyDescent="0.2">
      <c r="A3911" s="37">
        <v>0</v>
      </c>
      <c r="B3911" s="38">
        <v>59</v>
      </c>
      <c r="C3911" s="37">
        <f t="shared" si="60"/>
        <v>5.4333896769703416E-7</v>
      </c>
      <c r="D3911" s="38" t="s">
        <v>516</v>
      </c>
      <c r="E3911" s="38" t="s">
        <v>4425</v>
      </c>
      <c r="J3911" s="38"/>
    </row>
    <row r="3912" spans="1:10" x14ac:dyDescent="0.2">
      <c r="A3912" s="37">
        <v>0</v>
      </c>
      <c r="B3912" s="38">
        <v>58</v>
      </c>
      <c r="C3912" s="37">
        <f t="shared" si="60"/>
        <v>5.3412983265132165E-7</v>
      </c>
      <c r="D3912" s="38" t="s">
        <v>516</v>
      </c>
      <c r="E3912" s="38" t="s">
        <v>4426</v>
      </c>
      <c r="J3912" s="38"/>
    </row>
    <row r="3913" spans="1:10" x14ac:dyDescent="0.2">
      <c r="A3913" s="37">
        <v>0</v>
      </c>
      <c r="B3913" s="38">
        <v>3</v>
      </c>
      <c r="C3913" s="37">
        <f t="shared" ref="C3913:C3976" si="61">B3913/$B$8</f>
        <v>2.7627405137137327E-8</v>
      </c>
      <c r="D3913" s="38" t="s">
        <v>0</v>
      </c>
      <c r="E3913" s="38" t="s">
        <v>4427</v>
      </c>
      <c r="J3913" s="38"/>
    </row>
    <row r="3914" spans="1:10" x14ac:dyDescent="0.2">
      <c r="A3914" s="37">
        <v>0</v>
      </c>
      <c r="B3914" s="38">
        <v>58</v>
      </c>
      <c r="C3914" s="37">
        <f t="shared" si="61"/>
        <v>5.3412983265132165E-7</v>
      </c>
      <c r="D3914" s="38" t="s">
        <v>516</v>
      </c>
      <c r="E3914" s="38" t="s">
        <v>4428</v>
      </c>
      <c r="J3914" s="38"/>
    </row>
    <row r="3915" spans="1:10" x14ac:dyDescent="0.2">
      <c r="A3915" s="37">
        <v>0</v>
      </c>
      <c r="B3915" s="38">
        <v>54</v>
      </c>
      <c r="C3915" s="37">
        <f t="shared" si="61"/>
        <v>4.9729329246847191E-7</v>
      </c>
      <c r="D3915" s="38" t="s">
        <v>535</v>
      </c>
      <c r="E3915" s="38" t="s">
        <v>4429</v>
      </c>
      <c r="J3915" s="38"/>
    </row>
    <row r="3916" spans="1:10" x14ac:dyDescent="0.2">
      <c r="A3916" s="37">
        <v>0</v>
      </c>
      <c r="B3916" s="38">
        <v>36</v>
      </c>
      <c r="C3916" s="37">
        <f t="shared" si="61"/>
        <v>3.3152886164564795E-7</v>
      </c>
      <c r="D3916" s="38" t="s">
        <v>516</v>
      </c>
      <c r="E3916" s="38" t="s">
        <v>4430</v>
      </c>
      <c r="J3916" s="38"/>
    </row>
    <row r="3917" spans="1:10" x14ac:dyDescent="0.2">
      <c r="A3917" s="37">
        <v>0</v>
      </c>
      <c r="B3917" s="38">
        <v>36</v>
      </c>
      <c r="C3917" s="37">
        <f t="shared" si="61"/>
        <v>3.3152886164564795E-7</v>
      </c>
      <c r="D3917" s="38" t="s">
        <v>0</v>
      </c>
      <c r="E3917" s="38" t="s">
        <v>4431</v>
      </c>
      <c r="J3917" s="38"/>
    </row>
    <row r="3918" spans="1:10" x14ac:dyDescent="0.2">
      <c r="A3918" s="37">
        <v>0</v>
      </c>
      <c r="B3918" s="38">
        <v>18</v>
      </c>
      <c r="C3918" s="37">
        <f t="shared" si="61"/>
        <v>1.6576443082282398E-7</v>
      </c>
      <c r="D3918" s="38" t="s">
        <v>516</v>
      </c>
      <c r="E3918" s="38" t="s">
        <v>4432</v>
      </c>
      <c r="J3918" s="38"/>
    </row>
    <row r="3919" spans="1:10" x14ac:dyDescent="0.2">
      <c r="A3919" s="37">
        <v>0</v>
      </c>
      <c r="B3919" s="38">
        <v>2</v>
      </c>
      <c r="C3919" s="37">
        <f t="shared" si="61"/>
        <v>1.8418270091424885E-8</v>
      </c>
      <c r="D3919" s="38" t="s">
        <v>0</v>
      </c>
      <c r="E3919" s="38" t="s">
        <v>4433</v>
      </c>
      <c r="J3919" s="38"/>
    </row>
    <row r="3920" spans="1:10" x14ac:dyDescent="0.2">
      <c r="A3920" s="37">
        <v>0</v>
      </c>
      <c r="B3920" s="38">
        <v>44</v>
      </c>
      <c r="C3920" s="37">
        <f t="shared" si="61"/>
        <v>4.0520194201134749E-7</v>
      </c>
      <c r="D3920" s="38" t="s">
        <v>516</v>
      </c>
      <c r="E3920" s="38" t="s">
        <v>4434</v>
      </c>
      <c r="J3920" s="38"/>
    </row>
    <row r="3921" spans="1:10" x14ac:dyDescent="0.2">
      <c r="A3921" s="37">
        <v>0</v>
      </c>
      <c r="B3921" s="38">
        <v>34</v>
      </c>
      <c r="C3921" s="37">
        <f t="shared" si="61"/>
        <v>3.1311059155422303E-7</v>
      </c>
      <c r="D3921" s="38" t="s">
        <v>516</v>
      </c>
      <c r="E3921" s="38" t="s">
        <v>4435</v>
      </c>
      <c r="J3921" s="38"/>
    </row>
    <row r="3922" spans="1:10" x14ac:dyDescent="0.2">
      <c r="A3922" s="37">
        <v>0</v>
      </c>
      <c r="B3922" s="38">
        <v>9</v>
      </c>
      <c r="C3922" s="37">
        <f t="shared" si="61"/>
        <v>8.2882215411411989E-8</v>
      </c>
      <c r="D3922" s="38" t="s">
        <v>0</v>
      </c>
      <c r="E3922" s="38" t="s">
        <v>4436</v>
      </c>
      <c r="J3922" s="38"/>
    </row>
    <row r="3923" spans="1:10" x14ac:dyDescent="0.2">
      <c r="A3923" s="37">
        <v>0</v>
      </c>
      <c r="B3923" s="38">
        <v>32</v>
      </c>
      <c r="C3923" s="37">
        <f t="shared" si="61"/>
        <v>2.9469232146279816E-7</v>
      </c>
      <c r="D3923" s="38" t="s">
        <v>516</v>
      </c>
      <c r="E3923" s="38" t="s">
        <v>4437</v>
      </c>
      <c r="J3923" s="38"/>
    </row>
    <row r="3924" spans="1:10" x14ac:dyDescent="0.2">
      <c r="A3924" s="37">
        <v>0</v>
      </c>
      <c r="B3924" s="38">
        <v>30</v>
      </c>
      <c r="C3924" s="37">
        <f t="shared" si="61"/>
        <v>2.7627405137137329E-7</v>
      </c>
      <c r="D3924" s="38" t="s">
        <v>516</v>
      </c>
      <c r="E3924" s="38" t="s">
        <v>4438</v>
      </c>
      <c r="J3924" s="38"/>
    </row>
    <row r="3925" spans="1:10" x14ac:dyDescent="0.2">
      <c r="A3925" s="37">
        <v>0</v>
      </c>
      <c r="B3925" s="38">
        <v>29</v>
      </c>
      <c r="C3925" s="37">
        <f t="shared" si="61"/>
        <v>2.6706491632566082E-7</v>
      </c>
      <c r="D3925" s="38" t="s">
        <v>516</v>
      </c>
      <c r="E3925" s="38" t="s">
        <v>4439</v>
      </c>
      <c r="J3925" s="38"/>
    </row>
    <row r="3926" spans="1:10" x14ac:dyDescent="0.2">
      <c r="A3926" s="37">
        <v>0</v>
      </c>
      <c r="B3926" s="38">
        <v>5</v>
      </c>
      <c r="C3926" s="37">
        <f t="shared" si="61"/>
        <v>4.6045675228562212E-8</v>
      </c>
      <c r="D3926" s="38" t="s">
        <v>0</v>
      </c>
      <c r="E3926" s="38" t="s">
        <v>4440</v>
      </c>
      <c r="J3926" s="38"/>
    </row>
    <row r="3927" spans="1:10" x14ac:dyDescent="0.2">
      <c r="A3927" s="37">
        <v>0</v>
      </c>
      <c r="B3927" s="38">
        <v>2</v>
      </c>
      <c r="C3927" s="37">
        <f t="shared" si="61"/>
        <v>1.8418270091424885E-8</v>
      </c>
      <c r="D3927" s="38" t="s">
        <v>0</v>
      </c>
      <c r="E3927" s="38" t="s">
        <v>4441</v>
      </c>
      <c r="J3927" s="38"/>
    </row>
    <row r="3928" spans="1:10" x14ac:dyDescent="0.2">
      <c r="A3928" s="37">
        <v>0</v>
      </c>
      <c r="B3928" s="38">
        <v>27</v>
      </c>
      <c r="C3928" s="37">
        <f t="shared" si="61"/>
        <v>2.4864664623423595E-7</v>
      </c>
      <c r="D3928" s="38" t="s">
        <v>516</v>
      </c>
      <c r="E3928" s="38" t="s">
        <v>4442</v>
      </c>
      <c r="J3928" s="38"/>
    </row>
    <row r="3929" spans="1:10" x14ac:dyDescent="0.2">
      <c r="A3929" s="37">
        <v>0</v>
      </c>
      <c r="B3929" s="38">
        <v>24</v>
      </c>
      <c r="C3929" s="37">
        <f t="shared" si="61"/>
        <v>2.2101924109709862E-7</v>
      </c>
      <c r="D3929" s="38" t="s">
        <v>516</v>
      </c>
      <c r="E3929" s="38" t="s">
        <v>4443</v>
      </c>
      <c r="J3929" s="38"/>
    </row>
    <row r="3930" spans="1:10" x14ac:dyDescent="0.2">
      <c r="A3930" s="37">
        <v>0</v>
      </c>
      <c r="B3930" s="38">
        <v>24</v>
      </c>
      <c r="C3930" s="37">
        <f t="shared" si="61"/>
        <v>2.2101924109709862E-7</v>
      </c>
      <c r="D3930" s="38" t="s">
        <v>516</v>
      </c>
      <c r="E3930" s="38" t="s">
        <v>4444</v>
      </c>
      <c r="J3930" s="38"/>
    </row>
    <row r="3931" spans="1:10" x14ac:dyDescent="0.2">
      <c r="A3931" s="37">
        <v>0</v>
      </c>
      <c r="B3931" s="38">
        <v>24</v>
      </c>
      <c r="C3931" s="37">
        <f t="shared" si="61"/>
        <v>2.2101924109709862E-7</v>
      </c>
      <c r="D3931" s="38" t="s">
        <v>0</v>
      </c>
      <c r="E3931" s="38" t="s">
        <v>4445</v>
      </c>
      <c r="J3931" s="38"/>
    </row>
    <row r="3932" spans="1:10" x14ac:dyDescent="0.2">
      <c r="A3932" s="37">
        <v>0</v>
      </c>
      <c r="B3932" s="38">
        <v>24</v>
      </c>
      <c r="C3932" s="37">
        <f t="shared" si="61"/>
        <v>2.2101924109709862E-7</v>
      </c>
      <c r="D3932" s="38" t="s">
        <v>1</v>
      </c>
      <c r="E3932" s="38" t="s">
        <v>4446</v>
      </c>
      <c r="J3932" s="38"/>
    </row>
    <row r="3933" spans="1:10" x14ac:dyDescent="0.2">
      <c r="A3933" s="37">
        <v>0</v>
      </c>
      <c r="B3933" s="38">
        <v>24</v>
      </c>
      <c r="C3933" s="37">
        <f t="shared" si="61"/>
        <v>2.2101924109709862E-7</v>
      </c>
      <c r="D3933" s="38" t="s">
        <v>516</v>
      </c>
      <c r="E3933" s="38" t="s">
        <v>4447</v>
      </c>
      <c r="J3933" s="38"/>
    </row>
    <row r="3934" spans="1:10" x14ac:dyDescent="0.2">
      <c r="A3934" s="37">
        <v>0</v>
      </c>
      <c r="B3934" s="38">
        <v>22</v>
      </c>
      <c r="C3934" s="37">
        <f t="shared" si="61"/>
        <v>2.0260097100567375E-7</v>
      </c>
      <c r="D3934" s="38" t="s">
        <v>516</v>
      </c>
      <c r="E3934" s="38" t="s">
        <v>4448</v>
      </c>
      <c r="J3934" s="38"/>
    </row>
    <row r="3935" spans="1:10" x14ac:dyDescent="0.2">
      <c r="A3935" s="37">
        <v>0</v>
      </c>
      <c r="B3935" s="38">
        <v>20</v>
      </c>
      <c r="C3935" s="37">
        <f t="shared" si="61"/>
        <v>1.8418270091424885E-7</v>
      </c>
      <c r="D3935" s="38" t="s">
        <v>516</v>
      </c>
      <c r="E3935" s="38" t="s">
        <v>4449</v>
      </c>
      <c r="J3935" s="38"/>
    </row>
    <row r="3936" spans="1:10" x14ac:dyDescent="0.2">
      <c r="A3936" s="37">
        <v>0</v>
      </c>
      <c r="B3936" s="38">
        <v>20</v>
      </c>
      <c r="C3936" s="37">
        <f t="shared" si="61"/>
        <v>1.8418270091424885E-7</v>
      </c>
      <c r="D3936" s="38" t="s">
        <v>516</v>
      </c>
      <c r="E3936" s="38" t="s">
        <v>4450</v>
      </c>
      <c r="J3936" s="38"/>
    </row>
    <row r="3937" spans="1:10" x14ac:dyDescent="0.2">
      <c r="A3937" s="37">
        <v>0</v>
      </c>
      <c r="B3937" s="38">
        <v>7</v>
      </c>
      <c r="C3937" s="37">
        <f t="shared" si="61"/>
        <v>6.4463945319987104E-8</v>
      </c>
      <c r="D3937" s="38" t="s">
        <v>0</v>
      </c>
      <c r="E3937" s="38" t="s">
        <v>4451</v>
      </c>
      <c r="J3937" s="38"/>
    </row>
    <row r="3938" spans="1:10" x14ac:dyDescent="0.2">
      <c r="A3938" s="37">
        <v>0</v>
      </c>
      <c r="B3938" s="38">
        <v>2</v>
      </c>
      <c r="C3938" s="37">
        <f t="shared" si="61"/>
        <v>1.8418270091424885E-8</v>
      </c>
      <c r="D3938" s="38" t="s">
        <v>0</v>
      </c>
      <c r="E3938" s="38" t="s">
        <v>4452</v>
      </c>
      <c r="J3938" s="38"/>
    </row>
    <row r="3939" spans="1:10" x14ac:dyDescent="0.2">
      <c r="A3939" s="37">
        <v>0</v>
      </c>
      <c r="B3939" s="38">
        <v>1</v>
      </c>
      <c r="C3939" s="37">
        <f t="shared" si="61"/>
        <v>9.2091350457124424E-9</v>
      </c>
      <c r="D3939" s="38" t="s">
        <v>0</v>
      </c>
      <c r="E3939" s="38" t="s">
        <v>4453</v>
      </c>
      <c r="J3939" s="38"/>
    </row>
    <row r="3940" spans="1:10" x14ac:dyDescent="0.2">
      <c r="A3940" s="37">
        <v>0</v>
      </c>
      <c r="B3940" s="38">
        <v>10</v>
      </c>
      <c r="C3940" s="37">
        <f t="shared" si="61"/>
        <v>9.2091350457124424E-8</v>
      </c>
      <c r="D3940" s="38" t="s">
        <v>516</v>
      </c>
      <c r="E3940" s="38" t="s">
        <v>4454</v>
      </c>
      <c r="J3940" s="38"/>
    </row>
    <row r="3941" spans="1:10" x14ac:dyDescent="0.2">
      <c r="A3941" s="37">
        <v>0</v>
      </c>
      <c r="B3941" s="38">
        <v>1</v>
      </c>
      <c r="C3941" s="37">
        <f t="shared" si="61"/>
        <v>9.2091350457124424E-9</v>
      </c>
      <c r="D3941" s="38" t="s">
        <v>0</v>
      </c>
      <c r="E3941" s="38" t="s">
        <v>4455</v>
      </c>
      <c r="J3941" s="38"/>
    </row>
    <row r="3942" spans="1:10" x14ac:dyDescent="0.2">
      <c r="A3942" s="37">
        <v>0</v>
      </c>
      <c r="B3942" s="38">
        <v>10</v>
      </c>
      <c r="C3942" s="37">
        <f t="shared" si="61"/>
        <v>9.2091350457124424E-8</v>
      </c>
      <c r="D3942" s="38" t="s">
        <v>516</v>
      </c>
      <c r="E3942" s="38" t="s">
        <v>4456</v>
      </c>
      <c r="J3942" s="38"/>
    </row>
    <row r="3943" spans="1:10" x14ac:dyDescent="0.2">
      <c r="A3943" s="37">
        <v>0</v>
      </c>
      <c r="B3943" s="38">
        <v>9</v>
      </c>
      <c r="C3943" s="37">
        <f t="shared" si="61"/>
        <v>8.2882215411411989E-8</v>
      </c>
      <c r="D3943" s="38" t="s">
        <v>516</v>
      </c>
      <c r="E3943" s="38" t="s">
        <v>4457</v>
      </c>
      <c r="J3943" s="38"/>
    </row>
    <row r="3944" spans="1:10" x14ac:dyDescent="0.2">
      <c r="A3944" s="37">
        <v>0</v>
      </c>
      <c r="B3944" s="38">
        <v>9</v>
      </c>
      <c r="C3944" s="37">
        <f t="shared" si="61"/>
        <v>8.2882215411411989E-8</v>
      </c>
      <c r="D3944" s="38" t="s">
        <v>516</v>
      </c>
      <c r="E3944" s="38" t="s">
        <v>4458</v>
      </c>
      <c r="J3944" s="38"/>
    </row>
    <row r="3945" spans="1:10" x14ac:dyDescent="0.2">
      <c r="A3945" s="37">
        <v>0</v>
      </c>
      <c r="B3945" s="38">
        <v>3</v>
      </c>
      <c r="C3945" s="37">
        <f t="shared" si="61"/>
        <v>2.7627405137137327E-8</v>
      </c>
      <c r="D3945" s="38" t="s">
        <v>0</v>
      </c>
      <c r="E3945" s="38" t="s">
        <v>4459</v>
      </c>
      <c r="J3945" s="38"/>
    </row>
    <row r="3946" spans="1:10" x14ac:dyDescent="0.2">
      <c r="A3946" s="37">
        <v>0</v>
      </c>
      <c r="B3946" s="38">
        <v>1</v>
      </c>
      <c r="C3946" s="37">
        <f t="shared" si="61"/>
        <v>9.2091350457124424E-9</v>
      </c>
      <c r="D3946" s="38" t="s">
        <v>0</v>
      </c>
      <c r="E3946" s="38" t="s">
        <v>4460</v>
      </c>
      <c r="J3946" s="38"/>
    </row>
    <row r="3947" spans="1:10" x14ac:dyDescent="0.2">
      <c r="A3947" s="37">
        <v>0</v>
      </c>
      <c r="B3947" s="38">
        <v>9</v>
      </c>
      <c r="C3947" s="37">
        <f t="shared" si="61"/>
        <v>8.2882215411411989E-8</v>
      </c>
      <c r="D3947" s="38" t="s">
        <v>516</v>
      </c>
      <c r="E3947" s="38" t="s">
        <v>4461</v>
      </c>
      <c r="J3947" s="38"/>
    </row>
    <row r="3948" spans="1:10" x14ac:dyDescent="0.2">
      <c r="A3948" s="37">
        <v>0</v>
      </c>
      <c r="B3948" s="38">
        <v>7</v>
      </c>
      <c r="C3948" s="37">
        <f t="shared" si="61"/>
        <v>6.4463945319987104E-8</v>
      </c>
      <c r="D3948" s="38" t="s">
        <v>0</v>
      </c>
      <c r="E3948" s="38" t="s">
        <v>4462</v>
      </c>
      <c r="J3948" s="38"/>
    </row>
    <row r="3949" spans="1:10" x14ac:dyDescent="0.2">
      <c r="A3949" s="37">
        <v>0</v>
      </c>
      <c r="B3949" s="38">
        <v>5</v>
      </c>
      <c r="C3949" s="37">
        <f t="shared" si="61"/>
        <v>4.6045675228562212E-8</v>
      </c>
      <c r="D3949" s="38" t="s">
        <v>1</v>
      </c>
      <c r="E3949" s="38" t="s">
        <v>4463</v>
      </c>
      <c r="J3949" s="38"/>
    </row>
    <row r="3950" spans="1:10" x14ac:dyDescent="0.2">
      <c r="A3950" s="37">
        <v>0</v>
      </c>
      <c r="B3950" s="38">
        <v>8</v>
      </c>
      <c r="C3950" s="37">
        <f t="shared" si="61"/>
        <v>7.367308036569954E-8</v>
      </c>
      <c r="D3950" s="38" t="s">
        <v>516</v>
      </c>
      <c r="E3950" s="38" t="s">
        <v>4464</v>
      </c>
      <c r="J3950" s="38"/>
    </row>
    <row r="3951" spans="1:10" x14ac:dyDescent="0.2">
      <c r="A3951" s="37">
        <v>0</v>
      </c>
      <c r="B3951" s="38">
        <v>7</v>
      </c>
      <c r="C3951" s="37">
        <f t="shared" si="61"/>
        <v>6.4463945319987104E-8</v>
      </c>
      <c r="D3951" s="38" t="s">
        <v>516</v>
      </c>
      <c r="E3951" s="38" t="s">
        <v>4465</v>
      </c>
      <c r="J3951" s="38"/>
    </row>
    <row r="3952" spans="1:10" x14ac:dyDescent="0.2">
      <c r="A3952" s="37">
        <v>0</v>
      </c>
      <c r="B3952" s="38">
        <v>7</v>
      </c>
      <c r="C3952" s="37">
        <f t="shared" si="61"/>
        <v>6.4463945319987104E-8</v>
      </c>
      <c r="D3952" s="38" t="s">
        <v>0</v>
      </c>
      <c r="E3952" s="38" t="s">
        <v>4466</v>
      </c>
      <c r="J3952" s="38"/>
    </row>
    <row r="3953" spans="1:10" x14ac:dyDescent="0.2">
      <c r="A3953" s="37">
        <v>0</v>
      </c>
      <c r="B3953" s="38">
        <v>6</v>
      </c>
      <c r="C3953" s="37">
        <f t="shared" si="61"/>
        <v>5.5254810274274655E-8</v>
      </c>
      <c r="D3953" s="38" t="s">
        <v>516</v>
      </c>
      <c r="E3953" s="38" t="s">
        <v>4467</v>
      </c>
      <c r="J3953" s="38"/>
    </row>
    <row r="3954" spans="1:10" x14ac:dyDescent="0.2">
      <c r="A3954" s="37">
        <v>0</v>
      </c>
      <c r="B3954" s="38">
        <v>6</v>
      </c>
      <c r="C3954" s="37">
        <f t="shared" si="61"/>
        <v>5.5254810274274655E-8</v>
      </c>
      <c r="D3954" s="38" t="s">
        <v>516</v>
      </c>
      <c r="E3954" s="38" t="s">
        <v>4468</v>
      </c>
      <c r="J3954" s="38"/>
    </row>
    <row r="3955" spans="1:10" x14ac:dyDescent="0.2">
      <c r="A3955" s="37">
        <v>0</v>
      </c>
      <c r="B3955" s="38">
        <v>6</v>
      </c>
      <c r="C3955" s="37">
        <f t="shared" si="61"/>
        <v>5.5254810274274655E-8</v>
      </c>
      <c r="D3955" s="38" t="s">
        <v>516</v>
      </c>
      <c r="E3955" s="38" t="s">
        <v>4469</v>
      </c>
      <c r="J3955" s="38"/>
    </row>
    <row r="3956" spans="1:10" x14ac:dyDescent="0.2">
      <c r="A3956" s="37">
        <v>0</v>
      </c>
      <c r="B3956" s="38">
        <v>4</v>
      </c>
      <c r="C3956" s="37">
        <f t="shared" si="61"/>
        <v>3.683654018284977E-8</v>
      </c>
      <c r="D3956" s="38" t="s">
        <v>0</v>
      </c>
      <c r="E3956" s="38" t="s">
        <v>4470</v>
      </c>
      <c r="J3956" s="38"/>
    </row>
    <row r="3957" spans="1:10" x14ac:dyDescent="0.2">
      <c r="A3957" s="37">
        <v>0</v>
      </c>
      <c r="B3957" s="38">
        <v>5</v>
      </c>
      <c r="C3957" s="37">
        <f t="shared" si="61"/>
        <v>4.6045675228562212E-8</v>
      </c>
      <c r="D3957" s="38" t="s">
        <v>516</v>
      </c>
      <c r="E3957" s="38" t="s">
        <v>4471</v>
      </c>
      <c r="J3957" s="38"/>
    </row>
    <row r="3958" spans="1:10" x14ac:dyDescent="0.2">
      <c r="A3958" s="37">
        <v>0</v>
      </c>
      <c r="B3958" s="38">
        <v>5</v>
      </c>
      <c r="C3958" s="37">
        <f t="shared" si="61"/>
        <v>4.6045675228562212E-8</v>
      </c>
      <c r="D3958" s="38" t="s">
        <v>516</v>
      </c>
      <c r="E3958" s="38" t="s">
        <v>4472</v>
      </c>
      <c r="J3958" s="38"/>
    </row>
    <row r="3959" spans="1:10" x14ac:dyDescent="0.2">
      <c r="A3959" s="37">
        <v>0</v>
      </c>
      <c r="B3959" s="38">
        <v>2</v>
      </c>
      <c r="C3959" s="37">
        <f t="shared" si="61"/>
        <v>1.8418270091424885E-8</v>
      </c>
      <c r="D3959" s="38" t="s">
        <v>516</v>
      </c>
      <c r="E3959" s="38" t="s">
        <v>4473</v>
      </c>
      <c r="J3959" s="38"/>
    </row>
    <row r="3960" spans="1:10" x14ac:dyDescent="0.2">
      <c r="A3960" s="37">
        <v>0</v>
      </c>
      <c r="B3960" s="38">
        <v>2</v>
      </c>
      <c r="C3960" s="37">
        <f t="shared" si="61"/>
        <v>1.8418270091424885E-8</v>
      </c>
      <c r="D3960" s="38" t="s">
        <v>516</v>
      </c>
      <c r="E3960" s="38" t="s">
        <v>4474</v>
      </c>
      <c r="J3960" s="38"/>
    </row>
    <row r="3961" spans="1:10" x14ac:dyDescent="0.2">
      <c r="A3961" s="37">
        <v>0</v>
      </c>
      <c r="B3961" s="38">
        <v>1</v>
      </c>
      <c r="C3961" s="37">
        <f t="shared" si="61"/>
        <v>9.2091350457124424E-9</v>
      </c>
      <c r="D3961" s="38" t="s">
        <v>516</v>
      </c>
      <c r="E3961" s="38" t="s">
        <v>4475</v>
      </c>
      <c r="J3961" s="38"/>
    </row>
    <row r="3962" spans="1:10" x14ac:dyDescent="0.2">
      <c r="A3962" s="37">
        <v>0</v>
      </c>
      <c r="B3962" s="38">
        <v>771</v>
      </c>
      <c r="C3962" s="37">
        <f t="shared" si="61"/>
        <v>7.1002431202442936E-6</v>
      </c>
      <c r="D3962" s="38" t="s">
        <v>512</v>
      </c>
      <c r="E3962" s="38" t="s">
        <v>4476</v>
      </c>
      <c r="J3962" s="38"/>
    </row>
    <row r="3963" spans="1:10" x14ac:dyDescent="0.2">
      <c r="A3963" s="37">
        <v>0</v>
      </c>
      <c r="B3963" s="38">
        <v>616</v>
      </c>
      <c r="C3963" s="37">
        <f t="shared" si="61"/>
        <v>5.6728271881588645E-6</v>
      </c>
      <c r="D3963" s="38" t="s">
        <v>514</v>
      </c>
      <c r="E3963" s="38" t="s">
        <v>4477</v>
      </c>
      <c r="J3963" s="38"/>
    </row>
    <row r="3964" spans="1:10" x14ac:dyDescent="0.2">
      <c r="A3964" s="37">
        <v>0</v>
      </c>
      <c r="B3964" s="38">
        <v>200</v>
      </c>
      <c r="C3964" s="37">
        <f t="shared" si="61"/>
        <v>1.8418270091424884E-6</v>
      </c>
      <c r="D3964" s="38" t="s">
        <v>535</v>
      </c>
      <c r="E3964" s="38" t="s">
        <v>4478</v>
      </c>
      <c r="J3964" s="38"/>
    </row>
    <row r="3965" spans="1:10" x14ac:dyDescent="0.2">
      <c r="A3965" s="37">
        <v>0</v>
      </c>
      <c r="B3965" s="38">
        <v>143</v>
      </c>
      <c r="C3965" s="37">
        <f t="shared" si="61"/>
        <v>1.3169063115368793E-6</v>
      </c>
      <c r="D3965" s="38" t="s">
        <v>516</v>
      </c>
      <c r="E3965" s="38" t="s">
        <v>4479</v>
      </c>
      <c r="J3965" s="38"/>
    </row>
    <row r="3966" spans="1:10" x14ac:dyDescent="0.2">
      <c r="A3966" s="37">
        <v>0</v>
      </c>
      <c r="B3966" s="38">
        <v>57</v>
      </c>
      <c r="C3966" s="37">
        <f t="shared" si="61"/>
        <v>5.2492069760560924E-7</v>
      </c>
      <c r="D3966" s="38" t="s">
        <v>516</v>
      </c>
      <c r="E3966" s="38" t="s">
        <v>4480</v>
      </c>
      <c r="J3966" s="38"/>
    </row>
    <row r="3967" spans="1:10" x14ac:dyDescent="0.2">
      <c r="A3967" s="37">
        <v>0</v>
      </c>
      <c r="B3967" s="38">
        <v>188</v>
      </c>
      <c r="C3967" s="37">
        <f t="shared" si="61"/>
        <v>1.7313173885939393E-6</v>
      </c>
      <c r="D3967" s="38" t="s">
        <v>516</v>
      </c>
      <c r="E3967" s="38" t="s">
        <v>4481</v>
      </c>
      <c r="J3967" s="38"/>
    </row>
    <row r="3968" spans="1:10" x14ac:dyDescent="0.2">
      <c r="A3968" s="37">
        <v>0</v>
      </c>
      <c r="B3968" s="38">
        <v>48</v>
      </c>
      <c r="C3968" s="37">
        <f t="shared" si="61"/>
        <v>4.4203848219419724E-7</v>
      </c>
      <c r="D3968" s="38" t="s">
        <v>0</v>
      </c>
      <c r="E3968" s="38" t="s">
        <v>4482</v>
      </c>
      <c r="J3968" s="38"/>
    </row>
    <row r="3969" spans="1:10" x14ac:dyDescent="0.2">
      <c r="A3969" s="37">
        <v>0</v>
      </c>
      <c r="B3969" s="38">
        <v>125</v>
      </c>
      <c r="C3969" s="37">
        <f t="shared" si="61"/>
        <v>1.1511418807140553E-6</v>
      </c>
      <c r="D3969" s="38" t="s">
        <v>516</v>
      </c>
      <c r="E3969" s="38" t="s">
        <v>4483</v>
      </c>
      <c r="J3969" s="38"/>
    </row>
    <row r="3970" spans="1:10" x14ac:dyDescent="0.2">
      <c r="A3970" s="37">
        <v>0</v>
      </c>
      <c r="B3970" s="38">
        <v>97</v>
      </c>
      <c r="C3970" s="37">
        <f t="shared" si="61"/>
        <v>8.9328609943410699E-7</v>
      </c>
      <c r="D3970" s="38" t="s">
        <v>516</v>
      </c>
      <c r="E3970" s="38" t="s">
        <v>4484</v>
      </c>
      <c r="J3970" s="38"/>
    </row>
    <row r="3971" spans="1:10" x14ac:dyDescent="0.2">
      <c r="A3971" s="37">
        <v>0</v>
      </c>
      <c r="B3971" s="38">
        <v>97</v>
      </c>
      <c r="C3971" s="37">
        <f t="shared" si="61"/>
        <v>8.9328609943410699E-7</v>
      </c>
      <c r="D3971" s="38" t="s">
        <v>0</v>
      </c>
      <c r="E3971" s="38" t="s">
        <v>4485</v>
      </c>
      <c r="J3971" s="38"/>
    </row>
    <row r="3972" spans="1:10" x14ac:dyDescent="0.2">
      <c r="A3972" s="37">
        <v>0</v>
      </c>
      <c r="B3972" s="38">
        <v>85</v>
      </c>
      <c r="C3972" s="37">
        <f t="shared" si="61"/>
        <v>7.8277647888555765E-7</v>
      </c>
      <c r="D3972" s="38" t="s">
        <v>514</v>
      </c>
      <c r="E3972" s="38" t="s">
        <v>4486</v>
      </c>
      <c r="J3972" s="38"/>
    </row>
    <row r="3973" spans="1:10" x14ac:dyDescent="0.2">
      <c r="A3973" s="37">
        <v>0</v>
      </c>
      <c r="B3973" s="38">
        <v>46</v>
      </c>
      <c r="C3973" s="37">
        <f t="shared" si="61"/>
        <v>4.2362021210277237E-7</v>
      </c>
      <c r="D3973" s="38" t="s">
        <v>535</v>
      </c>
      <c r="E3973" s="38" t="s">
        <v>4487</v>
      </c>
      <c r="J3973" s="38"/>
    </row>
    <row r="3974" spans="1:10" x14ac:dyDescent="0.2">
      <c r="A3974" s="37">
        <v>0</v>
      </c>
      <c r="B3974" s="38">
        <v>46</v>
      </c>
      <c r="C3974" s="37">
        <f t="shared" si="61"/>
        <v>4.2362021210277237E-7</v>
      </c>
      <c r="D3974" s="38" t="s">
        <v>516</v>
      </c>
      <c r="E3974" s="38" t="s">
        <v>4488</v>
      </c>
      <c r="J3974" s="38"/>
    </row>
    <row r="3975" spans="1:10" x14ac:dyDescent="0.2">
      <c r="A3975" s="37">
        <v>0</v>
      </c>
      <c r="B3975" s="38">
        <v>39</v>
      </c>
      <c r="C3975" s="37">
        <f t="shared" si="61"/>
        <v>3.5915626678278529E-7</v>
      </c>
      <c r="D3975" s="38" t="s">
        <v>516</v>
      </c>
      <c r="E3975" s="38" t="s">
        <v>4489</v>
      </c>
      <c r="J3975" s="38"/>
    </row>
    <row r="3976" spans="1:10" x14ac:dyDescent="0.2">
      <c r="A3976" s="37">
        <v>0</v>
      </c>
      <c r="B3976" s="38">
        <v>57</v>
      </c>
      <c r="C3976" s="37">
        <f t="shared" si="61"/>
        <v>5.2492069760560924E-7</v>
      </c>
      <c r="D3976" s="38" t="s">
        <v>514</v>
      </c>
      <c r="E3976" s="38" t="s">
        <v>4490</v>
      </c>
      <c r="J3976" s="38"/>
    </row>
    <row r="3977" spans="1:10" x14ac:dyDescent="0.2">
      <c r="A3977" s="37">
        <v>0</v>
      </c>
      <c r="B3977" s="38">
        <v>57</v>
      </c>
      <c r="C3977" s="37">
        <f t="shared" ref="C3977:C4040" si="62">B3977/$B$8</f>
        <v>5.2492069760560924E-7</v>
      </c>
      <c r="D3977" s="38" t="s">
        <v>535</v>
      </c>
      <c r="E3977" s="38" t="s">
        <v>4491</v>
      </c>
      <c r="J3977" s="38"/>
    </row>
    <row r="3978" spans="1:10" x14ac:dyDescent="0.2">
      <c r="A3978" s="37">
        <v>0</v>
      </c>
      <c r="B3978" s="38">
        <v>57</v>
      </c>
      <c r="C3978" s="37">
        <f t="shared" si="62"/>
        <v>5.2492069760560924E-7</v>
      </c>
      <c r="D3978" s="38" t="s">
        <v>516</v>
      </c>
      <c r="E3978" s="38" t="s">
        <v>4492</v>
      </c>
      <c r="J3978" s="38"/>
    </row>
    <row r="3979" spans="1:10" x14ac:dyDescent="0.2">
      <c r="A3979" s="37">
        <v>0</v>
      </c>
      <c r="B3979" s="38">
        <v>232</v>
      </c>
      <c r="C3979" s="37">
        <f t="shared" si="62"/>
        <v>2.1365193306052866E-6</v>
      </c>
      <c r="D3979" s="38" t="s">
        <v>512</v>
      </c>
      <c r="E3979" s="38" t="s">
        <v>4493</v>
      </c>
      <c r="J3979" s="38"/>
    </row>
    <row r="3980" spans="1:10" x14ac:dyDescent="0.2">
      <c r="A3980" s="37">
        <v>0</v>
      </c>
      <c r="B3980" s="38">
        <v>218</v>
      </c>
      <c r="C3980" s="37">
        <f t="shared" si="62"/>
        <v>2.0075914399653127E-6</v>
      </c>
      <c r="D3980" s="38" t="s">
        <v>514</v>
      </c>
      <c r="E3980" s="38" t="s">
        <v>4494</v>
      </c>
      <c r="J3980" s="38"/>
    </row>
    <row r="3981" spans="1:10" x14ac:dyDescent="0.2">
      <c r="A3981" s="37">
        <v>0</v>
      </c>
      <c r="B3981" s="38">
        <v>48</v>
      </c>
      <c r="C3981" s="37">
        <f t="shared" si="62"/>
        <v>4.4203848219419724E-7</v>
      </c>
      <c r="D3981" s="38" t="s">
        <v>516</v>
      </c>
      <c r="E3981" s="38" t="s">
        <v>4495</v>
      </c>
      <c r="J3981" s="38"/>
    </row>
    <row r="3982" spans="1:10" x14ac:dyDescent="0.2">
      <c r="A3982" s="37">
        <v>0</v>
      </c>
      <c r="B3982" s="38">
        <v>39</v>
      </c>
      <c r="C3982" s="37">
        <f t="shared" si="62"/>
        <v>3.5915626678278529E-7</v>
      </c>
      <c r="D3982" s="38" t="s">
        <v>516</v>
      </c>
      <c r="E3982" s="38" t="s">
        <v>4496</v>
      </c>
      <c r="J3982" s="38"/>
    </row>
    <row r="3983" spans="1:10" x14ac:dyDescent="0.2">
      <c r="A3983" s="37">
        <v>0</v>
      </c>
      <c r="B3983" s="38">
        <v>38</v>
      </c>
      <c r="C3983" s="37">
        <f t="shared" si="62"/>
        <v>3.4994713173707283E-7</v>
      </c>
      <c r="D3983" s="38" t="s">
        <v>516</v>
      </c>
      <c r="E3983" s="38" t="s">
        <v>4497</v>
      </c>
      <c r="J3983" s="38"/>
    </row>
    <row r="3984" spans="1:10" x14ac:dyDescent="0.2">
      <c r="A3984" s="37">
        <v>0</v>
      </c>
      <c r="B3984" s="38">
        <v>33</v>
      </c>
      <c r="C3984" s="37">
        <f t="shared" si="62"/>
        <v>3.0390145650851062E-7</v>
      </c>
      <c r="D3984" s="38" t="s">
        <v>516</v>
      </c>
      <c r="E3984" s="38" t="s">
        <v>4498</v>
      </c>
      <c r="J3984" s="38"/>
    </row>
    <row r="3985" spans="1:10" x14ac:dyDescent="0.2">
      <c r="A3985" s="37">
        <v>0</v>
      </c>
      <c r="B3985" s="38">
        <v>24</v>
      </c>
      <c r="C3985" s="37">
        <f t="shared" si="62"/>
        <v>2.2101924109709862E-7</v>
      </c>
      <c r="D3985" s="38" t="s">
        <v>0</v>
      </c>
      <c r="E3985" s="38" t="s">
        <v>4499</v>
      </c>
      <c r="J3985" s="38"/>
    </row>
    <row r="3986" spans="1:10" x14ac:dyDescent="0.2">
      <c r="A3986" s="37">
        <v>0</v>
      </c>
      <c r="B3986" s="38">
        <v>31</v>
      </c>
      <c r="C3986" s="37">
        <f t="shared" si="62"/>
        <v>2.8548318641708575E-7</v>
      </c>
      <c r="D3986" s="38" t="s">
        <v>516</v>
      </c>
      <c r="E3986" s="38" t="s">
        <v>4500</v>
      </c>
      <c r="J3986" s="38"/>
    </row>
    <row r="3987" spans="1:10" x14ac:dyDescent="0.2">
      <c r="A3987" s="37">
        <v>0</v>
      </c>
      <c r="B3987" s="38">
        <v>15</v>
      </c>
      <c r="C3987" s="37">
        <f t="shared" si="62"/>
        <v>1.3813702568568664E-7</v>
      </c>
      <c r="D3987" s="38" t="s">
        <v>516</v>
      </c>
      <c r="E3987" s="38" t="s">
        <v>4501</v>
      </c>
      <c r="J3987" s="38"/>
    </row>
    <row r="3988" spans="1:10" x14ac:dyDescent="0.2">
      <c r="A3988" s="37">
        <v>0</v>
      </c>
      <c r="B3988" s="38">
        <v>14</v>
      </c>
      <c r="C3988" s="37">
        <f t="shared" si="62"/>
        <v>1.2892789063997421E-7</v>
      </c>
      <c r="D3988" s="38" t="s">
        <v>514</v>
      </c>
      <c r="E3988" s="38" t="s">
        <v>4502</v>
      </c>
      <c r="J3988" s="38"/>
    </row>
    <row r="3989" spans="1:10" x14ac:dyDescent="0.2">
      <c r="A3989" s="37">
        <v>0</v>
      </c>
      <c r="B3989" s="38">
        <v>14</v>
      </c>
      <c r="C3989" s="37">
        <f t="shared" si="62"/>
        <v>1.2892789063997421E-7</v>
      </c>
      <c r="D3989" s="38" t="s">
        <v>516</v>
      </c>
      <c r="E3989" s="38" t="s">
        <v>4503</v>
      </c>
      <c r="J3989" s="38"/>
    </row>
    <row r="3990" spans="1:10" x14ac:dyDescent="0.2">
      <c r="A3990" s="37">
        <v>1</v>
      </c>
      <c r="B3990" s="38">
        <v>1765785</v>
      </c>
      <c r="C3990" s="37">
        <f t="shared" si="62"/>
        <v>1.6261352526693345E-2</v>
      </c>
      <c r="D3990" s="38" t="s">
        <v>510</v>
      </c>
      <c r="E3990" s="38" t="s">
        <v>4504</v>
      </c>
      <c r="J3990" s="38"/>
    </row>
    <row r="3991" spans="1:10" x14ac:dyDescent="0.2">
      <c r="A3991" s="37">
        <v>0.69</v>
      </c>
      <c r="B3991" s="38">
        <v>1215934</v>
      </c>
      <c r="C3991" s="37">
        <f t="shared" si="62"/>
        <v>1.1197700412673314E-2</v>
      </c>
      <c r="D3991" s="38" t="s">
        <v>512</v>
      </c>
      <c r="E3991" s="38" t="s">
        <v>4505</v>
      </c>
      <c r="J3991" s="38"/>
    </row>
    <row r="3992" spans="1:10" x14ac:dyDescent="0.2">
      <c r="A3992" s="37">
        <v>0.68</v>
      </c>
      <c r="B3992" s="38">
        <v>1208113</v>
      </c>
      <c r="C3992" s="37">
        <f t="shared" si="62"/>
        <v>1.1125675767480796E-2</v>
      </c>
      <c r="D3992" s="38" t="s">
        <v>514</v>
      </c>
      <c r="E3992" s="38" t="s">
        <v>4506</v>
      </c>
      <c r="J3992" s="38"/>
    </row>
    <row r="3993" spans="1:10" x14ac:dyDescent="0.2">
      <c r="A3993" s="37">
        <v>0.65</v>
      </c>
      <c r="B3993" s="38">
        <v>1147874</v>
      </c>
      <c r="C3993" s="37">
        <f t="shared" si="62"/>
        <v>1.0570926681462124E-2</v>
      </c>
      <c r="D3993" s="38" t="s">
        <v>535</v>
      </c>
      <c r="E3993" s="38" t="s">
        <v>4507</v>
      </c>
      <c r="J3993" s="38"/>
    </row>
    <row r="3994" spans="1:10" x14ac:dyDescent="0.2">
      <c r="A3994" s="37">
        <v>0.64</v>
      </c>
      <c r="B3994" s="38">
        <v>1131862</v>
      </c>
      <c r="C3994" s="37">
        <f t="shared" si="62"/>
        <v>1.0423470011110176E-2</v>
      </c>
      <c r="D3994" s="38" t="s">
        <v>516</v>
      </c>
      <c r="E3994" s="38" t="s">
        <v>4508</v>
      </c>
      <c r="J3994" s="38"/>
    </row>
    <row r="3995" spans="1:10" x14ac:dyDescent="0.2">
      <c r="A3995" s="37">
        <v>0.56999999999999995</v>
      </c>
      <c r="B3995" s="38">
        <v>997234</v>
      </c>
      <c r="C3995" s="37">
        <f t="shared" si="62"/>
        <v>9.1836625781760023E-3</v>
      </c>
      <c r="D3995" s="38" t="s">
        <v>0</v>
      </c>
      <c r="E3995" s="38" t="s">
        <v>4509</v>
      </c>
      <c r="J3995" s="38"/>
    </row>
    <row r="3996" spans="1:10" x14ac:dyDescent="0.2">
      <c r="A3996" s="37">
        <v>0.56000000000000005</v>
      </c>
      <c r="B3996" s="38">
        <v>981385</v>
      </c>
      <c r="C3996" s="37">
        <f t="shared" si="62"/>
        <v>9.0377069968365052E-3</v>
      </c>
      <c r="D3996" s="38" t="s">
        <v>1</v>
      </c>
      <c r="E3996" s="38" t="s">
        <v>4510</v>
      </c>
      <c r="J3996" s="38"/>
    </row>
    <row r="3997" spans="1:10" x14ac:dyDescent="0.2">
      <c r="A3997" s="37">
        <v>0</v>
      </c>
      <c r="B3997" s="38">
        <v>556</v>
      </c>
      <c r="C3997" s="37">
        <f t="shared" si="62"/>
        <v>5.1202790854161178E-6</v>
      </c>
      <c r="D3997" s="38" t="s">
        <v>1</v>
      </c>
      <c r="E3997" s="38" t="s">
        <v>4511</v>
      </c>
      <c r="J3997" s="38"/>
    </row>
    <row r="3998" spans="1:10" x14ac:dyDescent="0.2">
      <c r="A3998" s="37">
        <v>0</v>
      </c>
      <c r="B3998" s="38">
        <v>1472</v>
      </c>
      <c r="C3998" s="37">
        <f t="shared" si="62"/>
        <v>1.3555846787288716E-5</v>
      </c>
      <c r="D3998" s="38" t="s">
        <v>0</v>
      </c>
      <c r="E3998" s="38" t="s">
        <v>4512</v>
      </c>
      <c r="J3998" s="38"/>
    </row>
    <row r="3999" spans="1:10" x14ac:dyDescent="0.2">
      <c r="A3999" s="37">
        <v>0</v>
      </c>
      <c r="B3999" s="38">
        <v>794</v>
      </c>
      <c r="C3999" s="37">
        <f t="shared" si="62"/>
        <v>7.3120532262956791E-6</v>
      </c>
      <c r="D3999" s="38" t="s">
        <v>0</v>
      </c>
      <c r="E3999" s="38" t="s">
        <v>4513</v>
      </c>
      <c r="J3999" s="38"/>
    </row>
    <row r="4000" spans="1:10" x14ac:dyDescent="0.2">
      <c r="A4000" s="37">
        <v>0</v>
      </c>
      <c r="B4000" s="38">
        <v>184</v>
      </c>
      <c r="C4000" s="37">
        <f t="shared" si="62"/>
        <v>1.6944808484110895E-6</v>
      </c>
      <c r="D4000" s="38" t="s">
        <v>1</v>
      </c>
      <c r="E4000" s="38" t="s">
        <v>4514</v>
      </c>
      <c r="J4000" s="38"/>
    </row>
    <row r="4001" spans="1:10" x14ac:dyDescent="0.2">
      <c r="A4001" s="37">
        <v>0</v>
      </c>
      <c r="B4001" s="38">
        <v>146</v>
      </c>
      <c r="C4001" s="37">
        <f t="shared" si="62"/>
        <v>1.3445337166740166E-6</v>
      </c>
      <c r="D4001" s="38" t="s">
        <v>1</v>
      </c>
      <c r="E4001" s="38" t="s">
        <v>4515</v>
      </c>
      <c r="J4001" s="38"/>
    </row>
    <row r="4002" spans="1:10" x14ac:dyDescent="0.2">
      <c r="A4002" s="37">
        <v>0</v>
      </c>
      <c r="B4002" s="38">
        <v>7</v>
      </c>
      <c r="C4002" s="37">
        <f t="shared" si="62"/>
        <v>6.4463945319987104E-8</v>
      </c>
      <c r="D4002" s="38" t="s">
        <v>1</v>
      </c>
      <c r="E4002" s="38" t="s">
        <v>4516</v>
      </c>
      <c r="J4002" s="38"/>
    </row>
    <row r="4003" spans="1:10" x14ac:dyDescent="0.2">
      <c r="A4003" s="37">
        <v>0</v>
      </c>
      <c r="B4003" s="38">
        <v>5</v>
      </c>
      <c r="C4003" s="37">
        <f t="shared" si="62"/>
        <v>4.6045675228562212E-8</v>
      </c>
      <c r="D4003" s="38" t="s">
        <v>1</v>
      </c>
      <c r="E4003" s="38" t="s">
        <v>4517</v>
      </c>
      <c r="J4003" s="38"/>
    </row>
    <row r="4004" spans="1:10" x14ac:dyDescent="0.2">
      <c r="A4004" s="37">
        <v>0</v>
      </c>
      <c r="B4004" s="38">
        <v>4</v>
      </c>
      <c r="C4004" s="37">
        <f t="shared" si="62"/>
        <v>3.683654018284977E-8</v>
      </c>
      <c r="D4004" s="38" t="s">
        <v>1</v>
      </c>
      <c r="E4004" s="38" t="s">
        <v>4518</v>
      </c>
      <c r="J4004" s="38"/>
    </row>
    <row r="4005" spans="1:10" x14ac:dyDescent="0.2">
      <c r="A4005" s="37">
        <v>0</v>
      </c>
      <c r="B4005" s="38">
        <v>88</v>
      </c>
      <c r="C4005" s="37">
        <f t="shared" si="62"/>
        <v>8.1040388402269499E-7</v>
      </c>
      <c r="D4005" s="38" t="s">
        <v>0</v>
      </c>
      <c r="E4005" s="38" t="s">
        <v>4519</v>
      </c>
      <c r="J4005" s="38"/>
    </row>
    <row r="4006" spans="1:10" x14ac:dyDescent="0.2">
      <c r="A4006" s="37">
        <v>0</v>
      </c>
      <c r="B4006" s="38">
        <v>35</v>
      </c>
      <c r="C4006" s="37">
        <f t="shared" si="62"/>
        <v>3.2231972659993549E-7</v>
      </c>
      <c r="D4006" s="38" t="s">
        <v>0</v>
      </c>
      <c r="E4006" s="38" t="s">
        <v>4520</v>
      </c>
      <c r="J4006" s="38"/>
    </row>
    <row r="4007" spans="1:10" x14ac:dyDescent="0.2">
      <c r="A4007" s="37">
        <v>0</v>
      </c>
      <c r="B4007" s="38">
        <v>3</v>
      </c>
      <c r="C4007" s="37">
        <f t="shared" si="62"/>
        <v>2.7627405137137327E-8</v>
      </c>
      <c r="D4007" s="38" t="s">
        <v>0</v>
      </c>
      <c r="E4007" s="38" t="s">
        <v>4521</v>
      </c>
      <c r="J4007" s="38"/>
    </row>
    <row r="4008" spans="1:10" x14ac:dyDescent="0.2">
      <c r="A4008" s="37">
        <v>0</v>
      </c>
      <c r="B4008" s="38">
        <v>1</v>
      </c>
      <c r="C4008" s="37">
        <f t="shared" si="62"/>
        <v>9.2091350457124424E-9</v>
      </c>
      <c r="D4008" s="38" t="s">
        <v>0</v>
      </c>
      <c r="E4008" s="38" t="s">
        <v>4522</v>
      </c>
      <c r="J4008" s="38"/>
    </row>
    <row r="4009" spans="1:10" x14ac:dyDescent="0.2">
      <c r="A4009" s="37">
        <v>0</v>
      </c>
      <c r="B4009" s="38">
        <v>817</v>
      </c>
      <c r="C4009" s="37">
        <f t="shared" si="62"/>
        <v>7.5238633323470654E-6</v>
      </c>
      <c r="D4009" s="38" t="s">
        <v>516</v>
      </c>
      <c r="E4009" s="38" t="s">
        <v>4523</v>
      </c>
      <c r="J4009" s="38"/>
    </row>
    <row r="4010" spans="1:10" x14ac:dyDescent="0.2">
      <c r="A4010" s="37">
        <v>0</v>
      </c>
      <c r="B4010" s="38">
        <v>477</v>
      </c>
      <c r="C4010" s="37">
        <f t="shared" si="62"/>
        <v>4.3927574168048348E-6</v>
      </c>
      <c r="D4010" s="38" t="s">
        <v>2153</v>
      </c>
      <c r="E4010" s="38" t="s">
        <v>4524</v>
      </c>
      <c r="J4010" s="38"/>
    </row>
    <row r="4011" spans="1:10" x14ac:dyDescent="0.2">
      <c r="A4011" s="37">
        <v>0</v>
      </c>
      <c r="B4011" s="38">
        <v>283</v>
      </c>
      <c r="C4011" s="37">
        <f t="shared" si="62"/>
        <v>2.6061852179366213E-6</v>
      </c>
      <c r="D4011" s="38" t="s">
        <v>516</v>
      </c>
      <c r="E4011" s="38" t="s">
        <v>4525</v>
      </c>
      <c r="J4011" s="38"/>
    </row>
    <row r="4012" spans="1:10" x14ac:dyDescent="0.2">
      <c r="A4012" s="37">
        <v>0</v>
      </c>
      <c r="B4012" s="38">
        <v>4</v>
      </c>
      <c r="C4012" s="37">
        <f t="shared" si="62"/>
        <v>3.683654018284977E-8</v>
      </c>
      <c r="D4012" s="38" t="s">
        <v>0</v>
      </c>
      <c r="E4012" s="38" t="s">
        <v>4526</v>
      </c>
      <c r="J4012" s="38"/>
    </row>
    <row r="4013" spans="1:10" x14ac:dyDescent="0.2">
      <c r="A4013" s="37">
        <v>0</v>
      </c>
      <c r="B4013" s="38">
        <v>2</v>
      </c>
      <c r="C4013" s="37">
        <f t="shared" si="62"/>
        <v>1.8418270091424885E-8</v>
      </c>
      <c r="D4013" s="38" t="s">
        <v>0</v>
      </c>
      <c r="E4013" s="38" t="s">
        <v>4527</v>
      </c>
      <c r="J4013" s="38"/>
    </row>
    <row r="4014" spans="1:10" x14ac:dyDescent="0.2">
      <c r="A4014" s="37">
        <v>0</v>
      </c>
      <c r="B4014" s="38">
        <v>67</v>
      </c>
      <c r="C4014" s="37">
        <f t="shared" si="62"/>
        <v>6.1701204806273365E-7</v>
      </c>
      <c r="D4014" s="38" t="s">
        <v>516</v>
      </c>
      <c r="E4014" s="38" t="s">
        <v>4528</v>
      </c>
      <c r="J4014" s="38"/>
    </row>
    <row r="4015" spans="1:10" x14ac:dyDescent="0.2">
      <c r="A4015" s="37">
        <v>0</v>
      </c>
      <c r="B4015" s="38">
        <v>2</v>
      </c>
      <c r="C4015" s="37">
        <f t="shared" si="62"/>
        <v>1.8418270091424885E-8</v>
      </c>
      <c r="D4015" s="38" t="s">
        <v>0</v>
      </c>
      <c r="E4015" s="38" t="s">
        <v>4529</v>
      </c>
      <c r="J4015" s="38"/>
    </row>
    <row r="4016" spans="1:10" x14ac:dyDescent="0.2">
      <c r="A4016" s="37">
        <v>0</v>
      </c>
      <c r="B4016" s="38">
        <v>1</v>
      </c>
      <c r="C4016" s="37">
        <f t="shared" si="62"/>
        <v>9.2091350457124424E-9</v>
      </c>
      <c r="D4016" s="38" t="s">
        <v>0</v>
      </c>
      <c r="E4016" s="38" t="s">
        <v>4530</v>
      </c>
      <c r="J4016" s="38"/>
    </row>
    <row r="4017" spans="1:10" x14ac:dyDescent="0.2">
      <c r="A4017" s="37">
        <v>0</v>
      </c>
      <c r="B4017" s="38">
        <v>1</v>
      </c>
      <c r="C4017" s="37">
        <f t="shared" si="62"/>
        <v>9.2091350457124424E-9</v>
      </c>
      <c r="D4017" s="38" t="s">
        <v>0</v>
      </c>
      <c r="E4017" s="38" t="s">
        <v>4531</v>
      </c>
      <c r="J4017" s="38"/>
    </row>
    <row r="4018" spans="1:10" x14ac:dyDescent="0.2">
      <c r="A4018" s="37">
        <v>0</v>
      </c>
      <c r="B4018" s="38">
        <v>221</v>
      </c>
      <c r="C4018" s="37">
        <f t="shared" si="62"/>
        <v>2.03521884510245E-6</v>
      </c>
      <c r="D4018" s="38" t="s">
        <v>516</v>
      </c>
      <c r="E4018" s="38" t="s">
        <v>4532</v>
      </c>
      <c r="J4018" s="38"/>
    </row>
    <row r="4019" spans="1:10" x14ac:dyDescent="0.2">
      <c r="A4019" s="37">
        <v>0</v>
      </c>
      <c r="B4019" s="38">
        <v>65</v>
      </c>
      <c r="C4019" s="37">
        <f t="shared" si="62"/>
        <v>5.9859377797130873E-7</v>
      </c>
      <c r="D4019" s="38" t="s">
        <v>0</v>
      </c>
      <c r="E4019" s="38" t="s">
        <v>4533</v>
      </c>
      <c r="J4019" s="38"/>
    </row>
    <row r="4020" spans="1:10" x14ac:dyDescent="0.2">
      <c r="A4020" s="37">
        <v>0</v>
      </c>
      <c r="B4020" s="38">
        <v>5</v>
      </c>
      <c r="C4020" s="37">
        <f t="shared" si="62"/>
        <v>4.6045675228562212E-8</v>
      </c>
      <c r="D4020" s="38" t="s">
        <v>0</v>
      </c>
      <c r="E4020" s="38" t="s">
        <v>4534</v>
      </c>
      <c r="J4020" s="38"/>
    </row>
    <row r="4021" spans="1:10" x14ac:dyDescent="0.2">
      <c r="A4021" s="37">
        <v>0</v>
      </c>
      <c r="B4021" s="38">
        <v>22</v>
      </c>
      <c r="C4021" s="37">
        <f t="shared" si="62"/>
        <v>2.0260097100567375E-7</v>
      </c>
      <c r="D4021" s="38" t="s">
        <v>516</v>
      </c>
      <c r="E4021" s="38" t="s">
        <v>4535</v>
      </c>
      <c r="J4021" s="38"/>
    </row>
    <row r="4022" spans="1:10" x14ac:dyDescent="0.2">
      <c r="A4022" s="37">
        <v>0</v>
      </c>
      <c r="B4022" s="38">
        <v>21</v>
      </c>
      <c r="C4022" s="37">
        <f t="shared" si="62"/>
        <v>1.9339183595996128E-7</v>
      </c>
      <c r="D4022" s="38" t="s">
        <v>516</v>
      </c>
      <c r="E4022" s="38" t="s">
        <v>4536</v>
      </c>
      <c r="J4022" s="38"/>
    </row>
    <row r="4023" spans="1:10" x14ac:dyDescent="0.2">
      <c r="A4023" s="37">
        <v>0</v>
      </c>
      <c r="B4023" s="38">
        <v>3</v>
      </c>
      <c r="C4023" s="37">
        <f t="shared" si="62"/>
        <v>2.7627405137137327E-8</v>
      </c>
      <c r="D4023" s="38" t="s">
        <v>516</v>
      </c>
      <c r="E4023" s="38" t="s">
        <v>4537</v>
      </c>
      <c r="J4023" s="38"/>
    </row>
    <row r="4024" spans="1:10" x14ac:dyDescent="0.2">
      <c r="A4024" s="37">
        <v>0.01</v>
      </c>
      <c r="B4024" s="38">
        <v>17196</v>
      </c>
      <c r="C4024" s="37">
        <f t="shared" si="62"/>
        <v>1.5836028624607117E-4</v>
      </c>
      <c r="D4024" s="38" t="s">
        <v>516</v>
      </c>
      <c r="E4024" s="38" t="s">
        <v>4538</v>
      </c>
      <c r="J4024" s="38"/>
    </row>
    <row r="4025" spans="1:10" x14ac:dyDescent="0.2">
      <c r="A4025" s="37">
        <v>0</v>
      </c>
      <c r="B4025" s="38">
        <v>106</v>
      </c>
      <c r="C4025" s="37">
        <f t="shared" si="62"/>
        <v>9.7616831484551899E-7</v>
      </c>
      <c r="D4025" s="38" t="s">
        <v>0</v>
      </c>
      <c r="E4025" s="38" t="s">
        <v>4539</v>
      </c>
      <c r="J4025" s="38"/>
    </row>
    <row r="4026" spans="1:10" x14ac:dyDescent="0.2">
      <c r="A4026" s="37">
        <v>0</v>
      </c>
      <c r="B4026" s="38">
        <v>68</v>
      </c>
      <c r="C4026" s="37">
        <f t="shared" si="62"/>
        <v>6.2622118310844606E-7</v>
      </c>
      <c r="D4026" s="38" t="s">
        <v>0</v>
      </c>
      <c r="E4026" s="38" t="s">
        <v>4540</v>
      </c>
      <c r="J4026" s="38"/>
    </row>
    <row r="4027" spans="1:10" x14ac:dyDescent="0.2">
      <c r="A4027" s="37">
        <v>0</v>
      </c>
      <c r="B4027" s="38">
        <v>38</v>
      </c>
      <c r="C4027" s="37">
        <f t="shared" si="62"/>
        <v>3.4994713173707283E-7</v>
      </c>
      <c r="D4027" s="38" t="s">
        <v>0</v>
      </c>
      <c r="E4027" s="38" t="s">
        <v>4541</v>
      </c>
      <c r="J4027" s="38"/>
    </row>
    <row r="4028" spans="1:10" x14ac:dyDescent="0.2">
      <c r="A4028" s="37">
        <v>0</v>
      </c>
      <c r="B4028" s="38">
        <v>8295</v>
      </c>
      <c r="C4028" s="37">
        <f t="shared" si="62"/>
        <v>7.6389775204184715E-5</v>
      </c>
      <c r="D4028" s="38" t="s">
        <v>535</v>
      </c>
      <c r="E4028" s="38" t="s">
        <v>4542</v>
      </c>
      <c r="J4028" s="38"/>
    </row>
    <row r="4029" spans="1:10" x14ac:dyDescent="0.2">
      <c r="A4029" s="37">
        <v>0</v>
      </c>
      <c r="B4029" s="38">
        <v>5544</v>
      </c>
      <c r="C4029" s="37">
        <f t="shared" si="62"/>
        <v>5.1055444693429783E-5</v>
      </c>
      <c r="D4029" s="38" t="s">
        <v>516</v>
      </c>
      <c r="E4029" s="38" t="s">
        <v>4543</v>
      </c>
      <c r="J4029" s="38"/>
    </row>
    <row r="4030" spans="1:10" x14ac:dyDescent="0.2">
      <c r="A4030" s="37">
        <v>0</v>
      </c>
      <c r="B4030" s="38">
        <v>1604</v>
      </c>
      <c r="C4030" s="37">
        <f t="shared" si="62"/>
        <v>1.4771452613322758E-5</v>
      </c>
      <c r="D4030" s="38" t="s">
        <v>0</v>
      </c>
      <c r="E4030" s="38" t="s">
        <v>4544</v>
      </c>
      <c r="J4030" s="38"/>
    </row>
    <row r="4031" spans="1:10" x14ac:dyDescent="0.2">
      <c r="A4031" s="37">
        <v>0</v>
      </c>
      <c r="B4031" s="38">
        <v>1519</v>
      </c>
      <c r="C4031" s="37">
        <f t="shared" si="62"/>
        <v>1.39886761344372E-5</v>
      </c>
      <c r="D4031" s="38" t="s">
        <v>0</v>
      </c>
      <c r="E4031" s="38" t="s">
        <v>4545</v>
      </c>
      <c r="J4031" s="38"/>
    </row>
    <row r="4032" spans="1:10" x14ac:dyDescent="0.2">
      <c r="A4032" s="37">
        <v>0</v>
      </c>
      <c r="B4032" s="38">
        <v>831</v>
      </c>
      <c r="C4032" s="37">
        <f t="shared" si="62"/>
        <v>7.6527912229870402E-6</v>
      </c>
      <c r="D4032" s="38" t="s">
        <v>0</v>
      </c>
      <c r="E4032" s="38" t="s">
        <v>4546</v>
      </c>
      <c r="J4032" s="38"/>
    </row>
    <row r="4033" spans="1:10" x14ac:dyDescent="0.2">
      <c r="A4033" s="37">
        <v>0</v>
      </c>
      <c r="B4033" s="38">
        <v>125</v>
      </c>
      <c r="C4033" s="37">
        <f t="shared" si="62"/>
        <v>1.1511418807140553E-6</v>
      </c>
      <c r="D4033" s="38" t="s">
        <v>0</v>
      </c>
      <c r="E4033" s="38" t="s">
        <v>4547</v>
      </c>
      <c r="J4033" s="38"/>
    </row>
    <row r="4034" spans="1:10" x14ac:dyDescent="0.2">
      <c r="A4034" s="37">
        <v>0</v>
      </c>
      <c r="B4034" s="38">
        <v>53</v>
      </c>
      <c r="C4034" s="37">
        <f t="shared" si="62"/>
        <v>4.880841574227595E-7</v>
      </c>
      <c r="D4034" s="38" t="s">
        <v>0</v>
      </c>
      <c r="E4034" s="38" t="s">
        <v>4548</v>
      </c>
      <c r="J4034" s="38"/>
    </row>
    <row r="4035" spans="1:10" x14ac:dyDescent="0.2">
      <c r="A4035" s="37">
        <v>0</v>
      </c>
      <c r="B4035" s="38">
        <v>9</v>
      </c>
      <c r="C4035" s="37">
        <f t="shared" si="62"/>
        <v>8.2882215411411989E-8</v>
      </c>
      <c r="D4035" s="38" t="s">
        <v>0</v>
      </c>
      <c r="E4035" s="38" t="s">
        <v>4549</v>
      </c>
      <c r="J4035" s="38"/>
    </row>
    <row r="4036" spans="1:10" x14ac:dyDescent="0.2">
      <c r="A4036" s="37">
        <v>0</v>
      </c>
      <c r="B4036" s="38">
        <v>7</v>
      </c>
      <c r="C4036" s="37">
        <f t="shared" si="62"/>
        <v>6.4463945319987104E-8</v>
      </c>
      <c r="D4036" s="38" t="s">
        <v>0</v>
      </c>
      <c r="E4036" s="38" t="s">
        <v>4550</v>
      </c>
      <c r="J4036" s="38"/>
    </row>
    <row r="4037" spans="1:10" x14ac:dyDescent="0.2">
      <c r="A4037" s="37">
        <v>0</v>
      </c>
      <c r="B4037" s="38">
        <v>5</v>
      </c>
      <c r="C4037" s="37">
        <f t="shared" si="62"/>
        <v>4.6045675228562212E-8</v>
      </c>
      <c r="D4037" s="38" t="s">
        <v>0</v>
      </c>
      <c r="E4037" s="38" t="s">
        <v>4551</v>
      </c>
      <c r="J4037" s="38"/>
    </row>
    <row r="4038" spans="1:10" x14ac:dyDescent="0.2">
      <c r="A4038" s="37">
        <v>0</v>
      </c>
      <c r="B4038" s="38">
        <v>3</v>
      </c>
      <c r="C4038" s="37">
        <f t="shared" si="62"/>
        <v>2.7627405137137327E-8</v>
      </c>
      <c r="D4038" s="38" t="s">
        <v>0</v>
      </c>
      <c r="E4038" s="38" t="s">
        <v>4552</v>
      </c>
      <c r="J4038" s="38"/>
    </row>
    <row r="4039" spans="1:10" x14ac:dyDescent="0.2">
      <c r="A4039" s="37">
        <v>0</v>
      </c>
      <c r="B4039" s="38">
        <v>2</v>
      </c>
      <c r="C4039" s="37">
        <f t="shared" si="62"/>
        <v>1.8418270091424885E-8</v>
      </c>
      <c r="D4039" s="38" t="s">
        <v>0</v>
      </c>
      <c r="E4039" s="38" t="s">
        <v>4553</v>
      </c>
      <c r="J4039" s="38"/>
    </row>
    <row r="4040" spans="1:10" x14ac:dyDescent="0.2">
      <c r="A4040" s="37">
        <v>0</v>
      </c>
      <c r="B4040" s="38">
        <v>2</v>
      </c>
      <c r="C4040" s="37">
        <f t="shared" si="62"/>
        <v>1.8418270091424885E-8</v>
      </c>
      <c r="D4040" s="38" t="s">
        <v>0</v>
      </c>
      <c r="E4040" s="38" t="s">
        <v>4554</v>
      </c>
      <c r="J4040" s="38"/>
    </row>
    <row r="4041" spans="1:10" x14ac:dyDescent="0.2">
      <c r="A4041" s="37">
        <v>0</v>
      </c>
      <c r="B4041" s="38">
        <v>2</v>
      </c>
      <c r="C4041" s="37">
        <f t="shared" ref="C4041:C4104" si="63">B4041/$B$8</f>
        <v>1.8418270091424885E-8</v>
      </c>
      <c r="D4041" s="38" t="s">
        <v>0</v>
      </c>
      <c r="E4041" s="38" t="s">
        <v>4555</v>
      </c>
      <c r="J4041" s="38"/>
    </row>
    <row r="4042" spans="1:10" x14ac:dyDescent="0.2">
      <c r="A4042" s="37">
        <v>0</v>
      </c>
      <c r="B4042" s="38">
        <v>2</v>
      </c>
      <c r="C4042" s="37">
        <f t="shared" si="63"/>
        <v>1.8418270091424885E-8</v>
      </c>
      <c r="D4042" s="38" t="s">
        <v>0</v>
      </c>
      <c r="E4042" s="38" t="s">
        <v>4556</v>
      </c>
      <c r="J4042" s="38"/>
    </row>
    <row r="4043" spans="1:10" x14ac:dyDescent="0.2">
      <c r="A4043" s="37">
        <v>0</v>
      </c>
      <c r="B4043" s="38">
        <v>2</v>
      </c>
      <c r="C4043" s="37">
        <f t="shared" si="63"/>
        <v>1.8418270091424885E-8</v>
      </c>
      <c r="D4043" s="38" t="s">
        <v>0</v>
      </c>
      <c r="E4043" s="38" t="s">
        <v>4557</v>
      </c>
      <c r="J4043" s="38"/>
    </row>
    <row r="4044" spans="1:10" x14ac:dyDescent="0.2">
      <c r="A4044" s="37">
        <v>0</v>
      </c>
      <c r="B4044" s="38">
        <v>1</v>
      </c>
      <c r="C4044" s="37">
        <f t="shared" si="63"/>
        <v>9.2091350457124424E-9</v>
      </c>
      <c r="D4044" s="38" t="s">
        <v>0</v>
      </c>
      <c r="E4044" s="38" t="s">
        <v>4558</v>
      </c>
      <c r="J4044" s="38"/>
    </row>
    <row r="4045" spans="1:10" x14ac:dyDescent="0.2">
      <c r="A4045" s="37">
        <v>0</v>
      </c>
      <c r="B4045" s="38">
        <v>1</v>
      </c>
      <c r="C4045" s="37">
        <f t="shared" si="63"/>
        <v>9.2091350457124424E-9</v>
      </c>
      <c r="D4045" s="38" t="s">
        <v>0</v>
      </c>
      <c r="E4045" s="38" t="s">
        <v>4559</v>
      </c>
      <c r="J4045" s="38"/>
    </row>
    <row r="4046" spans="1:10" x14ac:dyDescent="0.2">
      <c r="A4046" s="37">
        <v>0</v>
      </c>
      <c r="B4046" s="38">
        <v>1</v>
      </c>
      <c r="C4046" s="37">
        <f t="shared" si="63"/>
        <v>9.2091350457124424E-9</v>
      </c>
      <c r="D4046" s="38" t="s">
        <v>0</v>
      </c>
      <c r="E4046" s="38" t="s">
        <v>4560</v>
      </c>
      <c r="J4046" s="38"/>
    </row>
    <row r="4047" spans="1:10" x14ac:dyDescent="0.2">
      <c r="A4047" s="37">
        <v>0</v>
      </c>
      <c r="B4047" s="38">
        <v>1</v>
      </c>
      <c r="C4047" s="37">
        <f t="shared" si="63"/>
        <v>9.2091350457124424E-9</v>
      </c>
      <c r="D4047" s="38" t="s">
        <v>0</v>
      </c>
      <c r="E4047" s="38" t="s">
        <v>4561</v>
      </c>
      <c r="J4047" s="38"/>
    </row>
    <row r="4048" spans="1:10" x14ac:dyDescent="0.2">
      <c r="A4048" s="37">
        <v>0</v>
      </c>
      <c r="B4048" s="38">
        <v>1</v>
      </c>
      <c r="C4048" s="37">
        <f t="shared" si="63"/>
        <v>9.2091350457124424E-9</v>
      </c>
      <c r="D4048" s="38" t="s">
        <v>0</v>
      </c>
      <c r="E4048" s="38" t="s">
        <v>4562</v>
      </c>
      <c r="J4048" s="38"/>
    </row>
    <row r="4049" spans="1:10" x14ac:dyDescent="0.2">
      <c r="A4049" s="37">
        <v>0</v>
      </c>
      <c r="B4049" s="38">
        <v>1</v>
      </c>
      <c r="C4049" s="37">
        <f t="shared" si="63"/>
        <v>9.2091350457124424E-9</v>
      </c>
      <c r="D4049" s="38" t="s">
        <v>0</v>
      </c>
      <c r="E4049" s="38" t="s">
        <v>4563</v>
      </c>
      <c r="J4049" s="38"/>
    </row>
    <row r="4050" spans="1:10" x14ac:dyDescent="0.2">
      <c r="A4050" s="37">
        <v>0</v>
      </c>
      <c r="B4050" s="38">
        <v>1</v>
      </c>
      <c r="C4050" s="37">
        <f t="shared" si="63"/>
        <v>9.2091350457124424E-9</v>
      </c>
      <c r="D4050" s="38" t="s">
        <v>0</v>
      </c>
      <c r="E4050" s="38" t="s">
        <v>4564</v>
      </c>
      <c r="J4050" s="38"/>
    </row>
    <row r="4051" spans="1:10" x14ac:dyDescent="0.2">
      <c r="A4051" s="37">
        <v>0</v>
      </c>
      <c r="B4051" s="38">
        <v>1</v>
      </c>
      <c r="C4051" s="37">
        <f t="shared" si="63"/>
        <v>9.2091350457124424E-9</v>
      </c>
      <c r="D4051" s="38" t="s">
        <v>0</v>
      </c>
      <c r="E4051" s="38" t="s">
        <v>4565</v>
      </c>
      <c r="J4051" s="38"/>
    </row>
    <row r="4052" spans="1:10" x14ac:dyDescent="0.2">
      <c r="A4052" s="37">
        <v>0</v>
      </c>
      <c r="B4052" s="38">
        <v>1083</v>
      </c>
      <c r="C4052" s="37">
        <f t="shared" si="63"/>
        <v>9.9734932545065746E-6</v>
      </c>
      <c r="D4052" s="38" t="s">
        <v>516</v>
      </c>
      <c r="E4052" s="38" t="s">
        <v>4566</v>
      </c>
      <c r="J4052" s="38"/>
    </row>
    <row r="4053" spans="1:10" x14ac:dyDescent="0.2">
      <c r="A4053" s="37">
        <v>0</v>
      </c>
      <c r="B4053" s="38">
        <v>1</v>
      </c>
      <c r="C4053" s="37">
        <f t="shared" si="63"/>
        <v>9.2091350457124424E-9</v>
      </c>
      <c r="D4053" s="38" t="s">
        <v>0</v>
      </c>
      <c r="E4053" s="38" t="s">
        <v>4567</v>
      </c>
      <c r="J4053" s="38"/>
    </row>
    <row r="4054" spans="1:10" x14ac:dyDescent="0.2">
      <c r="A4054" s="37">
        <v>0</v>
      </c>
      <c r="B4054" s="38">
        <v>433</v>
      </c>
      <c r="C4054" s="37">
        <f t="shared" si="63"/>
        <v>3.9875554747934875E-6</v>
      </c>
      <c r="D4054" s="38" t="s">
        <v>516</v>
      </c>
      <c r="E4054" s="38" t="s">
        <v>4568</v>
      </c>
      <c r="J4054" s="38"/>
    </row>
    <row r="4055" spans="1:10" x14ac:dyDescent="0.2">
      <c r="A4055" s="37">
        <v>0</v>
      </c>
      <c r="B4055" s="38">
        <v>238</v>
      </c>
      <c r="C4055" s="37">
        <f t="shared" si="63"/>
        <v>2.1917741408795613E-6</v>
      </c>
      <c r="D4055" s="38" t="s">
        <v>516</v>
      </c>
      <c r="E4055" s="38" t="s">
        <v>4569</v>
      </c>
      <c r="J4055" s="38"/>
    </row>
    <row r="4056" spans="1:10" x14ac:dyDescent="0.2">
      <c r="A4056" s="37">
        <v>0</v>
      </c>
      <c r="B4056" s="38">
        <v>39</v>
      </c>
      <c r="C4056" s="37">
        <f t="shared" si="63"/>
        <v>3.5915626678278529E-7</v>
      </c>
      <c r="D4056" s="38" t="s">
        <v>0</v>
      </c>
      <c r="E4056" s="38" t="s">
        <v>4570</v>
      </c>
      <c r="J4056" s="38"/>
    </row>
    <row r="4057" spans="1:10" x14ac:dyDescent="0.2">
      <c r="A4057" s="37">
        <v>0</v>
      </c>
      <c r="B4057" s="38">
        <v>22</v>
      </c>
      <c r="C4057" s="37">
        <f t="shared" si="63"/>
        <v>2.0260097100567375E-7</v>
      </c>
      <c r="D4057" s="38" t="s">
        <v>0</v>
      </c>
      <c r="E4057" s="38" t="s">
        <v>4571</v>
      </c>
      <c r="J4057" s="38"/>
    </row>
    <row r="4058" spans="1:10" x14ac:dyDescent="0.2">
      <c r="A4058" s="37">
        <v>0</v>
      </c>
      <c r="B4058" s="38">
        <v>18</v>
      </c>
      <c r="C4058" s="37">
        <f t="shared" si="63"/>
        <v>1.6576443082282398E-7</v>
      </c>
      <c r="D4058" s="38" t="s">
        <v>1</v>
      </c>
      <c r="E4058" s="38" t="s">
        <v>4572</v>
      </c>
      <c r="J4058" s="38"/>
    </row>
    <row r="4059" spans="1:10" x14ac:dyDescent="0.2">
      <c r="A4059" s="37">
        <v>0</v>
      </c>
      <c r="B4059" s="38">
        <v>2</v>
      </c>
      <c r="C4059" s="37">
        <f t="shared" si="63"/>
        <v>1.8418270091424885E-8</v>
      </c>
      <c r="D4059" s="38" t="s">
        <v>1</v>
      </c>
      <c r="E4059" s="38" t="s">
        <v>4573</v>
      </c>
      <c r="J4059" s="38"/>
    </row>
    <row r="4060" spans="1:10" x14ac:dyDescent="0.2">
      <c r="A4060" s="37">
        <v>0</v>
      </c>
      <c r="B4060" s="38">
        <v>1</v>
      </c>
      <c r="C4060" s="37">
        <f t="shared" si="63"/>
        <v>9.2091350457124424E-9</v>
      </c>
      <c r="D4060" s="38" t="s">
        <v>1</v>
      </c>
      <c r="E4060" s="38" t="s">
        <v>4574</v>
      </c>
      <c r="J4060" s="38"/>
    </row>
    <row r="4061" spans="1:10" x14ac:dyDescent="0.2">
      <c r="A4061" s="37">
        <v>0</v>
      </c>
      <c r="B4061" s="38">
        <v>10</v>
      </c>
      <c r="C4061" s="37">
        <f t="shared" si="63"/>
        <v>9.2091350457124424E-8</v>
      </c>
      <c r="D4061" s="38" t="s">
        <v>0</v>
      </c>
      <c r="E4061" s="38" t="s">
        <v>4575</v>
      </c>
      <c r="J4061" s="38"/>
    </row>
    <row r="4062" spans="1:10" x14ac:dyDescent="0.2">
      <c r="A4062" s="37">
        <v>0</v>
      </c>
      <c r="B4062" s="38">
        <v>10</v>
      </c>
      <c r="C4062" s="37">
        <f t="shared" si="63"/>
        <v>9.2091350457124424E-8</v>
      </c>
      <c r="D4062" s="38" t="s">
        <v>1</v>
      </c>
      <c r="E4062" s="38" t="s">
        <v>4576</v>
      </c>
      <c r="J4062" s="38"/>
    </row>
    <row r="4063" spans="1:10" x14ac:dyDescent="0.2">
      <c r="A4063" s="37">
        <v>0</v>
      </c>
      <c r="B4063" s="38">
        <v>7</v>
      </c>
      <c r="C4063" s="37">
        <f t="shared" si="63"/>
        <v>6.4463945319987104E-8</v>
      </c>
      <c r="D4063" s="38" t="s">
        <v>0</v>
      </c>
      <c r="E4063" s="38" t="s">
        <v>4577</v>
      </c>
      <c r="J4063" s="38"/>
    </row>
    <row r="4064" spans="1:10" x14ac:dyDescent="0.2">
      <c r="A4064" s="37">
        <v>0</v>
      </c>
      <c r="B4064" s="38">
        <v>5</v>
      </c>
      <c r="C4064" s="37">
        <f t="shared" si="63"/>
        <v>4.6045675228562212E-8</v>
      </c>
      <c r="D4064" s="38" t="s">
        <v>0</v>
      </c>
      <c r="E4064" s="38" t="s">
        <v>4578</v>
      </c>
      <c r="J4064" s="38"/>
    </row>
    <row r="4065" spans="1:10" x14ac:dyDescent="0.2">
      <c r="A4065" s="37">
        <v>0</v>
      </c>
      <c r="B4065" s="38">
        <v>2</v>
      </c>
      <c r="C4065" s="37">
        <f t="shared" si="63"/>
        <v>1.8418270091424885E-8</v>
      </c>
      <c r="D4065" s="38" t="s">
        <v>0</v>
      </c>
      <c r="E4065" s="38" t="s">
        <v>4579</v>
      </c>
      <c r="J4065" s="38"/>
    </row>
    <row r="4066" spans="1:10" x14ac:dyDescent="0.2">
      <c r="A4066" s="37">
        <v>0</v>
      </c>
      <c r="B4066" s="38">
        <v>2</v>
      </c>
      <c r="C4066" s="37">
        <f t="shared" si="63"/>
        <v>1.8418270091424885E-8</v>
      </c>
      <c r="D4066" s="38" t="s">
        <v>0</v>
      </c>
      <c r="E4066" s="38" t="s">
        <v>4580</v>
      </c>
      <c r="J4066" s="38"/>
    </row>
    <row r="4067" spans="1:10" x14ac:dyDescent="0.2">
      <c r="A4067" s="37">
        <v>0</v>
      </c>
      <c r="B4067" s="38">
        <v>2</v>
      </c>
      <c r="C4067" s="37">
        <f t="shared" si="63"/>
        <v>1.8418270091424885E-8</v>
      </c>
      <c r="D4067" s="38" t="s">
        <v>0</v>
      </c>
      <c r="E4067" s="38" t="s">
        <v>4581</v>
      </c>
      <c r="J4067" s="38"/>
    </row>
    <row r="4068" spans="1:10" x14ac:dyDescent="0.2">
      <c r="A4068" s="37">
        <v>0</v>
      </c>
      <c r="B4068" s="38">
        <v>2</v>
      </c>
      <c r="C4068" s="37">
        <f t="shared" si="63"/>
        <v>1.8418270091424885E-8</v>
      </c>
      <c r="D4068" s="38" t="s">
        <v>0</v>
      </c>
      <c r="E4068" s="38" t="s">
        <v>4582</v>
      </c>
      <c r="J4068" s="38"/>
    </row>
    <row r="4069" spans="1:10" x14ac:dyDescent="0.2">
      <c r="A4069" s="37">
        <v>0</v>
      </c>
      <c r="B4069" s="38">
        <v>2</v>
      </c>
      <c r="C4069" s="37">
        <f t="shared" si="63"/>
        <v>1.8418270091424885E-8</v>
      </c>
      <c r="D4069" s="38" t="s">
        <v>1</v>
      </c>
      <c r="E4069" s="38" t="s">
        <v>4583</v>
      </c>
      <c r="J4069" s="38"/>
    </row>
    <row r="4070" spans="1:10" x14ac:dyDescent="0.2">
      <c r="A4070" s="37">
        <v>0</v>
      </c>
      <c r="B4070" s="38">
        <v>1</v>
      </c>
      <c r="C4070" s="37">
        <f t="shared" si="63"/>
        <v>9.2091350457124424E-9</v>
      </c>
      <c r="D4070" s="38" t="s">
        <v>0</v>
      </c>
      <c r="E4070" s="38" t="s">
        <v>4584</v>
      </c>
      <c r="J4070" s="38"/>
    </row>
    <row r="4071" spans="1:10" x14ac:dyDescent="0.2">
      <c r="A4071" s="37">
        <v>0</v>
      </c>
      <c r="B4071" s="38">
        <v>1</v>
      </c>
      <c r="C4071" s="37">
        <f t="shared" si="63"/>
        <v>9.2091350457124424E-9</v>
      </c>
      <c r="D4071" s="38" t="s">
        <v>0</v>
      </c>
      <c r="E4071" s="38" t="s">
        <v>4585</v>
      </c>
      <c r="J4071" s="38"/>
    </row>
    <row r="4072" spans="1:10" x14ac:dyDescent="0.2">
      <c r="A4072" s="37">
        <v>0</v>
      </c>
      <c r="B4072" s="38">
        <v>1</v>
      </c>
      <c r="C4072" s="37">
        <f t="shared" si="63"/>
        <v>9.2091350457124424E-9</v>
      </c>
      <c r="D4072" s="38" t="s">
        <v>0</v>
      </c>
      <c r="E4072" s="38" t="s">
        <v>4586</v>
      </c>
      <c r="J4072" s="38"/>
    </row>
    <row r="4073" spans="1:10" x14ac:dyDescent="0.2">
      <c r="A4073" s="37">
        <v>0</v>
      </c>
      <c r="B4073" s="38">
        <v>1</v>
      </c>
      <c r="C4073" s="37">
        <f t="shared" si="63"/>
        <v>9.2091350457124424E-9</v>
      </c>
      <c r="D4073" s="38" t="s">
        <v>1</v>
      </c>
      <c r="E4073" s="38" t="s">
        <v>4587</v>
      </c>
      <c r="J4073" s="38"/>
    </row>
    <row r="4074" spans="1:10" x14ac:dyDescent="0.2">
      <c r="A4074" s="37">
        <v>0</v>
      </c>
      <c r="B4074" s="38">
        <v>1</v>
      </c>
      <c r="C4074" s="37">
        <f t="shared" si="63"/>
        <v>9.2091350457124424E-9</v>
      </c>
      <c r="D4074" s="38" t="s">
        <v>0</v>
      </c>
      <c r="E4074" s="38" t="s">
        <v>4588</v>
      </c>
      <c r="J4074" s="38"/>
    </row>
    <row r="4075" spans="1:10" x14ac:dyDescent="0.2">
      <c r="A4075" s="37">
        <v>0</v>
      </c>
      <c r="B4075" s="38">
        <v>1</v>
      </c>
      <c r="C4075" s="37">
        <f t="shared" si="63"/>
        <v>9.2091350457124424E-9</v>
      </c>
      <c r="D4075" s="38" t="s">
        <v>1</v>
      </c>
      <c r="E4075" s="38" t="s">
        <v>4589</v>
      </c>
      <c r="J4075" s="38"/>
    </row>
    <row r="4076" spans="1:10" x14ac:dyDescent="0.2">
      <c r="A4076" s="37">
        <v>0</v>
      </c>
      <c r="B4076" s="38">
        <v>1</v>
      </c>
      <c r="C4076" s="37">
        <f t="shared" si="63"/>
        <v>9.2091350457124424E-9</v>
      </c>
      <c r="D4076" s="38" t="s">
        <v>0</v>
      </c>
      <c r="E4076" s="38" t="s">
        <v>4590</v>
      </c>
      <c r="J4076" s="38"/>
    </row>
    <row r="4077" spans="1:10" x14ac:dyDescent="0.2">
      <c r="A4077" s="37">
        <v>0</v>
      </c>
      <c r="B4077" s="38">
        <v>1</v>
      </c>
      <c r="C4077" s="37">
        <f t="shared" si="63"/>
        <v>9.2091350457124424E-9</v>
      </c>
      <c r="D4077" s="38" t="s">
        <v>1</v>
      </c>
      <c r="E4077" s="38" t="s">
        <v>4591</v>
      </c>
      <c r="J4077" s="38"/>
    </row>
    <row r="4078" spans="1:10" x14ac:dyDescent="0.2">
      <c r="A4078" s="37">
        <v>0</v>
      </c>
      <c r="B4078" s="38">
        <v>1</v>
      </c>
      <c r="C4078" s="37">
        <f t="shared" si="63"/>
        <v>9.2091350457124424E-9</v>
      </c>
      <c r="D4078" s="38" t="s">
        <v>0</v>
      </c>
      <c r="E4078" s="38" t="s">
        <v>4592</v>
      </c>
      <c r="J4078" s="38"/>
    </row>
    <row r="4079" spans="1:10" x14ac:dyDescent="0.2">
      <c r="A4079" s="37">
        <v>0</v>
      </c>
      <c r="B4079" s="38">
        <v>96</v>
      </c>
      <c r="C4079" s="37">
        <f t="shared" si="63"/>
        <v>8.8407696438839448E-7</v>
      </c>
      <c r="D4079" s="38" t="s">
        <v>516</v>
      </c>
      <c r="E4079" s="38" t="s">
        <v>4593</v>
      </c>
      <c r="J4079" s="38"/>
    </row>
    <row r="4080" spans="1:10" x14ac:dyDescent="0.2">
      <c r="A4080" s="37">
        <v>0</v>
      </c>
      <c r="B4080" s="38">
        <v>2</v>
      </c>
      <c r="C4080" s="37">
        <f t="shared" si="63"/>
        <v>1.8418270091424885E-8</v>
      </c>
      <c r="D4080" s="38" t="s">
        <v>0</v>
      </c>
      <c r="E4080" s="38" t="s">
        <v>4594</v>
      </c>
      <c r="J4080" s="38"/>
    </row>
    <row r="4081" spans="1:10" x14ac:dyDescent="0.2">
      <c r="A4081" s="37">
        <v>0</v>
      </c>
      <c r="B4081" s="38">
        <v>53</v>
      </c>
      <c r="C4081" s="37">
        <f t="shared" si="63"/>
        <v>4.880841574227595E-7</v>
      </c>
      <c r="D4081" s="38" t="s">
        <v>516</v>
      </c>
      <c r="E4081" s="38" t="s">
        <v>4595</v>
      </c>
      <c r="J4081" s="38"/>
    </row>
    <row r="4082" spans="1:10" x14ac:dyDescent="0.2">
      <c r="A4082" s="37">
        <v>0</v>
      </c>
      <c r="B4082" s="38">
        <v>33</v>
      </c>
      <c r="C4082" s="37">
        <f t="shared" si="63"/>
        <v>3.0390145650851062E-7</v>
      </c>
      <c r="D4082" s="38" t="s">
        <v>516</v>
      </c>
      <c r="E4082" s="38" t="s">
        <v>4596</v>
      </c>
      <c r="J4082" s="38"/>
    </row>
    <row r="4083" spans="1:10" x14ac:dyDescent="0.2">
      <c r="A4083" s="37">
        <v>0</v>
      </c>
      <c r="B4083" s="38">
        <v>4</v>
      </c>
      <c r="C4083" s="37">
        <f t="shared" si="63"/>
        <v>3.683654018284977E-8</v>
      </c>
      <c r="D4083" s="38" t="s">
        <v>516</v>
      </c>
      <c r="E4083" s="38" t="s">
        <v>4597</v>
      </c>
      <c r="J4083" s="38"/>
    </row>
    <row r="4084" spans="1:10" x14ac:dyDescent="0.2">
      <c r="A4084" s="37">
        <v>0</v>
      </c>
      <c r="B4084" s="38">
        <v>2</v>
      </c>
      <c r="C4084" s="37">
        <f t="shared" si="63"/>
        <v>1.8418270091424885E-8</v>
      </c>
      <c r="D4084" s="38" t="s">
        <v>516</v>
      </c>
      <c r="E4084" s="38" t="s">
        <v>4598</v>
      </c>
      <c r="J4084" s="38"/>
    </row>
    <row r="4085" spans="1:10" x14ac:dyDescent="0.2">
      <c r="A4085" s="37">
        <v>0</v>
      </c>
      <c r="B4085" s="38">
        <v>1</v>
      </c>
      <c r="C4085" s="37">
        <f t="shared" si="63"/>
        <v>9.2091350457124424E-9</v>
      </c>
      <c r="D4085" s="38" t="s">
        <v>516</v>
      </c>
      <c r="E4085" s="38" t="s">
        <v>4599</v>
      </c>
      <c r="J4085" s="38"/>
    </row>
    <row r="4086" spans="1:10" x14ac:dyDescent="0.2">
      <c r="A4086" s="37">
        <v>0</v>
      </c>
      <c r="B4086" s="38">
        <v>684</v>
      </c>
      <c r="C4086" s="37">
        <f t="shared" si="63"/>
        <v>6.2990483712673105E-6</v>
      </c>
      <c r="D4086" s="38" t="s">
        <v>516</v>
      </c>
      <c r="E4086" s="38" t="s">
        <v>4600</v>
      </c>
      <c r="J4086" s="38"/>
    </row>
    <row r="4087" spans="1:10" x14ac:dyDescent="0.2">
      <c r="A4087" s="37">
        <v>0</v>
      </c>
      <c r="B4087" s="38">
        <v>455</v>
      </c>
      <c r="C4087" s="37">
        <f t="shared" si="63"/>
        <v>4.1901564457991616E-6</v>
      </c>
      <c r="D4087" s="38" t="s">
        <v>535</v>
      </c>
      <c r="E4087" s="38" t="s">
        <v>4601</v>
      </c>
      <c r="J4087" s="38"/>
    </row>
    <row r="4088" spans="1:10" x14ac:dyDescent="0.2">
      <c r="A4088" s="37">
        <v>0</v>
      </c>
      <c r="B4088" s="38">
        <v>127</v>
      </c>
      <c r="C4088" s="37">
        <f t="shared" si="63"/>
        <v>1.1695601508054801E-6</v>
      </c>
      <c r="D4088" s="38" t="s">
        <v>516</v>
      </c>
      <c r="E4088" s="38" t="s">
        <v>4602</v>
      </c>
      <c r="J4088" s="38"/>
    </row>
    <row r="4089" spans="1:10" x14ac:dyDescent="0.2">
      <c r="A4089" s="37">
        <v>0</v>
      </c>
      <c r="B4089" s="38">
        <v>92</v>
      </c>
      <c r="C4089" s="37">
        <f t="shared" si="63"/>
        <v>8.4724042420554473E-7</v>
      </c>
      <c r="D4089" s="38" t="s">
        <v>516</v>
      </c>
      <c r="E4089" s="38" t="s">
        <v>4603</v>
      </c>
      <c r="J4089" s="38"/>
    </row>
    <row r="4090" spans="1:10" x14ac:dyDescent="0.2">
      <c r="A4090" s="37">
        <v>0</v>
      </c>
      <c r="B4090" s="38">
        <v>44</v>
      </c>
      <c r="C4090" s="37">
        <f t="shared" si="63"/>
        <v>4.0520194201134749E-7</v>
      </c>
      <c r="D4090" s="38" t="s">
        <v>516</v>
      </c>
      <c r="E4090" s="38" t="s">
        <v>4604</v>
      </c>
      <c r="J4090" s="38"/>
    </row>
    <row r="4091" spans="1:10" x14ac:dyDescent="0.2">
      <c r="A4091" s="37">
        <v>0</v>
      </c>
      <c r="B4091" s="38">
        <v>42</v>
      </c>
      <c r="C4091" s="37">
        <f t="shared" si="63"/>
        <v>3.8678367191992257E-7</v>
      </c>
      <c r="D4091" s="38" t="s">
        <v>516</v>
      </c>
      <c r="E4091" s="38" t="s">
        <v>4605</v>
      </c>
      <c r="J4091" s="38"/>
    </row>
    <row r="4092" spans="1:10" x14ac:dyDescent="0.2">
      <c r="A4092" s="37">
        <v>0</v>
      </c>
      <c r="B4092" s="38">
        <v>24</v>
      </c>
      <c r="C4092" s="37">
        <f t="shared" si="63"/>
        <v>2.2101924109709862E-7</v>
      </c>
      <c r="D4092" s="38" t="s">
        <v>516</v>
      </c>
      <c r="E4092" s="38" t="s">
        <v>4606</v>
      </c>
      <c r="J4092" s="38"/>
    </row>
    <row r="4093" spans="1:10" x14ac:dyDescent="0.2">
      <c r="A4093" s="37">
        <v>0</v>
      </c>
      <c r="B4093" s="38">
        <v>14</v>
      </c>
      <c r="C4093" s="37">
        <f t="shared" si="63"/>
        <v>1.2892789063997421E-7</v>
      </c>
      <c r="D4093" s="38" t="s">
        <v>516</v>
      </c>
      <c r="E4093" s="38" t="s">
        <v>4607</v>
      </c>
      <c r="J4093" s="38"/>
    </row>
    <row r="4094" spans="1:10" x14ac:dyDescent="0.2">
      <c r="A4094" s="37">
        <v>0</v>
      </c>
      <c r="B4094" s="38">
        <v>13</v>
      </c>
      <c r="C4094" s="37">
        <f t="shared" si="63"/>
        <v>1.1971875559426175E-7</v>
      </c>
      <c r="D4094" s="38" t="s">
        <v>516</v>
      </c>
      <c r="E4094" s="38" t="s">
        <v>4608</v>
      </c>
      <c r="J4094" s="38"/>
    </row>
    <row r="4095" spans="1:10" x14ac:dyDescent="0.2">
      <c r="A4095" s="37">
        <v>0</v>
      </c>
      <c r="B4095" s="38">
        <v>13</v>
      </c>
      <c r="C4095" s="37">
        <f t="shared" si="63"/>
        <v>1.1971875559426175E-7</v>
      </c>
      <c r="D4095" s="38" t="s">
        <v>516</v>
      </c>
      <c r="E4095" s="38" t="s">
        <v>4609</v>
      </c>
      <c r="J4095" s="38"/>
    </row>
    <row r="4096" spans="1:10" x14ac:dyDescent="0.2">
      <c r="A4096" s="37">
        <v>0</v>
      </c>
      <c r="B4096" s="38">
        <v>12</v>
      </c>
      <c r="C4096" s="37">
        <f t="shared" si="63"/>
        <v>1.1050962054854931E-7</v>
      </c>
      <c r="D4096" s="38" t="s">
        <v>516</v>
      </c>
      <c r="E4096" s="38" t="s">
        <v>4610</v>
      </c>
      <c r="J4096" s="38"/>
    </row>
    <row r="4097" spans="1:10" x14ac:dyDescent="0.2">
      <c r="A4097" s="37">
        <v>0</v>
      </c>
      <c r="B4097" s="38">
        <v>10</v>
      </c>
      <c r="C4097" s="37">
        <f t="shared" si="63"/>
        <v>9.2091350457124424E-8</v>
      </c>
      <c r="D4097" s="38" t="s">
        <v>516</v>
      </c>
      <c r="E4097" s="38" t="s">
        <v>4611</v>
      </c>
      <c r="J4097" s="38"/>
    </row>
    <row r="4098" spans="1:10" x14ac:dyDescent="0.2">
      <c r="A4098" s="37">
        <v>0</v>
      </c>
      <c r="B4098" s="38">
        <v>5</v>
      </c>
      <c r="C4098" s="37">
        <f t="shared" si="63"/>
        <v>4.6045675228562212E-8</v>
      </c>
      <c r="D4098" s="38" t="s">
        <v>516</v>
      </c>
      <c r="E4098" s="38" t="s">
        <v>4612</v>
      </c>
      <c r="J4098" s="38"/>
    </row>
    <row r="4099" spans="1:10" x14ac:dyDescent="0.2">
      <c r="A4099" s="37">
        <v>0</v>
      </c>
      <c r="B4099" s="38">
        <v>2</v>
      </c>
      <c r="C4099" s="37">
        <f t="shared" si="63"/>
        <v>1.8418270091424885E-8</v>
      </c>
      <c r="D4099" s="38" t="s">
        <v>516</v>
      </c>
      <c r="E4099" s="38" t="s">
        <v>4613</v>
      </c>
      <c r="J4099" s="38"/>
    </row>
    <row r="4100" spans="1:10" x14ac:dyDescent="0.2">
      <c r="A4100" s="37">
        <v>0</v>
      </c>
      <c r="B4100" s="38">
        <v>2</v>
      </c>
      <c r="C4100" s="37">
        <f t="shared" si="63"/>
        <v>1.8418270091424885E-8</v>
      </c>
      <c r="D4100" s="38" t="s">
        <v>516</v>
      </c>
      <c r="E4100" s="38" t="s">
        <v>4614</v>
      </c>
      <c r="J4100" s="38"/>
    </row>
    <row r="4101" spans="1:10" x14ac:dyDescent="0.2">
      <c r="A4101" s="37">
        <v>0</v>
      </c>
      <c r="B4101" s="38">
        <v>1</v>
      </c>
      <c r="C4101" s="37">
        <f t="shared" si="63"/>
        <v>9.2091350457124424E-9</v>
      </c>
      <c r="D4101" s="38" t="s">
        <v>516</v>
      </c>
      <c r="E4101" s="38" t="s">
        <v>4615</v>
      </c>
      <c r="J4101" s="38"/>
    </row>
    <row r="4102" spans="1:10" x14ac:dyDescent="0.2">
      <c r="A4102" s="37">
        <v>0</v>
      </c>
      <c r="B4102" s="38">
        <v>1</v>
      </c>
      <c r="C4102" s="37">
        <f t="shared" si="63"/>
        <v>9.2091350457124424E-9</v>
      </c>
      <c r="D4102" s="38" t="s">
        <v>516</v>
      </c>
      <c r="E4102" s="38" t="s">
        <v>4616</v>
      </c>
      <c r="J4102" s="38"/>
    </row>
    <row r="4103" spans="1:10" x14ac:dyDescent="0.2">
      <c r="A4103" s="37">
        <v>0</v>
      </c>
      <c r="B4103" s="38">
        <v>1</v>
      </c>
      <c r="C4103" s="37">
        <f t="shared" si="63"/>
        <v>9.2091350457124424E-9</v>
      </c>
      <c r="D4103" s="38" t="s">
        <v>516</v>
      </c>
      <c r="E4103" s="38" t="s">
        <v>4617</v>
      </c>
      <c r="J4103" s="38"/>
    </row>
    <row r="4104" spans="1:10" x14ac:dyDescent="0.2">
      <c r="A4104" s="37">
        <v>0</v>
      </c>
      <c r="B4104" s="38">
        <v>400</v>
      </c>
      <c r="C4104" s="37">
        <f t="shared" si="63"/>
        <v>3.6836540182849769E-6</v>
      </c>
      <c r="D4104" s="38" t="s">
        <v>516</v>
      </c>
      <c r="E4104" s="38" t="s">
        <v>4618</v>
      </c>
      <c r="J4104" s="38"/>
    </row>
    <row r="4105" spans="1:10" x14ac:dyDescent="0.2">
      <c r="A4105" s="37">
        <v>0</v>
      </c>
      <c r="B4105" s="38">
        <v>96</v>
      </c>
      <c r="C4105" s="37">
        <f t="shared" ref="C4105:C4168" si="64">B4105/$B$8</f>
        <v>8.8407696438839448E-7</v>
      </c>
      <c r="D4105" s="38" t="s">
        <v>0</v>
      </c>
      <c r="E4105" s="38" t="s">
        <v>4619</v>
      </c>
      <c r="J4105" s="38"/>
    </row>
    <row r="4106" spans="1:10" x14ac:dyDescent="0.2">
      <c r="A4106" s="37">
        <v>0</v>
      </c>
      <c r="B4106" s="38">
        <v>68</v>
      </c>
      <c r="C4106" s="37">
        <f t="shared" si="64"/>
        <v>6.2622118310844606E-7</v>
      </c>
      <c r="D4106" s="38" t="s">
        <v>0</v>
      </c>
      <c r="E4106" s="38" t="s">
        <v>4620</v>
      </c>
      <c r="J4106" s="38"/>
    </row>
    <row r="4107" spans="1:10" x14ac:dyDescent="0.2">
      <c r="A4107" s="37">
        <v>0</v>
      </c>
      <c r="B4107" s="38">
        <v>47</v>
      </c>
      <c r="C4107" s="37">
        <f t="shared" si="64"/>
        <v>4.3282934714848483E-7</v>
      </c>
      <c r="D4107" s="38" t="s">
        <v>0</v>
      </c>
      <c r="E4107" s="38" t="s">
        <v>4621</v>
      </c>
      <c r="J4107" s="38"/>
    </row>
    <row r="4108" spans="1:10" x14ac:dyDescent="0.2">
      <c r="A4108" s="37">
        <v>0</v>
      </c>
      <c r="B4108" s="38">
        <v>17</v>
      </c>
      <c r="C4108" s="37">
        <f t="shared" si="64"/>
        <v>1.5655529577711152E-7</v>
      </c>
      <c r="D4108" s="38" t="s">
        <v>0</v>
      </c>
      <c r="E4108" s="38" t="s">
        <v>4622</v>
      </c>
      <c r="J4108" s="38"/>
    </row>
    <row r="4109" spans="1:10" x14ac:dyDescent="0.2">
      <c r="A4109" s="37">
        <v>0</v>
      </c>
      <c r="B4109" s="38">
        <v>9</v>
      </c>
      <c r="C4109" s="37">
        <f t="shared" si="64"/>
        <v>8.2882215411411989E-8</v>
      </c>
      <c r="D4109" s="38" t="s">
        <v>0</v>
      </c>
      <c r="E4109" s="38" t="s">
        <v>4623</v>
      </c>
      <c r="J4109" s="38"/>
    </row>
    <row r="4110" spans="1:10" x14ac:dyDescent="0.2">
      <c r="A4110" s="37">
        <v>0</v>
      </c>
      <c r="B4110" s="38">
        <v>199</v>
      </c>
      <c r="C4110" s="37">
        <f t="shared" si="64"/>
        <v>1.8326178740967761E-6</v>
      </c>
      <c r="D4110" s="38" t="s">
        <v>516</v>
      </c>
      <c r="E4110" s="38" t="s">
        <v>4624</v>
      </c>
      <c r="J4110" s="38"/>
    </row>
    <row r="4111" spans="1:10" x14ac:dyDescent="0.2">
      <c r="A4111" s="37">
        <v>0</v>
      </c>
      <c r="B4111" s="38">
        <v>134</v>
      </c>
      <c r="C4111" s="37">
        <f t="shared" si="64"/>
        <v>1.2340240961254673E-6</v>
      </c>
      <c r="D4111" s="38" t="s">
        <v>516</v>
      </c>
      <c r="E4111" s="38" t="s">
        <v>4625</v>
      </c>
      <c r="J4111" s="38"/>
    </row>
    <row r="4112" spans="1:10" x14ac:dyDescent="0.2">
      <c r="A4112" s="37">
        <v>0</v>
      </c>
      <c r="B4112" s="38">
        <v>110</v>
      </c>
      <c r="C4112" s="37">
        <f t="shared" si="64"/>
        <v>1.0130048550283686E-6</v>
      </c>
      <c r="D4112" s="38" t="s">
        <v>516</v>
      </c>
      <c r="E4112" s="38" t="s">
        <v>4626</v>
      </c>
      <c r="J4112" s="38"/>
    </row>
    <row r="4113" spans="1:10" x14ac:dyDescent="0.2">
      <c r="A4113" s="37">
        <v>0</v>
      </c>
      <c r="B4113" s="38">
        <v>73</v>
      </c>
      <c r="C4113" s="37">
        <f t="shared" si="64"/>
        <v>6.7226685833700832E-7</v>
      </c>
      <c r="D4113" s="38" t="s">
        <v>516</v>
      </c>
      <c r="E4113" s="38" t="s">
        <v>4627</v>
      </c>
      <c r="J4113" s="38"/>
    </row>
    <row r="4114" spans="1:10" x14ac:dyDescent="0.2">
      <c r="A4114" s="37">
        <v>0</v>
      </c>
      <c r="B4114" s="38">
        <v>73</v>
      </c>
      <c r="C4114" s="37">
        <f t="shared" si="64"/>
        <v>6.7226685833700832E-7</v>
      </c>
      <c r="D4114" s="38" t="s">
        <v>0</v>
      </c>
      <c r="E4114" s="38" t="s">
        <v>4628</v>
      </c>
      <c r="J4114" s="38"/>
    </row>
    <row r="4115" spans="1:10" x14ac:dyDescent="0.2">
      <c r="A4115" s="37">
        <v>0</v>
      </c>
      <c r="B4115" s="38">
        <v>68</v>
      </c>
      <c r="C4115" s="37">
        <f t="shared" si="64"/>
        <v>6.2622118310844606E-7</v>
      </c>
      <c r="D4115" s="38" t="s">
        <v>516</v>
      </c>
      <c r="E4115" s="38" t="s">
        <v>4629</v>
      </c>
      <c r="J4115" s="38"/>
    </row>
    <row r="4116" spans="1:10" x14ac:dyDescent="0.2">
      <c r="A4116" s="37">
        <v>0</v>
      </c>
      <c r="B4116" s="38">
        <v>63</v>
      </c>
      <c r="C4116" s="37">
        <f t="shared" si="64"/>
        <v>5.8017550787988391E-7</v>
      </c>
      <c r="D4116" s="38" t="s">
        <v>516</v>
      </c>
      <c r="E4116" s="38" t="s">
        <v>4630</v>
      </c>
      <c r="J4116" s="38"/>
    </row>
    <row r="4117" spans="1:10" x14ac:dyDescent="0.2">
      <c r="A4117" s="37">
        <v>0</v>
      </c>
      <c r="B4117" s="38">
        <v>60</v>
      </c>
      <c r="C4117" s="37">
        <f t="shared" si="64"/>
        <v>5.5254810274274657E-7</v>
      </c>
      <c r="D4117" s="38" t="s">
        <v>516</v>
      </c>
      <c r="E4117" s="38" t="s">
        <v>4631</v>
      </c>
      <c r="J4117" s="38"/>
    </row>
    <row r="4118" spans="1:10" x14ac:dyDescent="0.2">
      <c r="A4118" s="37">
        <v>0</v>
      </c>
      <c r="B4118" s="38">
        <v>47</v>
      </c>
      <c r="C4118" s="37">
        <f t="shared" si="64"/>
        <v>4.3282934714848483E-7</v>
      </c>
      <c r="D4118" s="38" t="s">
        <v>516</v>
      </c>
      <c r="E4118" s="38" t="s">
        <v>4632</v>
      </c>
      <c r="J4118" s="38"/>
    </row>
    <row r="4119" spans="1:10" x14ac:dyDescent="0.2">
      <c r="A4119" s="37">
        <v>0</v>
      </c>
      <c r="B4119" s="38">
        <v>46</v>
      </c>
      <c r="C4119" s="37">
        <f t="shared" si="64"/>
        <v>4.2362021210277237E-7</v>
      </c>
      <c r="D4119" s="38" t="s">
        <v>516</v>
      </c>
      <c r="E4119" s="38" t="s">
        <v>4633</v>
      </c>
      <c r="J4119" s="38"/>
    </row>
    <row r="4120" spans="1:10" x14ac:dyDescent="0.2">
      <c r="A4120" s="37">
        <v>0</v>
      </c>
      <c r="B4120" s="38">
        <v>11</v>
      </c>
      <c r="C4120" s="37">
        <f t="shared" si="64"/>
        <v>1.0130048550283687E-7</v>
      </c>
      <c r="D4120" s="38" t="s">
        <v>0</v>
      </c>
      <c r="E4120" s="38" t="s">
        <v>4634</v>
      </c>
      <c r="J4120" s="38"/>
    </row>
    <row r="4121" spans="1:10" x14ac:dyDescent="0.2">
      <c r="A4121" s="37">
        <v>0</v>
      </c>
      <c r="B4121" s="38">
        <v>43</v>
      </c>
      <c r="C4121" s="37">
        <f t="shared" si="64"/>
        <v>3.9599280696563503E-7</v>
      </c>
      <c r="D4121" s="38" t="s">
        <v>516</v>
      </c>
      <c r="E4121" s="38" t="s">
        <v>4635</v>
      </c>
      <c r="J4121" s="38"/>
    </row>
    <row r="4122" spans="1:10" x14ac:dyDescent="0.2">
      <c r="A4122" s="37">
        <v>0</v>
      </c>
      <c r="B4122" s="38">
        <v>42</v>
      </c>
      <c r="C4122" s="37">
        <f t="shared" si="64"/>
        <v>3.8678367191992257E-7</v>
      </c>
      <c r="D4122" s="38" t="s">
        <v>516</v>
      </c>
      <c r="E4122" s="38" t="s">
        <v>4636</v>
      </c>
      <c r="J4122" s="38"/>
    </row>
    <row r="4123" spans="1:10" x14ac:dyDescent="0.2">
      <c r="A4123" s="37">
        <v>0</v>
      </c>
      <c r="B4123" s="38">
        <v>38</v>
      </c>
      <c r="C4123" s="37">
        <f t="shared" si="64"/>
        <v>3.4994713173707283E-7</v>
      </c>
      <c r="D4123" s="38" t="s">
        <v>516</v>
      </c>
      <c r="E4123" s="38" t="s">
        <v>4637</v>
      </c>
      <c r="J4123" s="38"/>
    </row>
    <row r="4124" spans="1:10" x14ac:dyDescent="0.2">
      <c r="A4124" s="37">
        <v>0</v>
      </c>
      <c r="B4124" s="38">
        <v>37</v>
      </c>
      <c r="C4124" s="37">
        <f t="shared" si="64"/>
        <v>3.4073799669136036E-7</v>
      </c>
      <c r="D4124" s="38" t="s">
        <v>516</v>
      </c>
      <c r="E4124" s="38" t="s">
        <v>4638</v>
      </c>
      <c r="J4124" s="38"/>
    </row>
    <row r="4125" spans="1:10" x14ac:dyDescent="0.2">
      <c r="A4125" s="37">
        <v>0</v>
      </c>
      <c r="B4125" s="38">
        <v>37</v>
      </c>
      <c r="C4125" s="37">
        <f t="shared" si="64"/>
        <v>3.4073799669136036E-7</v>
      </c>
      <c r="D4125" s="38" t="s">
        <v>0</v>
      </c>
      <c r="E4125" s="38" t="s">
        <v>4639</v>
      </c>
      <c r="J4125" s="38"/>
    </row>
    <row r="4126" spans="1:10" x14ac:dyDescent="0.2">
      <c r="A4126" s="37">
        <v>0</v>
      </c>
      <c r="B4126" s="38">
        <v>34</v>
      </c>
      <c r="C4126" s="37">
        <f t="shared" si="64"/>
        <v>3.1311059155422303E-7</v>
      </c>
      <c r="D4126" s="38" t="s">
        <v>516</v>
      </c>
      <c r="E4126" s="38" t="s">
        <v>4640</v>
      </c>
      <c r="J4126" s="38"/>
    </row>
    <row r="4127" spans="1:10" x14ac:dyDescent="0.2">
      <c r="A4127" s="37">
        <v>0</v>
      </c>
      <c r="B4127" s="38">
        <v>1</v>
      </c>
      <c r="C4127" s="37">
        <f t="shared" si="64"/>
        <v>9.2091350457124424E-9</v>
      </c>
      <c r="D4127" s="38" t="s">
        <v>0</v>
      </c>
      <c r="E4127" s="38" t="s">
        <v>4641</v>
      </c>
      <c r="J4127" s="38"/>
    </row>
    <row r="4128" spans="1:10" x14ac:dyDescent="0.2">
      <c r="A4128" s="37">
        <v>0</v>
      </c>
      <c r="B4128" s="38">
        <v>31</v>
      </c>
      <c r="C4128" s="37">
        <f t="shared" si="64"/>
        <v>2.8548318641708575E-7</v>
      </c>
      <c r="D4128" s="38" t="s">
        <v>516</v>
      </c>
      <c r="E4128" s="38" t="s">
        <v>4642</v>
      </c>
      <c r="J4128" s="38"/>
    </row>
    <row r="4129" spans="1:10" x14ac:dyDescent="0.2">
      <c r="A4129" s="37">
        <v>0</v>
      </c>
      <c r="B4129" s="38">
        <v>30</v>
      </c>
      <c r="C4129" s="37">
        <f t="shared" si="64"/>
        <v>2.7627405137137329E-7</v>
      </c>
      <c r="D4129" s="38" t="s">
        <v>516</v>
      </c>
      <c r="E4129" s="38" t="s">
        <v>4643</v>
      </c>
      <c r="J4129" s="38"/>
    </row>
    <row r="4130" spans="1:10" x14ac:dyDescent="0.2">
      <c r="A4130" s="37">
        <v>0</v>
      </c>
      <c r="B4130" s="38">
        <v>29</v>
      </c>
      <c r="C4130" s="37">
        <f t="shared" si="64"/>
        <v>2.6706491632566082E-7</v>
      </c>
      <c r="D4130" s="38" t="s">
        <v>516</v>
      </c>
      <c r="E4130" s="38" t="s">
        <v>4644</v>
      </c>
      <c r="J4130" s="38"/>
    </row>
    <row r="4131" spans="1:10" x14ac:dyDescent="0.2">
      <c r="A4131" s="37">
        <v>0</v>
      </c>
      <c r="B4131" s="38">
        <v>27</v>
      </c>
      <c r="C4131" s="37">
        <f t="shared" si="64"/>
        <v>2.4864664623423595E-7</v>
      </c>
      <c r="D4131" s="38" t="s">
        <v>516</v>
      </c>
      <c r="E4131" s="38" t="s">
        <v>4645</v>
      </c>
      <c r="J4131" s="38"/>
    </row>
    <row r="4132" spans="1:10" x14ac:dyDescent="0.2">
      <c r="A4132" s="37">
        <v>0</v>
      </c>
      <c r="B4132" s="38">
        <v>26</v>
      </c>
      <c r="C4132" s="37">
        <f t="shared" si="64"/>
        <v>2.3943751118852349E-7</v>
      </c>
      <c r="D4132" s="38" t="s">
        <v>516</v>
      </c>
      <c r="E4132" s="38" t="s">
        <v>4646</v>
      </c>
      <c r="J4132" s="38"/>
    </row>
    <row r="4133" spans="1:10" x14ac:dyDescent="0.2">
      <c r="A4133" s="37">
        <v>0</v>
      </c>
      <c r="B4133" s="38">
        <v>2</v>
      </c>
      <c r="C4133" s="37">
        <f t="shared" si="64"/>
        <v>1.8418270091424885E-8</v>
      </c>
      <c r="D4133" s="38" t="s">
        <v>0</v>
      </c>
      <c r="E4133" s="38" t="s">
        <v>4647</v>
      </c>
      <c r="J4133" s="38"/>
    </row>
    <row r="4134" spans="1:10" x14ac:dyDescent="0.2">
      <c r="A4134" s="37">
        <v>0</v>
      </c>
      <c r="B4134" s="38">
        <v>23</v>
      </c>
      <c r="C4134" s="37">
        <f t="shared" si="64"/>
        <v>2.1181010605138618E-7</v>
      </c>
      <c r="D4134" s="38" t="s">
        <v>516</v>
      </c>
      <c r="E4134" s="38" t="s">
        <v>4648</v>
      </c>
      <c r="J4134" s="38"/>
    </row>
    <row r="4135" spans="1:10" x14ac:dyDescent="0.2">
      <c r="A4135" s="37">
        <v>0</v>
      </c>
      <c r="B4135" s="38">
        <v>21</v>
      </c>
      <c r="C4135" s="37">
        <f t="shared" si="64"/>
        <v>1.9339183595996128E-7</v>
      </c>
      <c r="D4135" s="38" t="s">
        <v>516</v>
      </c>
      <c r="E4135" s="38" t="s">
        <v>4649</v>
      </c>
      <c r="J4135" s="38"/>
    </row>
    <row r="4136" spans="1:10" x14ac:dyDescent="0.2">
      <c r="A4136" s="37">
        <v>0</v>
      </c>
      <c r="B4136" s="38">
        <v>7</v>
      </c>
      <c r="C4136" s="37">
        <f t="shared" si="64"/>
        <v>6.4463945319987104E-8</v>
      </c>
      <c r="D4136" s="38" t="s">
        <v>0</v>
      </c>
      <c r="E4136" s="38" t="s">
        <v>4650</v>
      </c>
      <c r="J4136" s="38"/>
    </row>
    <row r="4137" spans="1:10" x14ac:dyDescent="0.2">
      <c r="A4137" s="37">
        <v>0</v>
      </c>
      <c r="B4137" s="38">
        <v>20</v>
      </c>
      <c r="C4137" s="37">
        <f t="shared" si="64"/>
        <v>1.8418270091424885E-7</v>
      </c>
      <c r="D4137" s="38" t="s">
        <v>516</v>
      </c>
      <c r="E4137" s="38" t="s">
        <v>4651</v>
      </c>
      <c r="J4137" s="38"/>
    </row>
    <row r="4138" spans="1:10" x14ac:dyDescent="0.2">
      <c r="A4138" s="37">
        <v>0</v>
      </c>
      <c r="B4138" s="38">
        <v>19</v>
      </c>
      <c r="C4138" s="37">
        <f t="shared" si="64"/>
        <v>1.7497356586853641E-7</v>
      </c>
      <c r="D4138" s="38" t="s">
        <v>516</v>
      </c>
      <c r="E4138" s="38" t="s">
        <v>4652</v>
      </c>
      <c r="J4138" s="38"/>
    </row>
    <row r="4139" spans="1:10" x14ac:dyDescent="0.2">
      <c r="A4139" s="37">
        <v>0</v>
      </c>
      <c r="B4139" s="38">
        <v>19</v>
      </c>
      <c r="C4139" s="37">
        <f t="shared" si="64"/>
        <v>1.7497356586853641E-7</v>
      </c>
      <c r="D4139" s="38" t="s">
        <v>0</v>
      </c>
      <c r="E4139" s="38" t="s">
        <v>4653</v>
      </c>
      <c r="J4139" s="38"/>
    </row>
    <row r="4140" spans="1:10" x14ac:dyDescent="0.2">
      <c r="A4140" s="37">
        <v>0</v>
      </c>
      <c r="B4140" s="38">
        <v>17</v>
      </c>
      <c r="C4140" s="37">
        <f t="shared" si="64"/>
        <v>1.5655529577711152E-7</v>
      </c>
      <c r="D4140" s="38" t="s">
        <v>516</v>
      </c>
      <c r="E4140" s="38" t="s">
        <v>4654</v>
      </c>
      <c r="J4140" s="38"/>
    </row>
    <row r="4141" spans="1:10" x14ac:dyDescent="0.2">
      <c r="A4141" s="37">
        <v>0</v>
      </c>
      <c r="B4141" s="38">
        <v>17</v>
      </c>
      <c r="C4141" s="37">
        <f t="shared" si="64"/>
        <v>1.5655529577711152E-7</v>
      </c>
      <c r="D4141" s="38" t="s">
        <v>0</v>
      </c>
      <c r="E4141" s="38" t="s">
        <v>4655</v>
      </c>
      <c r="J4141" s="38"/>
    </row>
    <row r="4142" spans="1:10" x14ac:dyDescent="0.2">
      <c r="A4142" s="37">
        <v>0</v>
      </c>
      <c r="B4142" s="38">
        <v>15</v>
      </c>
      <c r="C4142" s="37">
        <f t="shared" si="64"/>
        <v>1.3813702568568664E-7</v>
      </c>
      <c r="D4142" s="38" t="s">
        <v>516</v>
      </c>
      <c r="E4142" s="38" t="s">
        <v>4656</v>
      </c>
      <c r="J4142" s="38"/>
    </row>
    <row r="4143" spans="1:10" x14ac:dyDescent="0.2">
      <c r="A4143" s="37">
        <v>0</v>
      </c>
      <c r="B4143" s="38">
        <v>15</v>
      </c>
      <c r="C4143" s="37">
        <f t="shared" si="64"/>
        <v>1.3813702568568664E-7</v>
      </c>
      <c r="D4143" s="38" t="s">
        <v>516</v>
      </c>
      <c r="E4143" s="38" t="s">
        <v>4657</v>
      </c>
      <c r="J4143" s="38"/>
    </row>
    <row r="4144" spans="1:10" x14ac:dyDescent="0.2">
      <c r="A4144" s="37">
        <v>0</v>
      </c>
      <c r="B4144" s="38">
        <v>15</v>
      </c>
      <c r="C4144" s="37">
        <f t="shared" si="64"/>
        <v>1.3813702568568664E-7</v>
      </c>
      <c r="D4144" s="38" t="s">
        <v>535</v>
      </c>
      <c r="E4144" s="38" t="s">
        <v>4658</v>
      </c>
      <c r="J4144" s="38"/>
    </row>
    <row r="4145" spans="1:10" x14ac:dyDescent="0.2">
      <c r="A4145" s="37">
        <v>0</v>
      </c>
      <c r="B4145" s="38">
        <v>15</v>
      </c>
      <c r="C4145" s="37">
        <f t="shared" si="64"/>
        <v>1.3813702568568664E-7</v>
      </c>
      <c r="D4145" s="38" t="s">
        <v>516</v>
      </c>
      <c r="E4145" s="38" t="s">
        <v>4659</v>
      </c>
      <c r="J4145" s="38"/>
    </row>
    <row r="4146" spans="1:10" x14ac:dyDescent="0.2">
      <c r="A4146" s="37">
        <v>0</v>
      </c>
      <c r="B4146" s="38">
        <v>13</v>
      </c>
      <c r="C4146" s="37">
        <f t="shared" si="64"/>
        <v>1.1971875559426175E-7</v>
      </c>
      <c r="D4146" s="38" t="s">
        <v>516</v>
      </c>
      <c r="E4146" s="38" t="s">
        <v>4660</v>
      </c>
      <c r="J4146" s="38"/>
    </row>
    <row r="4147" spans="1:10" x14ac:dyDescent="0.2">
      <c r="A4147" s="37">
        <v>0</v>
      </c>
      <c r="B4147" s="38">
        <v>13</v>
      </c>
      <c r="C4147" s="37">
        <f t="shared" si="64"/>
        <v>1.1971875559426175E-7</v>
      </c>
      <c r="D4147" s="38" t="s">
        <v>516</v>
      </c>
      <c r="E4147" s="38" t="s">
        <v>4661</v>
      </c>
      <c r="J4147" s="38"/>
    </row>
    <row r="4148" spans="1:10" x14ac:dyDescent="0.2">
      <c r="A4148" s="37">
        <v>0</v>
      </c>
      <c r="B4148" s="38">
        <v>10</v>
      </c>
      <c r="C4148" s="37">
        <f t="shared" si="64"/>
        <v>9.2091350457124424E-8</v>
      </c>
      <c r="D4148" s="38" t="s">
        <v>516</v>
      </c>
      <c r="E4148" s="38" t="s">
        <v>4662</v>
      </c>
      <c r="J4148" s="38"/>
    </row>
    <row r="4149" spans="1:10" x14ac:dyDescent="0.2">
      <c r="A4149" s="37">
        <v>0</v>
      </c>
      <c r="B4149" s="38">
        <v>10</v>
      </c>
      <c r="C4149" s="37">
        <f t="shared" si="64"/>
        <v>9.2091350457124424E-8</v>
      </c>
      <c r="D4149" s="38" t="s">
        <v>0</v>
      </c>
      <c r="E4149" s="38" t="s">
        <v>4663</v>
      </c>
      <c r="J4149" s="38"/>
    </row>
    <row r="4150" spans="1:10" x14ac:dyDescent="0.2">
      <c r="A4150" s="37">
        <v>0</v>
      </c>
      <c r="B4150" s="38">
        <v>8</v>
      </c>
      <c r="C4150" s="37">
        <f t="shared" si="64"/>
        <v>7.367308036569954E-8</v>
      </c>
      <c r="D4150" s="38" t="s">
        <v>516</v>
      </c>
      <c r="E4150" s="38" t="s">
        <v>4664</v>
      </c>
      <c r="J4150" s="38"/>
    </row>
    <row r="4151" spans="1:10" x14ac:dyDescent="0.2">
      <c r="A4151" s="37">
        <v>0</v>
      </c>
      <c r="B4151" s="38">
        <v>8</v>
      </c>
      <c r="C4151" s="37">
        <f t="shared" si="64"/>
        <v>7.367308036569954E-8</v>
      </c>
      <c r="D4151" s="38" t="s">
        <v>0</v>
      </c>
      <c r="E4151" s="38" t="s">
        <v>4665</v>
      </c>
      <c r="J4151" s="38"/>
    </row>
    <row r="4152" spans="1:10" x14ac:dyDescent="0.2">
      <c r="A4152" s="37">
        <v>0</v>
      </c>
      <c r="B4152" s="38">
        <v>4</v>
      </c>
      <c r="C4152" s="37">
        <f t="shared" si="64"/>
        <v>3.683654018284977E-8</v>
      </c>
      <c r="D4152" s="38" t="s">
        <v>516</v>
      </c>
      <c r="E4152" s="38" t="s">
        <v>4666</v>
      </c>
      <c r="J4152" s="38"/>
    </row>
    <row r="4153" spans="1:10" x14ac:dyDescent="0.2">
      <c r="A4153" s="37">
        <v>0</v>
      </c>
      <c r="B4153" s="38">
        <v>4</v>
      </c>
      <c r="C4153" s="37">
        <f t="shared" si="64"/>
        <v>3.683654018284977E-8</v>
      </c>
      <c r="D4153" s="38" t="s">
        <v>0</v>
      </c>
      <c r="E4153" s="38" t="s">
        <v>4667</v>
      </c>
      <c r="J4153" s="38"/>
    </row>
    <row r="4154" spans="1:10" x14ac:dyDescent="0.2">
      <c r="A4154" s="37">
        <v>0</v>
      </c>
      <c r="B4154" s="38">
        <v>2</v>
      </c>
      <c r="C4154" s="37">
        <f t="shared" si="64"/>
        <v>1.8418270091424885E-8</v>
      </c>
      <c r="D4154" s="38" t="s">
        <v>516</v>
      </c>
      <c r="E4154" s="38" t="s">
        <v>4668</v>
      </c>
      <c r="J4154" s="38"/>
    </row>
    <row r="4155" spans="1:10" x14ac:dyDescent="0.2">
      <c r="A4155" s="37">
        <v>0</v>
      </c>
      <c r="B4155" s="38">
        <v>4257</v>
      </c>
      <c r="C4155" s="37">
        <f t="shared" si="64"/>
        <v>3.9203287889597866E-5</v>
      </c>
      <c r="D4155" s="38" t="s">
        <v>514</v>
      </c>
      <c r="E4155" s="38" t="s">
        <v>4669</v>
      </c>
      <c r="J4155" s="38"/>
    </row>
    <row r="4156" spans="1:10" x14ac:dyDescent="0.2">
      <c r="A4156" s="37">
        <v>0</v>
      </c>
      <c r="B4156" s="38">
        <v>3857</v>
      </c>
      <c r="C4156" s="37">
        <f t="shared" si="64"/>
        <v>3.5519633871312891E-5</v>
      </c>
      <c r="D4156" s="38" t="s">
        <v>535</v>
      </c>
      <c r="E4156" s="38" t="s">
        <v>4670</v>
      </c>
      <c r="J4156" s="38"/>
    </row>
    <row r="4157" spans="1:10" x14ac:dyDescent="0.2">
      <c r="A4157" s="37">
        <v>0</v>
      </c>
      <c r="B4157" s="38">
        <v>3801</v>
      </c>
      <c r="C4157" s="37">
        <f t="shared" si="64"/>
        <v>3.5003922308752995E-5</v>
      </c>
      <c r="D4157" s="38" t="s">
        <v>516</v>
      </c>
      <c r="E4157" s="38" t="s">
        <v>4671</v>
      </c>
      <c r="J4157" s="38"/>
    </row>
    <row r="4158" spans="1:10" x14ac:dyDescent="0.2">
      <c r="A4158" s="37">
        <v>0</v>
      </c>
      <c r="B4158" s="38">
        <v>3801</v>
      </c>
      <c r="C4158" s="37">
        <f t="shared" si="64"/>
        <v>3.5003922308752995E-5</v>
      </c>
      <c r="D4158" s="38" t="s">
        <v>0</v>
      </c>
      <c r="E4158" s="38" t="s">
        <v>4672</v>
      </c>
      <c r="J4158" s="38"/>
    </row>
    <row r="4159" spans="1:10" x14ac:dyDescent="0.2">
      <c r="A4159" s="37">
        <v>0</v>
      </c>
      <c r="B4159" s="38">
        <v>36</v>
      </c>
      <c r="C4159" s="37">
        <f t="shared" si="64"/>
        <v>3.3152886164564795E-7</v>
      </c>
      <c r="D4159" s="38" t="s">
        <v>516</v>
      </c>
      <c r="E4159" s="38" t="s">
        <v>4673</v>
      </c>
      <c r="J4159" s="38"/>
    </row>
    <row r="4160" spans="1:10" x14ac:dyDescent="0.2">
      <c r="A4160" s="37">
        <v>0</v>
      </c>
      <c r="B4160" s="38">
        <v>1</v>
      </c>
      <c r="C4160" s="37">
        <f t="shared" si="64"/>
        <v>9.2091350457124424E-9</v>
      </c>
      <c r="D4160" s="38" t="s">
        <v>0</v>
      </c>
      <c r="E4160" s="38" t="s">
        <v>4674</v>
      </c>
      <c r="J4160" s="38"/>
    </row>
    <row r="4161" spans="1:10" x14ac:dyDescent="0.2">
      <c r="A4161" s="37">
        <v>0</v>
      </c>
      <c r="B4161" s="38">
        <v>7</v>
      </c>
      <c r="C4161" s="37">
        <f t="shared" si="64"/>
        <v>6.4463945319987104E-8</v>
      </c>
      <c r="D4161" s="38" t="s">
        <v>516</v>
      </c>
      <c r="E4161" s="38" t="s">
        <v>4675</v>
      </c>
      <c r="J4161" s="38"/>
    </row>
    <row r="4162" spans="1:10" x14ac:dyDescent="0.2">
      <c r="A4162" s="37">
        <v>0</v>
      </c>
      <c r="B4162" s="38">
        <v>148</v>
      </c>
      <c r="C4162" s="37">
        <f t="shared" si="64"/>
        <v>1.3629519867654415E-6</v>
      </c>
      <c r="D4162" s="38" t="s">
        <v>535</v>
      </c>
      <c r="E4162" s="38" t="s">
        <v>4676</v>
      </c>
      <c r="J4162" s="38"/>
    </row>
    <row r="4163" spans="1:10" x14ac:dyDescent="0.2">
      <c r="A4163" s="37">
        <v>0</v>
      </c>
      <c r="B4163" s="38">
        <v>109</v>
      </c>
      <c r="C4163" s="37">
        <f t="shared" si="64"/>
        <v>1.0037957199826563E-6</v>
      </c>
      <c r="D4163" s="38" t="s">
        <v>516</v>
      </c>
      <c r="E4163" s="38" t="s">
        <v>4677</v>
      </c>
      <c r="J4163" s="38"/>
    </row>
    <row r="4164" spans="1:10" x14ac:dyDescent="0.2">
      <c r="A4164" s="37">
        <v>0</v>
      </c>
      <c r="B4164" s="38">
        <v>38</v>
      </c>
      <c r="C4164" s="37">
        <f t="shared" si="64"/>
        <v>3.4994713173707283E-7</v>
      </c>
      <c r="D4164" s="38" t="s">
        <v>516</v>
      </c>
      <c r="E4164" s="38" t="s">
        <v>4678</v>
      </c>
      <c r="J4164" s="38"/>
    </row>
    <row r="4165" spans="1:10" x14ac:dyDescent="0.2">
      <c r="A4165" s="37">
        <v>0</v>
      </c>
      <c r="B4165" s="38">
        <v>1</v>
      </c>
      <c r="C4165" s="37">
        <f t="shared" si="64"/>
        <v>9.2091350457124424E-9</v>
      </c>
      <c r="D4165" s="38" t="s">
        <v>516</v>
      </c>
      <c r="E4165" s="38" t="s">
        <v>4679</v>
      </c>
      <c r="J4165" s="38"/>
    </row>
    <row r="4166" spans="1:10" x14ac:dyDescent="0.2">
      <c r="A4166" s="37">
        <v>0</v>
      </c>
      <c r="B4166" s="38">
        <v>21</v>
      </c>
      <c r="C4166" s="37">
        <f t="shared" si="64"/>
        <v>1.9339183595996128E-7</v>
      </c>
      <c r="D4166" s="38" t="s">
        <v>516</v>
      </c>
      <c r="E4166" s="38" t="s">
        <v>4680</v>
      </c>
      <c r="J4166" s="38"/>
    </row>
    <row r="4167" spans="1:10" x14ac:dyDescent="0.2">
      <c r="A4167" s="37">
        <v>0</v>
      </c>
      <c r="B4167" s="38">
        <v>13</v>
      </c>
      <c r="C4167" s="37">
        <f t="shared" si="64"/>
        <v>1.1971875559426175E-7</v>
      </c>
      <c r="D4167" s="38" t="s">
        <v>516</v>
      </c>
      <c r="E4167" s="38" t="s">
        <v>4681</v>
      </c>
      <c r="J4167" s="38"/>
    </row>
    <row r="4168" spans="1:10" x14ac:dyDescent="0.2">
      <c r="A4168" s="37">
        <v>0</v>
      </c>
      <c r="B4168" s="38">
        <v>2</v>
      </c>
      <c r="C4168" s="37">
        <f t="shared" si="64"/>
        <v>1.8418270091424885E-8</v>
      </c>
      <c r="D4168" s="38" t="s">
        <v>516</v>
      </c>
      <c r="E4168" s="38" t="s">
        <v>4682</v>
      </c>
      <c r="J4168" s="38"/>
    </row>
    <row r="4169" spans="1:10" x14ac:dyDescent="0.2">
      <c r="A4169" s="37">
        <v>0</v>
      </c>
      <c r="B4169" s="38">
        <v>1</v>
      </c>
      <c r="C4169" s="37">
        <f t="shared" ref="C4169:C4232" si="65">B4169/$B$8</f>
        <v>9.2091350457124424E-9</v>
      </c>
      <c r="D4169" s="38" t="s">
        <v>0</v>
      </c>
      <c r="E4169" s="38" t="s">
        <v>4683</v>
      </c>
      <c r="J4169" s="38"/>
    </row>
    <row r="4170" spans="1:10" x14ac:dyDescent="0.2">
      <c r="A4170" s="37">
        <v>0</v>
      </c>
      <c r="B4170" s="38">
        <v>1</v>
      </c>
      <c r="C4170" s="37">
        <f t="shared" si="65"/>
        <v>9.2091350457124424E-9</v>
      </c>
      <c r="D4170" s="38" t="s">
        <v>516</v>
      </c>
      <c r="E4170" s="38" t="s">
        <v>4684</v>
      </c>
      <c r="J4170" s="38"/>
    </row>
    <row r="4171" spans="1:10" x14ac:dyDescent="0.2">
      <c r="A4171" s="37">
        <v>0</v>
      </c>
      <c r="B4171" s="38">
        <v>431</v>
      </c>
      <c r="C4171" s="37">
        <f t="shared" si="65"/>
        <v>3.9691372047020629E-6</v>
      </c>
      <c r="D4171" s="38" t="s">
        <v>514</v>
      </c>
      <c r="E4171" s="38" t="s">
        <v>4685</v>
      </c>
      <c r="J4171" s="38"/>
    </row>
    <row r="4172" spans="1:10" x14ac:dyDescent="0.2">
      <c r="A4172" s="37">
        <v>0</v>
      </c>
      <c r="B4172" s="38">
        <v>163</v>
      </c>
      <c r="C4172" s="37">
        <f t="shared" si="65"/>
        <v>1.5010890124511281E-6</v>
      </c>
      <c r="D4172" s="38" t="s">
        <v>516</v>
      </c>
      <c r="E4172" s="38" t="s">
        <v>4686</v>
      </c>
      <c r="J4172" s="38"/>
    </row>
    <row r="4173" spans="1:10" x14ac:dyDescent="0.2">
      <c r="A4173" s="37">
        <v>0</v>
      </c>
      <c r="B4173" s="38">
        <v>140</v>
      </c>
      <c r="C4173" s="37">
        <f t="shared" si="65"/>
        <v>1.289278906399742E-6</v>
      </c>
      <c r="D4173" s="38" t="s">
        <v>516</v>
      </c>
      <c r="E4173" s="38" t="s">
        <v>4687</v>
      </c>
      <c r="J4173" s="38"/>
    </row>
    <row r="4174" spans="1:10" x14ac:dyDescent="0.2">
      <c r="A4174" s="37">
        <v>0</v>
      </c>
      <c r="B4174" s="38">
        <v>58</v>
      </c>
      <c r="C4174" s="37">
        <f t="shared" si="65"/>
        <v>5.3412983265132165E-7</v>
      </c>
      <c r="D4174" s="38" t="s">
        <v>535</v>
      </c>
      <c r="E4174" s="38" t="s">
        <v>4688</v>
      </c>
      <c r="J4174" s="38"/>
    </row>
    <row r="4175" spans="1:10" x14ac:dyDescent="0.2">
      <c r="A4175" s="37">
        <v>0</v>
      </c>
      <c r="B4175" s="38">
        <v>53</v>
      </c>
      <c r="C4175" s="37">
        <f t="shared" si="65"/>
        <v>4.880841574227595E-7</v>
      </c>
      <c r="D4175" s="38" t="s">
        <v>516</v>
      </c>
      <c r="E4175" s="38" t="s">
        <v>4689</v>
      </c>
      <c r="J4175" s="38"/>
    </row>
    <row r="4176" spans="1:10" x14ac:dyDescent="0.2">
      <c r="A4176" s="37">
        <v>0</v>
      </c>
      <c r="B4176" s="38">
        <v>5</v>
      </c>
      <c r="C4176" s="37">
        <f t="shared" si="65"/>
        <v>4.6045675228562212E-8</v>
      </c>
      <c r="D4176" s="38" t="s">
        <v>516</v>
      </c>
      <c r="E4176" s="38" t="s">
        <v>4690</v>
      </c>
      <c r="J4176" s="38"/>
    </row>
    <row r="4177" spans="1:10" x14ac:dyDescent="0.2">
      <c r="A4177" s="37">
        <v>0</v>
      </c>
      <c r="B4177" s="38">
        <v>17</v>
      </c>
      <c r="C4177" s="37">
        <f t="shared" si="65"/>
        <v>1.5655529577711152E-7</v>
      </c>
      <c r="D4177" s="38" t="s">
        <v>516</v>
      </c>
      <c r="E4177" s="38" t="s">
        <v>4691</v>
      </c>
      <c r="J4177" s="38"/>
    </row>
    <row r="4178" spans="1:10" x14ac:dyDescent="0.2">
      <c r="A4178" s="37">
        <v>0</v>
      </c>
      <c r="B4178" s="38">
        <v>216</v>
      </c>
      <c r="C4178" s="37">
        <f t="shared" si="65"/>
        <v>1.9891731698738876E-6</v>
      </c>
      <c r="D4178" s="38" t="s">
        <v>514</v>
      </c>
      <c r="E4178" s="38" t="s">
        <v>4692</v>
      </c>
      <c r="J4178" s="38"/>
    </row>
    <row r="4179" spans="1:10" x14ac:dyDescent="0.2">
      <c r="A4179" s="37">
        <v>0</v>
      </c>
      <c r="B4179" s="38">
        <v>131</v>
      </c>
      <c r="C4179" s="37">
        <f t="shared" si="65"/>
        <v>1.20639669098833E-6</v>
      </c>
      <c r="D4179" s="38" t="s">
        <v>535</v>
      </c>
      <c r="E4179" s="38" t="s">
        <v>4693</v>
      </c>
      <c r="J4179" s="38"/>
    </row>
    <row r="4180" spans="1:10" x14ac:dyDescent="0.2">
      <c r="A4180" s="37">
        <v>0</v>
      </c>
      <c r="B4180" s="38">
        <v>70</v>
      </c>
      <c r="C4180" s="37">
        <f t="shared" si="65"/>
        <v>6.4463945319987098E-7</v>
      </c>
      <c r="D4180" s="38" t="s">
        <v>516</v>
      </c>
      <c r="E4180" s="38" t="s">
        <v>4694</v>
      </c>
      <c r="J4180" s="38"/>
    </row>
    <row r="4181" spans="1:10" x14ac:dyDescent="0.2">
      <c r="A4181" s="37">
        <v>0</v>
      </c>
      <c r="B4181" s="38">
        <v>44</v>
      </c>
      <c r="C4181" s="37">
        <f t="shared" si="65"/>
        <v>4.0520194201134749E-7</v>
      </c>
      <c r="D4181" s="38" t="s">
        <v>516</v>
      </c>
      <c r="E4181" s="38" t="s">
        <v>4695</v>
      </c>
      <c r="J4181" s="38"/>
    </row>
    <row r="4182" spans="1:10" x14ac:dyDescent="0.2">
      <c r="A4182" s="37">
        <v>0</v>
      </c>
      <c r="B4182" s="38">
        <v>14</v>
      </c>
      <c r="C4182" s="37">
        <f t="shared" si="65"/>
        <v>1.2892789063997421E-7</v>
      </c>
      <c r="D4182" s="38" t="s">
        <v>516</v>
      </c>
      <c r="E4182" s="38" t="s">
        <v>4696</v>
      </c>
      <c r="J4182" s="38"/>
    </row>
    <row r="4183" spans="1:10" x14ac:dyDescent="0.2">
      <c r="A4183" s="37">
        <v>0</v>
      </c>
      <c r="B4183" s="38">
        <v>2</v>
      </c>
      <c r="C4183" s="37">
        <f t="shared" si="65"/>
        <v>1.8418270091424885E-8</v>
      </c>
      <c r="D4183" s="38" t="s">
        <v>516</v>
      </c>
      <c r="E4183" s="38" t="s">
        <v>4697</v>
      </c>
      <c r="J4183" s="38"/>
    </row>
    <row r="4184" spans="1:10" x14ac:dyDescent="0.2">
      <c r="A4184" s="37">
        <v>0</v>
      </c>
      <c r="B4184" s="38">
        <v>45</v>
      </c>
      <c r="C4184" s="37">
        <f t="shared" si="65"/>
        <v>4.144110770570599E-7</v>
      </c>
      <c r="D4184" s="38" t="s">
        <v>516</v>
      </c>
      <c r="E4184" s="38" t="s">
        <v>4698</v>
      </c>
      <c r="J4184" s="38"/>
    </row>
    <row r="4185" spans="1:10" x14ac:dyDescent="0.2">
      <c r="A4185" s="37">
        <v>0</v>
      </c>
      <c r="B4185" s="38">
        <v>27</v>
      </c>
      <c r="C4185" s="37">
        <f t="shared" si="65"/>
        <v>2.4864664623423595E-7</v>
      </c>
      <c r="D4185" s="38" t="s">
        <v>516</v>
      </c>
      <c r="E4185" s="38" t="s">
        <v>4699</v>
      </c>
      <c r="J4185" s="38"/>
    </row>
    <row r="4186" spans="1:10" x14ac:dyDescent="0.2">
      <c r="A4186" s="37">
        <v>0</v>
      </c>
      <c r="B4186" s="38">
        <v>4</v>
      </c>
      <c r="C4186" s="37">
        <f t="shared" si="65"/>
        <v>3.683654018284977E-8</v>
      </c>
      <c r="D4186" s="38" t="s">
        <v>516</v>
      </c>
      <c r="E4186" s="38" t="s">
        <v>4700</v>
      </c>
      <c r="J4186" s="38"/>
    </row>
    <row r="4187" spans="1:10" x14ac:dyDescent="0.2">
      <c r="A4187" s="37">
        <v>0</v>
      </c>
      <c r="B4187" s="38">
        <v>3</v>
      </c>
      <c r="C4187" s="37">
        <f t="shared" si="65"/>
        <v>2.7627405137137327E-8</v>
      </c>
      <c r="D4187" s="38" t="s">
        <v>516</v>
      </c>
      <c r="E4187" s="38" t="s">
        <v>4701</v>
      </c>
      <c r="J4187" s="38"/>
    </row>
    <row r="4188" spans="1:10" x14ac:dyDescent="0.2">
      <c r="A4188" s="37">
        <v>0</v>
      </c>
      <c r="B4188" s="38">
        <v>180</v>
      </c>
      <c r="C4188" s="37">
        <f t="shared" si="65"/>
        <v>1.6576443082282396E-6</v>
      </c>
      <c r="D4188" s="38" t="s">
        <v>514</v>
      </c>
      <c r="E4188" s="38" t="s">
        <v>4702</v>
      </c>
      <c r="J4188" s="38"/>
    </row>
    <row r="4189" spans="1:10" x14ac:dyDescent="0.2">
      <c r="A4189" s="37">
        <v>0</v>
      </c>
      <c r="B4189" s="38">
        <v>180</v>
      </c>
      <c r="C4189" s="37">
        <f t="shared" si="65"/>
        <v>1.6576443082282396E-6</v>
      </c>
      <c r="D4189" s="38" t="s">
        <v>535</v>
      </c>
      <c r="E4189" s="38" t="s">
        <v>4703</v>
      </c>
      <c r="J4189" s="38"/>
    </row>
    <row r="4190" spans="1:10" x14ac:dyDescent="0.2">
      <c r="A4190" s="37">
        <v>0</v>
      </c>
      <c r="B4190" s="38">
        <v>180</v>
      </c>
      <c r="C4190" s="37">
        <f t="shared" si="65"/>
        <v>1.6576443082282396E-6</v>
      </c>
      <c r="D4190" s="38" t="s">
        <v>516</v>
      </c>
      <c r="E4190" s="38" t="s">
        <v>4704</v>
      </c>
      <c r="J4190" s="38"/>
    </row>
    <row r="4191" spans="1:10" x14ac:dyDescent="0.2">
      <c r="A4191" s="37">
        <v>0</v>
      </c>
      <c r="B4191" s="38">
        <v>156</v>
      </c>
      <c r="C4191" s="37">
        <f t="shared" si="65"/>
        <v>1.4366250671311412E-6</v>
      </c>
      <c r="D4191" s="38" t="s">
        <v>514</v>
      </c>
      <c r="E4191" s="38" t="s">
        <v>4705</v>
      </c>
      <c r="J4191" s="38"/>
    </row>
    <row r="4192" spans="1:10" x14ac:dyDescent="0.2">
      <c r="A4192" s="37">
        <v>0</v>
      </c>
      <c r="B4192" s="38">
        <v>87</v>
      </c>
      <c r="C4192" s="37">
        <f t="shared" si="65"/>
        <v>8.0119474897698247E-7</v>
      </c>
      <c r="D4192" s="38" t="s">
        <v>535</v>
      </c>
      <c r="E4192" s="38" t="s">
        <v>4706</v>
      </c>
      <c r="J4192" s="38"/>
    </row>
    <row r="4193" spans="1:10" x14ac:dyDescent="0.2">
      <c r="A4193" s="37">
        <v>0</v>
      </c>
      <c r="B4193" s="38">
        <v>87</v>
      </c>
      <c r="C4193" s="37">
        <f t="shared" si="65"/>
        <v>8.0119474897698247E-7</v>
      </c>
      <c r="D4193" s="38" t="s">
        <v>516</v>
      </c>
      <c r="E4193" s="38" t="s">
        <v>4707</v>
      </c>
      <c r="J4193" s="38"/>
    </row>
    <row r="4194" spans="1:10" x14ac:dyDescent="0.2">
      <c r="A4194" s="37">
        <v>0</v>
      </c>
      <c r="B4194" s="38">
        <v>39</v>
      </c>
      <c r="C4194" s="37">
        <f t="shared" si="65"/>
        <v>3.5915626678278529E-7</v>
      </c>
      <c r="D4194" s="38" t="s">
        <v>516</v>
      </c>
      <c r="E4194" s="38" t="s">
        <v>4708</v>
      </c>
      <c r="J4194" s="38"/>
    </row>
    <row r="4195" spans="1:10" x14ac:dyDescent="0.2">
      <c r="A4195" s="37">
        <v>0</v>
      </c>
      <c r="B4195" s="38">
        <v>15</v>
      </c>
      <c r="C4195" s="37">
        <f t="shared" si="65"/>
        <v>1.3813702568568664E-7</v>
      </c>
      <c r="D4195" s="38" t="s">
        <v>0</v>
      </c>
      <c r="E4195" s="38" t="s">
        <v>4709</v>
      </c>
      <c r="J4195" s="38"/>
    </row>
    <row r="4196" spans="1:10" x14ac:dyDescent="0.2">
      <c r="A4196" s="37">
        <v>0</v>
      </c>
      <c r="B4196" s="38">
        <v>30</v>
      </c>
      <c r="C4196" s="37">
        <f t="shared" si="65"/>
        <v>2.7627405137137329E-7</v>
      </c>
      <c r="D4196" s="38" t="s">
        <v>516</v>
      </c>
      <c r="E4196" s="38" t="s">
        <v>4710</v>
      </c>
      <c r="J4196" s="38"/>
    </row>
    <row r="4197" spans="1:10" x14ac:dyDescent="0.2">
      <c r="A4197" s="37">
        <v>0</v>
      </c>
      <c r="B4197" s="38">
        <v>30</v>
      </c>
      <c r="C4197" s="37">
        <f t="shared" si="65"/>
        <v>2.7627405137137329E-7</v>
      </c>
      <c r="D4197" s="38" t="s">
        <v>0</v>
      </c>
      <c r="E4197" s="38" t="s">
        <v>4711</v>
      </c>
      <c r="J4197" s="38"/>
    </row>
    <row r="4198" spans="1:10" x14ac:dyDescent="0.2">
      <c r="A4198" s="37">
        <v>0</v>
      </c>
      <c r="B4198" s="38">
        <v>148</v>
      </c>
      <c r="C4198" s="37">
        <f t="shared" si="65"/>
        <v>1.3629519867654415E-6</v>
      </c>
      <c r="D4198" s="38" t="s">
        <v>514</v>
      </c>
      <c r="E4198" s="38" t="s">
        <v>4712</v>
      </c>
      <c r="J4198" s="38"/>
    </row>
    <row r="4199" spans="1:10" x14ac:dyDescent="0.2">
      <c r="A4199" s="37">
        <v>0</v>
      </c>
      <c r="B4199" s="38">
        <v>93</v>
      </c>
      <c r="C4199" s="37">
        <f t="shared" si="65"/>
        <v>8.5644955925125714E-7</v>
      </c>
      <c r="D4199" s="38" t="s">
        <v>516</v>
      </c>
      <c r="E4199" s="38" t="s">
        <v>4713</v>
      </c>
      <c r="J4199" s="38"/>
    </row>
    <row r="4200" spans="1:10" x14ac:dyDescent="0.2">
      <c r="A4200" s="37">
        <v>0</v>
      </c>
      <c r="B4200" s="38">
        <v>77</v>
      </c>
      <c r="C4200" s="37">
        <f t="shared" si="65"/>
        <v>7.0910339851985806E-7</v>
      </c>
      <c r="D4200" s="38" t="s">
        <v>0</v>
      </c>
      <c r="E4200" s="38" t="s">
        <v>4714</v>
      </c>
      <c r="J4200" s="38"/>
    </row>
    <row r="4201" spans="1:10" x14ac:dyDescent="0.2">
      <c r="A4201" s="37">
        <v>0</v>
      </c>
      <c r="B4201" s="38">
        <v>1</v>
      </c>
      <c r="C4201" s="37">
        <f t="shared" si="65"/>
        <v>9.2091350457124424E-9</v>
      </c>
      <c r="D4201" s="38" t="s">
        <v>0</v>
      </c>
      <c r="E4201" s="38" t="s">
        <v>4715</v>
      </c>
      <c r="J4201" s="38"/>
    </row>
    <row r="4202" spans="1:10" x14ac:dyDescent="0.2">
      <c r="A4202" s="37">
        <v>0</v>
      </c>
      <c r="B4202" s="38">
        <v>55</v>
      </c>
      <c r="C4202" s="37">
        <f t="shared" si="65"/>
        <v>5.0650242751418431E-7</v>
      </c>
      <c r="D4202" s="38" t="s">
        <v>516</v>
      </c>
      <c r="E4202" s="38" t="s">
        <v>4716</v>
      </c>
      <c r="J4202" s="38"/>
    </row>
    <row r="4203" spans="1:10" x14ac:dyDescent="0.2">
      <c r="A4203" s="37">
        <v>0</v>
      </c>
      <c r="B4203" s="38">
        <v>137</v>
      </c>
      <c r="C4203" s="37">
        <f t="shared" si="65"/>
        <v>1.2616515012626046E-6</v>
      </c>
      <c r="D4203" s="38" t="s">
        <v>514</v>
      </c>
      <c r="E4203" s="38" t="s">
        <v>4717</v>
      </c>
      <c r="J4203" s="38"/>
    </row>
    <row r="4204" spans="1:10" x14ac:dyDescent="0.2">
      <c r="A4204" s="37">
        <v>0</v>
      </c>
      <c r="B4204" s="38">
        <v>137</v>
      </c>
      <c r="C4204" s="37">
        <f t="shared" si="65"/>
        <v>1.2616515012626046E-6</v>
      </c>
      <c r="D4204" s="38" t="s">
        <v>516</v>
      </c>
      <c r="E4204" s="38" t="s">
        <v>4718</v>
      </c>
      <c r="J4204" s="38"/>
    </row>
    <row r="4205" spans="1:10" x14ac:dyDescent="0.2">
      <c r="A4205" s="37">
        <v>0</v>
      </c>
      <c r="B4205" s="38">
        <v>137</v>
      </c>
      <c r="C4205" s="37">
        <f t="shared" si="65"/>
        <v>1.2616515012626046E-6</v>
      </c>
      <c r="D4205" s="38" t="s">
        <v>0</v>
      </c>
      <c r="E4205" s="38" t="s">
        <v>4719</v>
      </c>
      <c r="J4205" s="38"/>
    </row>
    <row r="4206" spans="1:10" x14ac:dyDescent="0.2">
      <c r="A4206" s="37">
        <v>0</v>
      </c>
      <c r="B4206" s="38">
        <v>103</v>
      </c>
      <c r="C4206" s="37">
        <f t="shared" si="65"/>
        <v>9.4854090970838155E-7</v>
      </c>
      <c r="D4206" s="38" t="s">
        <v>514</v>
      </c>
      <c r="E4206" s="38" t="s">
        <v>4720</v>
      </c>
      <c r="J4206" s="38"/>
    </row>
    <row r="4207" spans="1:10" x14ac:dyDescent="0.2">
      <c r="A4207" s="37">
        <v>0</v>
      </c>
      <c r="B4207" s="38">
        <v>103</v>
      </c>
      <c r="C4207" s="37">
        <f t="shared" si="65"/>
        <v>9.4854090970838155E-7</v>
      </c>
      <c r="D4207" s="38" t="s">
        <v>516</v>
      </c>
      <c r="E4207" s="38" t="s">
        <v>4721</v>
      </c>
      <c r="J4207" s="38"/>
    </row>
    <row r="4208" spans="1:10" x14ac:dyDescent="0.2">
      <c r="A4208" s="37">
        <v>0</v>
      </c>
      <c r="B4208" s="38">
        <v>93</v>
      </c>
      <c r="C4208" s="37">
        <f t="shared" si="65"/>
        <v>8.5644955925125714E-7</v>
      </c>
      <c r="D4208" s="38" t="s">
        <v>514</v>
      </c>
      <c r="E4208" s="38" t="s">
        <v>4722</v>
      </c>
      <c r="J4208" s="38"/>
    </row>
    <row r="4209" spans="1:10" x14ac:dyDescent="0.2">
      <c r="A4209" s="37">
        <v>0</v>
      </c>
      <c r="B4209" s="38">
        <v>53</v>
      </c>
      <c r="C4209" s="37">
        <f t="shared" si="65"/>
        <v>4.880841574227595E-7</v>
      </c>
      <c r="D4209" s="38" t="s">
        <v>516</v>
      </c>
      <c r="E4209" s="38" t="s">
        <v>4723</v>
      </c>
      <c r="J4209" s="38"/>
    </row>
    <row r="4210" spans="1:10" x14ac:dyDescent="0.2">
      <c r="A4210" s="37">
        <v>0</v>
      </c>
      <c r="B4210" s="38">
        <v>1</v>
      </c>
      <c r="C4210" s="37">
        <f t="shared" si="65"/>
        <v>9.2091350457124424E-9</v>
      </c>
      <c r="D4210" s="38" t="s">
        <v>0</v>
      </c>
      <c r="E4210" s="38" t="s">
        <v>4724</v>
      </c>
      <c r="J4210" s="38"/>
    </row>
    <row r="4211" spans="1:10" x14ac:dyDescent="0.2">
      <c r="A4211" s="37">
        <v>0</v>
      </c>
      <c r="B4211" s="38">
        <v>11</v>
      </c>
      <c r="C4211" s="37">
        <f t="shared" si="65"/>
        <v>1.0130048550283687E-7</v>
      </c>
      <c r="D4211" s="38" t="s">
        <v>516</v>
      </c>
      <c r="E4211" s="38" t="s">
        <v>4725</v>
      </c>
      <c r="J4211" s="38"/>
    </row>
    <row r="4212" spans="1:10" x14ac:dyDescent="0.2">
      <c r="A4212" s="37">
        <v>0</v>
      </c>
      <c r="B4212" s="38">
        <v>8</v>
      </c>
      <c r="C4212" s="37">
        <f t="shared" si="65"/>
        <v>7.367308036569954E-8</v>
      </c>
      <c r="D4212" s="38" t="s">
        <v>516</v>
      </c>
      <c r="E4212" s="38" t="s">
        <v>4726</v>
      </c>
      <c r="J4212" s="38"/>
    </row>
    <row r="4213" spans="1:10" x14ac:dyDescent="0.2">
      <c r="A4213" s="37">
        <v>0</v>
      </c>
      <c r="B4213" s="38">
        <v>8</v>
      </c>
      <c r="C4213" s="37">
        <f t="shared" si="65"/>
        <v>7.367308036569954E-8</v>
      </c>
      <c r="D4213" s="38" t="s">
        <v>535</v>
      </c>
      <c r="E4213" s="38" t="s">
        <v>4727</v>
      </c>
      <c r="J4213" s="38"/>
    </row>
    <row r="4214" spans="1:10" x14ac:dyDescent="0.2">
      <c r="A4214" s="37">
        <v>0</v>
      </c>
      <c r="B4214" s="38">
        <v>1</v>
      </c>
      <c r="C4214" s="37">
        <f t="shared" si="65"/>
        <v>9.2091350457124424E-9</v>
      </c>
      <c r="D4214" s="38" t="s">
        <v>516</v>
      </c>
      <c r="E4214" s="38" t="s">
        <v>4728</v>
      </c>
      <c r="J4214" s="38"/>
    </row>
    <row r="4215" spans="1:10" x14ac:dyDescent="0.2">
      <c r="A4215" s="37">
        <v>0</v>
      </c>
      <c r="B4215" s="38">
        <v>1</v>
      </c>
      <c r="C4215" s="37">
        <f t="shared" si="65"/>
        <v>9.2091350457124424E-9</v>
      </c>
      <c r="D4215" s="38" t="s">
        <v>0</v>
      </c>
      <c r="E4215" s="38" t="s">
        <v>4729</v>
      </c>
      <c r="J4215" s="38"/>
    </row>
    <row r="4216" spans="1:10" x14ac:dyDescent="0.2">
      <c r="A4216" s="37">
        <v>0</v>
      </c>
      <c r="B4216" s="38">
        <v>59</v>
      </c>
      <c r="C4216" s="37">
        <f t="shared" si="65"/>
        <v>5.4333896769703416E-7</v>
      </c>
      <c r="D4216" s="38" t="s">
        <v>514</v>
      </c>
      <c r="E4216" s="38" t="s">
        <v>4730</v>
      </c>
      <c r="J4216" s="38"/>
    </row>
    <row r="4217" spans="1:10" x14ac:dyDescent="0.2">
      <c r="A4217" s="37">
        <v>0</v>
      </c>
      <c r="B4217" s="38">
        <v>59</v>
      </c>
      <c r="C4217" s="37">
        <f t="shared" si="65"/>
        <v>5.4333896769703416E-7</v>
      </c>
      <c r="D4217" s="38" t="s">
        <v>516</v>
      </c>
      <c r="E4217" s="38" t="s">
        <v>4731</v>
      </c>
      <c r="J4217" s="38"/>
    </row>
    <row r="4218" spans="1:10" x14ac:dyDescent="0.2">
      <c r="A4218" s="37">
        <v>0</v>
      </c>
      <c r="B4218" s="38">
        <v>38</v>
      </c>
      <c r="C4218" s="37">
        <f t="shared" si="65"/>
        <v>3.4994713173707283E-7</v>
      </c>
      <c r="D4218" s="38" t="s">
        <v>514</v>
      </c>
      <c r="E4218" s="38" t="s">
        <v>4732</v>
      </c>
      <c r="J4218" s="38"/>
    </row>
    <row r="4219" spans="1:10" x14ac:dyDescent="0.2">
      <c r="A4219" s="37">
        <v>0</v>
      </c>
      <c r="B4219" s="38">
        <v>38</v>
      </c>
      <c r="C4219" s="37">
        <f t="shared" si="65"/>
        <v>3.4994713173707283E-7</v>
      </c>
      <c r="D4219" s="38" t="s">
        <v>516</v>
      </c>
      <c r="E4219" s="38" t="s">
        <v>4733</v>
      </c>
      <c r="J4219" s="38"/>
    </row>
    <row r="4220" spans="1:10" x14ac:dyDescent="0.2">
      <c r="A4220" s="37">
        <v>0</v>
      </c>
      <c r="B4220" s="38">
        <v>38</v>
      </c>
      <c r="C4220" s="37">
        <f t="shared" si="65"/>
        <v>3.4994713173707283E-7</v>
      </c>
      <c r="D4220" s="38" t="s">
        <v>514</v>
      </c>
      <c r="E4220" s="38" t="s">
        <v>4734</v>
      </c>
      <c r="J4220" s="38"/>
    </row>
    <row r="4221" spans="1:10" x14ac:dyDescent="0.2">
      <c r="A4221" s="37">
        <v>0</v>
      </c>
      <c r="B4221" s="38">
        <v>38</v>
      </c>
      <c r="C4221" s="37">
        <f t="shared" si="65"/>
        <v>3.4994713173707283E-7</v>
      </c>
      <c r="D4221" s="38" t="s">
        <v>516</v>
      </c>
      <c r="E4221" s="38" t="s">
        <v>4735</v>
      </c>
      <c r="J4221" s="38"/>
    </row>
    <row r="4222" spans="1:10" x14ac:dyDescent="0.2">
      <c r="A4222" s="37">
        <v>0</v>
      </c>
      <c r="B4222" s="38">
        <v>37</v>
      </c>
      <c r="C4222" s="37">
        <f t="shared" si="65"/>
        <v>3.4073799669136036E-7</v>
      </c>
      <c r="D4222" s="38" t="s">
        <v>514</v>
      </c>
      <c r="E4222" s="38" t="s">
        <v>4736</v>
      </c>
      <c r="J4222" s="38"/>
    </row>
    <row r="4223" spans="1:10" x14ac:dyDescent="0.2">
      <c r="A4223" s="37">
        <v>0</v>
      </c>
      <c r="B4223" s="38">
        <v>37</v>
      </c>
      <c r="C4223" s="37">
        <f t="shared" si="65"/>
        <v>3.4073799669136036E-7</v>
      </c>
      <c r="D4223" s="38" t="s">
        <v>516</v>
      </c>
      <c r="E4223" s="38" t="s">
        <v>4737</v>
      </c>
      <c r="J4223" s="38"/>
    </row>
    <row r="4224" spans="1:10" x14ac:dyDescent="0.2">
      <c r="A4224" s="37">
        <v>0</v>
      </c>
      <c r="B4224" s="38">
        <v>33</v>
      </c>
      <c r="C4224" s="37">
        <f t="shared" si="65"/>
        <v>3.0390145650851062E-7</v>
      </c>
      <c r="D4224" s="38" t="s">
        <v>514</v>
      </c>
      <c r="E4224" s="38" t="s">
        <v>4738</v>
      </c>
      <c r="J4224" s="38"/>
    </row>
    <row r="4225" spans="1:10" x14ac:dyDescent="0.2">
      <c r="A4225" s="37">
        <v>0</v>
      </c>
      <c r="B4225" s="38">
        <v>22</v>
      </c>
      <c r="C4225" s="37">
        <f t="shared" si="65"/>
        <v>2.0260097100567375E-7</v>
      </c>
      <c r="D4225" s="38" t="s">
        <v>516</v>
      </c>
      <c r="E4225" s="38" t="s">
        <v>4739</v>
      </c>
      <c r="J4225" s="38"/>
    </row>
    <row r="4226" spans="1:10" x14ac:dyDescent="0.2">
      <c r="A4226" s="37">
        <v>0</v>
      </c>
      <c r="B4226" s="38">
        <v>6</v>
      </c>
      <c r="C4226" s="37">
        <f t="shared" si="65"/>
        <v>5.5254810274274655E-8</v>
      </c>
      <c r="D4226" s="38" t="s">
        <v>516</v>
      </c>
      <c r="E4226" s="38" t="s">
        <v>4740</v>
      </c>
      <c r="J4226" s="38"/>
    </row>
    <row r="4227" spans="1:10" x14ac:dyDescent="0.2">
      <c r="A4227" s="37">
        <v>0</v>
      </c>
      <c r="B4227" s="38">
        <v>20</v>
      </c>
      <c r="C4227" s="37">
        <f t="shared" si="65"/>
        <v>1.8418270091424885E-7</v>
      </c>
      <c r="D4227" s="38" t="s">
        <v>514</v>
      </c>
      <c r="E4227" s="38" t="s">
        <v>4741</v>
      </c>
      <c r="J4227" s="38"/>
    </row>
    <row r="4228" spans="1:10" x14ac:dyDescent="0.2">
      <c r="A4228" s="37">
        <v>0</v>
      </c>
      <c r="B4228" s="38">
        <v>16</v>
      </c>
      <c r="C4228" s="37">
        <f t="shared" si="65"/>
        <v>1.4734616073139908E-7</v>
      </c>
      <c r="D4228" s="38" t="s">
        <v>516</v>
      </c>
      <c r="E4228" s="38" t="s">
        <v>4742</v>
      </c>
      <c r="J4228" s="38"/>
    </row>
    <row r="4229" spans="1:10" x14ac:dyDescent="0.2">
      <c r="A4229" s="37">
        <v>0</v>
      </c>
      <c r="B4229" s="38">
        <v>4</v>
      </c>
      <c r="C4229" s="37">
        <f t="shared" si="65"/>
        <v>3.683654018284977E-8</v>
      </c>
      <c r="D4229" s="38" t="s">
        <v>516</v>
      </c>
      <c r="E4229" s="38" t="s">
        <v>4743</v>
      </c>
      <c r="J4229" s="38"/>
    </row>
    <row r="4230" spans="1:10" x14ac:dyDescent="0.2">
      <c r="A4230" s="37">
        <v>0.19</v>
      </c>
      <c r="B4230" s="38">
        <v>330938</v>
      </c>
      <c r="C4230" s="37">
        <f t="shared" si="65"/>
        <v>3.0476527337579841E-3</v>
      </c>
      <c r="D4230" s="38" t="s">
        <v>512</v>
      </c>
      <c r="E4230" s="38" t="s">
        <v>4744</v>
      </c>
      <c r="J4230" s="38"/>
    </row>
    <row r="4231" spans="1:10" x14ac:dyDescent="0.2">
      <c r="A4231" s="37">
        <v>0.19</v>
      </c>
      <c r="B4231" s="38">
        <v>330848</v>
      </c>
      <c r="C4231" s="37">
        <f t="shared" si="65"/>
        <v>3.0468239116038702E-3</v>
      </c>
      <c r="D4231" s="38" t="s">
        <v>514</v>
      </c>
      <c r="E4231" s="38" t="s">
        <v>4745</v>
      </c>
      <c r="J4231" s="38"/>
    </row>
    <row r="4232" spans="1:10" x14ac:dyDescent="0.2">
      <c r="A4232" s="37">
        <v>0.18</v>
      </c>
      <c r="B4232" s="38">
        <v>317287</v>
      </c>
      <c r="C4232" s="37">
        <f t="shared" si="65"/>
        <v>2.921938831248964E-3</v>
      </c>
      <c r="D4232" s="38" t="s">
        <v>516</v>
      </c>
      <c r="E4232" s="38" t="s">
        <v>4746</v>
      </c>
      <c r="J4232" s="38"/>
    </row>
    <row r="4233" spans="1:10" x14ac:dyDescent="0.2">
      <c r="A4233" s="37">
        <v>0</v>
      </c>
      <c r="B4233" s="38">
        <v>1874</v>
      </c>
      <c r="C4233" s="37">
        <f t="shared" ref="C4233:C4296" si="66">B4233/$B$8</f>
        <v>1.7257919075665116E-5</v>
      </c>
      <c r="D4233" s="38" t="s">
        <v>0</v>
      </c>
      <c r="E4233" s="38" t="s">
        <v>4747</v>
      </c>
      <c r="J4233" s="38"/>
    </row>
    <row r="4234" spans="1:10" x14ac:dyDescent="0.2">
      <c r="A4234" s="37">
        <v>0</v>
      </c>
      <c r="B4234" s="38">
        <v>764</v>
      </c>
      <c r="C4234" s="37">
        <f t="shared" si="66"/>
        <v>7.0357791749243066E-6</v>
      </c>
      <c r="D4234" s="38" t="s">
        <v>0</v>
      </c>
      <c r="E4234" s="38" t="s">
        <v>4748</v>
      </c>
      <c r="J4234" s="38"/>
    </row>
    <row r="4235" spans="1:10" x14ac:dyDescent="0.2">
      <c r="A4235" s="37">
        <v>0</v>
      </c>
      <c r="B4235" s="38">
        <v>494</v>
      </c>
      <c r="C4235" s="37">
        <f t="shared" si="66"/>
        <v>4.5493127125819465E-6</v>
      </c>
      <c r="D4235" s="38" t="s">
        <v>0</v>
      </c>
      <c r="E4235" s="38" t="s">
        <v>4749</v>
      </c>
      <c r="J4235" s="38"/>
    </row>
    <row r="4236" spans="1:10" x14ac:dyDescent="0.2">
      <c r="A4236" s="37">
        <v>0</v>
      </c>
      <c r="B4236" s="38">
        <v>77</v>
      </c>
      <c r="C4236" s="37">
        <f t="shared" si="66"/>
        <v>7.0910339851985806E-7</v>
      </c>
      <c r="D4236" s="38" t="s">
        <v>1</v>
      </c>
      <c r="E4236" s="38" t="s">
        <v>4750</v>
      </c>
      <c r="J4236" s="38"/>
    </row>
    <row r="4237" spans="1:10" x14ac:dyDescent="0.2">
      <c r="A4237" s="37">
        <v>0</v>
      </c>
      <c r="B4237" s="38">
        <v>47</v>
      </c>
      <c r="C4237" s="37">
        <f t="shared" si="66"/>
        <v>4.3282934714848483E-7</v>
      </c>
      <c r="D4237" s="38" t="s">
        <v>1</v>
      </c>
      <c r="E4237" s="38" t="s">
        <v>4751</v>
      </c>
      <c r="J4237" s="38"/>
    </row>
    <row r="4238" spans="1:10" x14ac:dyDescent="0.2">
      <c r="A4238" s="37">
        <v>0</v>
      </c>
      <c r="B4238" s="38">
        <v>18</v>
      </c>
      <c r="C4238" s="37">
        <f t="shared" si="66"/>
        <v>1.6576443082282398E-7</v>
      </c>
      <c r="D4238" s="38" t="s">
        <v>1</v>
      </c>
      <c r="E4238" s="38" t="s">
        <v>4752</v>
      </c>
      <c r="J4238" s="38"/>
    </row>
    <row r="4239" spans="1:10" x14ac:dyDescent="0.2">
      <c r="A4239" s="37">
        <v>0</v>
      </c>
      <c r="B4239" s="38">
        <v>199</v>
      </c>
      <c r="C4239" s="37">
        <f t="shared" si="66"/>
        <v>1.8326178740967761E-6</v>
      </c>
      <c r="D4239" s="38" t="s">
        <v>0</v>
      </c>
      <c r="E4239" s="38" t="s">
        <v>4753</v>
      </c>
      <c r="J4239" s="38"/>
    </row>
    <row r="4240" spans="1:10" x14ac:dyDescent="0.2">
      <c r="A4240" s="37">
        <v>0</v>
      </c>
      <c r="B4240" s="38">
        <v>143</v>
      </c>
      <c r="C4240" s="37">
        <f t="shared" si="66"/>
        <v>1.3169063115368793E-6</v>
      </c>
      <c r="D4240" s="38" t="s">
        <v>0</v>
      </c>
      <c r="E4240" s="38" t="s">
        <v>4754</v>
      </c>
      <c r="J4240" s="38"/>
    </row>
    <row r="4241" spans="1:10" x14ac:dyDescent="0.2">
      <c r="A4241" s="37">
        <v>0</v>
      </c>
      <c r="B4241" s="38">
        <v>131</v>
      </c>
      <c r="C4241" s="37">
        <f t="shared" si="66"/>
        <v>1.20639669098833E-6</v>
      </c>
      <c r="D4241" s="38" t="s">
        <v>0</v>
      </c>
      <c r="E4241" s="38" t="s">
        <v>4755</v>
      </c>
      <c r="J4241" s="38"/>
    </row>
    <row r="4242" spans="1:10" x14ac:dyDescent="0.2">
      <c r="A4242" s="37">
        <v>0</v>
      </c>
      <c r="B4242" s="38">
        <v>128</v>
      </c>
      <c r="C4242" s="37">
        <f t="shared" si="66"/>
        <v>1.1787692858511926E-6</v>
      </c>
      <c r="D4242" s="38" t="s">
        <v>0</v>
      </c>
      <c r="E4242" s="38" t="s">
        <v>4756</v>
      </c>
      <c r="J4242" s="38"/>
    </row>
    <row r="4243" spans="1:10" x14ac:dyDescent="0.2">
      <c r="A4243" s="37">
        <v>0</v>
      </c>
      <c r="B4243" s="38">
        <v>93</v>
      </c>
      <c r="C4243" s="37">
        <f t="shared" si="66"/>
        <v>8.5644955925125714E-7</v>
      </c>
      <c r="D4243" s="38" t="s">
        <v>0</v>
      </c>
      <c r="E4243" s="38" t="s">
        <v>4757</v>
      </c>
      <c r="J4243" s="38"/>
    </row>
    <row r="4244" spans="1:10" x14ac:dyDescent="0.2">
      <c r="A4244" s="37">
        <v>0</v>
      </c>
      <c r="B4244" s="38">
        <v>87</v>
      </c>
      <c r="C4244" s="37">
        <f t="shared" si="66"/>
        <v>8.0119474897698247E-7</v>
      </c>
      <c r="D4244" s="38" t="s">
        <v>0</v>
      </c>
      <c r="E4244" s="38" t="s">
        <v>4758</v>
      </c>
      <c r="J4244" s="38"/>
    </row>
    <row r="4245" spans="1:10" x14ac:dyDescent="0.2">
      <c r="A4245" s="37">
        <v>0</v>
      </c>
      <c r="B4245" s="38">
        <v>63</v>
      </c>
      <c r="C4245" s="37">
        <f t="shared" si="66"/>
        <v>5.8017550787988391E-7</v>
      </c>
      <c r="D4245" s="38" t="s">
        <v>0</v>
      </c>
      <c r="E4245" s="38" t="s">
        <v>4759</v>
      </c>
      <c r="J4245" s="38"/>
    </row>
    <row r="4246" spans="1:10" x14ac:dyDescent="0.2">
      <c r="A4246" s="37">
        <v>0</v>
      </c>
      <c r="B4246" s="38">
        <v>61</v>
      </c>
      <c r="C4246" s="37">
        <f t="shared" si="66"/>
        <v>5.6175723778845898E-7</v>
      </c>
      <c r="D4246" s="38" t="s">
        <v>0</v>
      </c>
      <c r="E4246" s="38" t="s">
        <v>4760</v>
      </c>
      <c r="J4246" s="38"/>
    </row>
    <row r="4247" spans="1:10" x14ac:dyDescent="0.2">
      <c r="A4247" s="37">
        <v>0</v>
      </c>
      <c r="B4247" s="38">
        <v>28</v>
      </c>
      <c r="C4247" s="37">
        <f t="shared" si="66"/>
        <v>2.5785578127994842E-7</v>
      </c>
      <c r="D4247" s="38" t="s">
        <v>0</v>
      </c>
      <c r="E4247" s="38" t="s">
        <v>4761</v>
      </c>
      <c r="J4247" s="38"/>
    </row>
    <row r="4248" spans="1:10" x14ac:dyDescent="0.2">
      <c r="A4248" s="37">
        <v>0</v>
      </c>
      <c r="B4248" s="38">
        <v>24</v>
      </c>
      <c r="C4248" s="37">
        <f t="shared" si="66"/>
        <v>2.2101924109709862E-7</v>
      </c>
      <c r="D4248" s="38" t="s">
        <v>0</v>
      </c>
      <c r="E4248" s="38" t="s">
        <v>4762</v>
      </c>
      <c r="J4248" s="38"/>
    </row>
    <row r="4249" spans="1:10" x14ac:dyDescent="0.2">
      <c r="A4249" s="37">
        <v>0</v>
      </c>
      <c r="B4249" s="38">
        <v>23</v>
      </c>
      <c r="C4249" s="37">
        <f t="shared" si="66"/>
        <v>2.1181010605138618E-7</v>
      </c>
      <c r="D4249" s="38" t="s">
        <v>0</v>
      </c>
      <c r="E4249" s="38" t="s">
        <v>4763</v>
      </c>
      <c r="J4249" s="38"/>
    </row>
    <row r="4250" spans="1:10" x14ac:dyDescent="0.2">
      <c r="A4250" s="37">
        <v>0</v>
      </c>
      <c r="B4250" s="38">
        <v>19</v>
      </c>
      <c r="C4250" s="37">
        <f t="shared" si="66"/>
        <v>1.7497356586853641E-7</v>
      </c>
      <c r="D4250" s="38" t="s">
        <v>0</v>
      </c>
      <c r="E4250" s="38" t="s">
        <v>4764</v>
      </c>
      <c r="J4250" s="38"/>
    </row>
    <row r="4251" spans="1:10" x14ac:dyDescent="0.2">
      <c r="A4251" s="37">
        <v>0</v>
      </c>
      <c r="B4251" s="38">
        <v>17</v>
      </c>
      <c r="C4251" s="37">
        <f t="shared" si="66"/>
        <v>1.5655529577711152E-7</v>
      </c>
      <c r="D4251" s="38" t="s">
        <v>0</v>
      </c>
      <c r="E4251" s="38" t="s">
        <v>4765</v>
      </c>
      <c r="J4251" s="38"/>
    </row>
    <row r="4252" spans="1:10" x14ac:dyDescent="0.2">
      <c r="A4252" s="37">
        <v>0</v>
      </c>
      <c r="B4252" s="38">
        <v>16</v>
      </c>
      <c r="C4252" s="37">
        <f t="shared" si="66"/>
        <v>1.4734616073139908E-7</v>
      </c>
      <c r="D4252" s="38" t="s">
        <v>0</v>
      </c>
      <c r="E4252" s="38" t="s">
        <v>4766</v>
      </c>
      <c r="J4252" s="38"/>
    </row>
    <row r="4253" spans="1:10" x14ac:dyDescent="0.2">
      <c r="A4253" s="37">
        <v>0</v>
      </c>
      <c r="B4253" s="38">
        <v>15</v>
      </c>
      <c r="C4253" s="37">
        <f t="shared" si="66"/>
        <v>1.3813702568568664E-7</v>
      </c>
      <c r="D4253" s="38" t="s">
        <v>0</v>
      </c>
      <c r="E4253" s="38" t="s">
        <v>4767</v>
      </c>
      <c r="J4253" s="38"/>
    </row>
    <row r="4254" spans="1:10" x14ac:dyDescent="0.2">
      <c r="A4254" s="37">
        <v>0</v>
      </c>
      <c r="B4254" s="38">
        <v>13</v>
      </c>
      <c r="C4254" s="37">
        <f t="shared" si="66"/>
        <v>1.1971875559426175E-7</v>
      </c>
      <c r="D4254" s="38" t="s">
        <v>0</v>
      </c>
      <c r="E4254" s="38" t="s">
        <v>4768</v>
      </c>
      <c r="J4254" s="38"/>
    </row>
    <row r="4255" spans="1:10" x14ac:dyDescent="0.2">
      <c r="A4255" s="37">
        <v>0</v>
      </c>
      <c r="B4255" s="38">
        <v>12</v>
      </c>
      <c r="C4255" s="37">
        <f t="shared" si="66"/>
        <v>1.1050962054854931E-7</v>
      </c>
      <c r="D4255" s="38" t="s">
        <v>0</v>
      </c>
      <c r="E4255" s="38" t="s">
        <v>4769</v>
      </c>
      <c r="J4255" s="38"/>
    </row>
    <row r="4256" spans="1:10" x14ac:dyDescent="0.2">
      <c r="A4256" s="37">
        <v>0</v>
      </c>
      <c r="B4256" s="38">
        <v>12</v>
      </c>
      <c r="C4256" s="37">
        <f t="shared" si="66"/>
        <v>1.1050962054854931E-7</v>
      </c>
      <c r="D4256" s="38" t="s">
        <v>1</v>
      </c>
      <c r="E4256" s="38" t="s">
        <v>4770</v>
      </c>
      <c r="J4256" s="38"/>
    </row>
    <row r="4257" spans="1:10" x14ac:dyDescent="0.2">
      <c r="A4257" s="37">
        <v>0</v>
      </c>
      <c r="B4257" s="38">
        <v>12</v>
      </c>
      <c r="C4257" s="37">
        <f t="shared" si="66"/>
        <v>1.1050962054854931E-7</v>
      </c>
      <c r="D4257" s="38" t="s">
        <v>0</v>
      </c>
      <c r="E4257" s="38" t="s">
        <v>4771</v>
      </c>
      <c r="J4257" s="38"/>
    </row>
    <row r="4258" spans="1:10" x14ac:dyDescent="0.2">
      <c r="A4258" s="37">
        <v>0</v>
      </c>
      <c r="B4258" s="38">
        <v>12</v>
      </c>
      <c r="C4258" s="37">
        <f t="shared" si="66"/>
        <v>1.1050962054854931E-7</v>
      </c>
      <c r="D4258" s="38" t="s">
        <v>1</v>
      </c>
      <c r="E4258" s="38" t="s">
        <v>4772</v>
      </c>
      <c r="J4258" s="38"/>
    </row>
    <row r="4259" spans="1:10" x14ac:dyDescent="0.2">
      <c r="A4259" s="37">
        <v>0</v>
      </c>
      <c r="B4259" s="38">
        <v>9</v>
      </c>
      <c r="C4259" s="37">
        <f t="shared" si="66"/>
        <v>8.2882215411411989E-8</v>
      </c>
      <c r="D4259" s="38" t="s">
        <v>0</v>
      </c>
      <c r="E4259" s="38" t="s">
        <v>4773</v>
      </c>
      <c r="J4259" s="38"/>
    </row>
    <row r="4260" spans="1:10" x14ac:dyDescent="0.2">
      <c r="A4260" s="37">
        <v>0</v>
      </c>
      <c r="B4260" s="38">
        <v>8</v>
      </c>
      <c r="C4260" s="37">
        <f t="shared" si="66"/>
        <v>7.367308036569954E-8</v>
      </c>
      <c r="D4260" s="38" t="s">
        <v>0</v>
      </c>
      <c r="E4260" s="38" t="s">
        <v>4774</v>
      </c>
      <c r="J4260" s="38"/>
    </row>
    <row r="4261" spans="1:10" x14ac:dyDescent="0.2">
      <c r="A4261" s="37">
        <v>0</v>
      </c>
      <c r="B4261" s="38">
        <v>8</v>
      </c>
      <c r="C4261" s="37">
        <f t="shared" si="66"/>
        <v>7.367308036569954E-8</v>
      </c>
      <c r="D4261" s="38" t="s">
        <v>0</v>
      </c>
      <c r="E4261" s="38" t="s">
        <v>4775</v>
      </c>
      <c r="J4261" s="38"/>
    </row>
    <row r="4262" spans="1:10" x14ac:dyDescent="0.2">
      <c r="A4262" s="37">
        <v>0</v>
      </c>
      <c r="B4262" s="38">
        <v>1</v>
      </c>
      <c r="C4262" s="37">
        <f t="shared" si="66"/>
        <v>9.2091350457124424E-9</v>
      </c>
      <c r="D4262" s="38" t="s">
        <v>0</v>
      </c>
      <c r="E4262" s="38" t="s">
        <v>4776</v>
      </c>
      <c r="J4262" s="38"/>
    </row>
    <row r="4263" spans="1:10" x14ac:dyDescent="0.2">
      <c r="A4263" s="37">
        <v>0</v>
      </c>
      <c r="B4263" s="38">
        <v>563</v>
      </c>
      <c r="C4263" s="37">
        <f t="shared" si="66"/>
        <v>5.1847430307361056E-6</v>
      </c>
      <c r="D4263" s="38" t="s">
        <v>516</v>
      </c>
      <c r="E4263" s="38" t="s">
        <v>4777</v>
      </c>
      <c r="J4263" s="38"/>
    </row>
    <row r="4264" spans="1:10" x14ac:dyDescent="0.2">
      <c r="A4264" s="37">
        <v>0</v>
      </c>
      <c r="B4264" s="38">
        <v>393</v>
      </c>
      <c r="C4264" s="37">
        <f t="shared" si="66"/>
        <v>3.6191900729649899E-6</v>
      </c>
      <c r="D4264" s="38" t="s">
        <v>0</v>
      </c>
      <c r="E4264" s="38" t="s">
        <v>4778</v>
      </c>
      <c r="J4264" s="38"/>
    </row>
    <row r="4265" spans="1:10" x14ac:dyDescent="0.2">
      <c r="A4265" s="37">
        <v>0</v>
      </c>
      <c r="B4265" s="38">
        <v>109</v>
      </c>
      <c r="C4265" s="37">
        <f t="shared" si="66"/>
        <v>1.0037957199826563E-6</v>
      </c>
      <c r="D4265" s="38" t="s">
        <v>0</v>
      </c>
      <c r="E4265" s="38" t="s">
        <v>4779</v>
      </c>
      <c r="J4265" s="38"/>
    </row>
    <row r="4266" spans="1:10" x14ac:dyDescent="0.2">
      <c r="A4266" s="37">
        <v>0</v>
      </c>
      <c r="B4266" s="38">
        <v>208</v>
      </c>
      <c r="C4266" s="37">
        <f t="shared" si="66"/>
        <v>1.9155000895081879E-6</v>
      </c>
      <c r="D4266" s="38" t="s">
        <v>516</v>
      </c>
      <c r="E4266" s="38" t="s">
        <v>4780</v>
      </c>
      <c r="J4266" s="38"/>
    </row>
    <row r="4267" spans="1:10" x14ac:dyDescent="0.2">
      <c r="A4267" s="37">
        <v>0</v>
      </c>
      <c r="B4267" s="38">
        <v>67</v>
      </c>
      <c r="C4267" s="37">
        <f t="shared" si="66"/>
        <v>6.1701204806273365E-7</v>
      </c>
      <c r="D4267" s="38" t="s">
        <v>0</v>
      </c>
      <c r="E4267" s="38" t="s">
        <v>4781</v>
      </c>
      <c r="J4267" s="38"/>
    </row>
    <row r="4268" spans="1:10" x14ac:dyDescent="0.2">
      <c r="A4268" s="37">
        <v>0</v>
      </c>
      <c r="B4268" s="38">
        <v>8</v>
      </c>
      <c r="C4268" s="37">
        <f t="shared" si="66"/>
        <v>7.367308036569954E-8</v>
      </c>
      <c r="D4268" s="38" t="s">
        <v>0</v>
      </c>
      <c r="E4268" s="38" t="s">
        <v>4782</v>
      </c>
      <c r="J4268" s="38"/>
    </row>
    <row r="4269" spans="1:10" x14ac:dyDescent="0.2">
      <c r="A4269" s="37">
        <v>0</v>
      </c>
      <c r="B4269" s="38">
        <v>8</v>
      </c>
      <c r="C4269" s="37">
        <f t="shared" si="66"/>
        <v>7.367308036569954E-8</v>
      </c>
      <c r="D4269" s="38" t="s">
        <v>1</v>
      </c>
      <c r="E4269" s="38" t="s">
        <v>4783</v>
      </c>
      <c r="J4269" s="38"/>
    </row>
    <row r="4270" spans="1:10" x14ac:dyDescent="0.2">
      <c r="A4270" s="37">
        <v>0</v>
      </c>
      <c r="B4270" s="38">
        <v>159</v>
      </c>
      <c r="C4270" s="37">
        <f t="shared" si="66"/>
        <v>1.4642524722682785E-6</v>
      </c>
      <c r="D4270" s="38" t="s">
        <v>516</v>
      </c>
      <c r="E4270" s="38" t="s">
        <v>4784</v>
      </c>
      <c r="J4270" s="38"/>
    </row>
    <row r="4271" spans="1:10" x14ac:dyDescent="0.2">
      <c r="A4271" s="37">
        <v>0</v>
      </c>
      <c r="B4271" s="38">
        <v>44</v>
      </c>
      <c r="C4271" s="37">
        <f t="shared" si="66"/>
        <v>4.0520194201134749E-7</v>
      </c>
      <c r="D4271" s="38" t="s">
        <v>0</v>
      </c>
      <c r="E4271" s="38" t="s">
        <v>4785</v>
      </c>
      <c r="J4271" s="38"/>
    </row>
    <row r="4272" spans="1:10" x14ac:dyDescent="0.2">
      <c r="A4272" s="37">
        <v>0</v>
      </c>
      <c r="B4272" s="38">
        <v>35</v>
      </c>
      <c r="C4272" s="37">
        <f t="shared" si="66"/>
        <v>3.2231972659993549E-7</v>
      </c>
      <c r="D4272" s="38" t="s">
        <v>0</v>
      </c>
      <c r="E4272" s="38" t="s">
        <v>4786</v>
      </c>
      <c r="J4272" s="38"/>
    </row>
    <row r="4273" spans="1:10" x14ac:dyDescent="0.2">
      <c r="A4273" s="37">
        <v>0</v>
      </c>
      <c r="B4273" s="38">
        <v>123</v>
      </c>
      <c r="C4273" s="37">
        <f t="shared" si="66"/>
        <v>1.1327236106226305E-6</v>
      </c>
      <c r="D4273" s="38" t="s">
        <v>516</v>
      </c>
      <c r="E4273" s="38" t="s">
        <v>4787</v>
      </c>
      <c r="J4273" s="38"/>
    </row>
    <row r="4274" spans="1:10" x14ac:dyDescent="0.2">
      <c r="A4274" s="37">
        <v>0</v>
      </c>
      <c r="B4274" s="38">
        <v>90</v>
      </c>
      <c r="C4274" s="37">
        <f t="shared" si="66"/>
        <v>8.2882215411411981E-7</v>
      </c>
      <c r="D4274" s="38" t="s">
        <v>514</v>
      </c>
      <c r="E4274" s="38" t="s">
        <v>4788</v>
      </c>
      <c r="J4274" s="38"/>
    </row>
    <row r="4275" spans="1:10" x14ac:dyDescent="0.2">
      <c r="A4275" s="37">
        <v>0</v>
      </c>
      <c r="B4275" s="38">
        <v>90</v>
      </c>
      <c r="C4275" s="37">
        <f t="shared" si="66"/>
        <v>8.2882215411411981E-7</v>
      </c>
      <c r="D4275" s="38" t="s">
        <v>516</v>
      </c>
      <c r="E4275" s="38" t="s">
        <v>4789</v>
      </c>
      <c r="J4275" s="38"/>
    </row>
    <row r="4276" spans="1:10" x14ac:dyDescent="0.2">
      <c r="A4276" s="37">
        <v>0.12</v>
      </c>
      <c r="B4276" s="38">
        <v>208474</v>
      </c>
      <c r="C4276" s="37">
        <f t="shared" si="66"/>
        <v>1.9198652195198558E-3</v>
      </c>
      <c r="D4276" s="38" t="s">
        <v>512</v>
      </c>
      <c r="E4276" s="38" t="s">
        <v>4790</v>
      </c>
      <c r="J4276" s="38"/>
    </row>
    <row r="4277" spans="1:10" x14ac:dyDescent="0.2">
      <c r="A4277" s="37">
        <v>0.12</v>
      </c>
      <c r="B4277" s="38">
        <v>208109</v>
      </c>
      <c r="C4277" s="37">
        <f t="shared" si="66"/>
        <v>1.9165038852281707E-3</v>
      </c>
      <c r="D4277" s="38" t="s">
        <v>514</v>
      </c>
      <c r="E4277" s="38" t="s">
        <v>4791</v>
      </c>
      <c r="J4277" s="38"/>
    </row>
    <row r="4278" spans="1:10" x14ac:dyDescent="0.2">
      <c r="A4278" s="37">
        <v>0.11</v>
      </c>
      <c r="B4278" s="38">
        <v>192620</v>
      </c>
      <c r="C4278" s="37">
        <f t="shared" si="66"/>
        <v>1.7738635925051308E-3</v>
      </c>
      <c r="D4278" s="38" t="s">
        <v>516</v>
      </c>
      <c r="E4278" s="38" t="s">
        <v>4792</v>
      </c>
      <c r="J4278" s="38"/>
    </row>
    <row r="4279" spans="1:10" x14ac:dyDescent="0.2">
      <c r="A4279" s="37">
        <v>0</v>
      </c>
      <c r="B4279" s="38">
        <v>2250</v>
      </c>
      <c r="C4279" s="37">
        <f t="shared" si="66"/>
        <v>2.0720553852852996E-5</v>
      </c>
      <c r="D4279" s="38" t="s">
        <v>0</v>
      </c>
      <c r="E4279" s="38" t="s">
        <v>4793</v>
      </c>
      <c r="J4279" s="38"/>
    </row>
    <row r="4280" spans="1:10" x14ac:dyDescent="0.2">
      <c r="A4280" s="37">
        <v>0</v>
      </c>
      <c r="B4280" s="38">
        <v>245</v>
      </c>
      <c r="C4280" s="37">
        <f t="shared" si="66"/>
        <v>2.2562380861995487E-6</v>
      </c>
      <c r="D4280" s="38" t="s">
        <v>1</v>
      </c>
      <c r="E4280" s="38" t="s">
        <v>4794</v>
      </c>
      <c r="J4280" s="38"/>
    </row>
    <row r="4281" spans="1:10" x14ac:dyDescent="0.2">
      <c r="A4281" s="37">
        <v>0</v>
      </c>
      <c r="B4281" s="38">
        <v>199</v>
      </c>
      <c r="C4281" s="37">
        <f t="shared" si="66"/>
        <v>1.8326178740967761E-6</v>
      </c>
      <c r="D4281" s="38" t="s">
        <v>1</v>
      </c>
      <c r="E4281" s="38" t="s">
        <v>4795</v>
      </c>
      <c r="J4281" s="38"/>
    </row>
    <row r="4282" spans="1:10" x14ac:dyDescent="0.2">
      <c r="A4282" s="37">
        <v>0</v>
      </c>
      <c r="B4282" s="38">
        <v>190</v>
      </c>
      <c r="C4282" s="37">
        <f t="shared" si="66"/>
        <v>1.7497356586853641E-6</v>
      </c>
      <c r="D4282" s="38" t="s">
        <v>1</v>
      </c>
      <c r="E4282" s="38" t="s">
        <v>4796</v>
      </c>
      <c r="J4282" s="38"/>
    </row>
    <row r="4283" spans="1:10" x14ac:dyDescent="0.2">
      <c r="A4283" s="37">
        <v>0</v>
      </c>
      <c r="B4283" s="38">
        <v>138</v>
      </c>
      <c r="C4283" s="37">
        <f t="shared" si="66"/>
        <v>1.2708606363083172E-6</v>
      </c>
      <c r="D4283" s="38" t="s">
        <v>1</v>
      </c>
      <c r="E4283" s="38" t="s">
        <v>4797</v>
      </c>
      <c r="J4283" s="38"/>
    </row>
    <row r="4284" spans="1:10" x14ac:dyDescent="0.2">
      <c r="A4284" s="37">
        <v>0</v>
      </c>
      <c r="B4284" s="38">
        <v>73</v>
      </c>
      <c r="C4284" s="37">
        <f t="shared" si="66"/>
        <v>6.7226685833700832E-7</v>
      </c>
      <c r="D4284" s="38" t="s">
        <v>1</v>
      </c>
      <c r="E4284" s="38" t="s">
        <v>4798</v>
      </c>
      <c r="J4284" s="38"/>
    </row>
    <row r="4285" spans="1:10" x14ac:dyDescent="0.2">
      <c r="A4285" s="37">
        <v>0</v>
      </c>
      <c r="B4285" s="38">
        <v>64</v>
      </c>
      <c r="C4285" s="37">
        <f t="shared" si="66"/>
        <v>5.8938464292559632E-7</v>
      </c>
      <c r="D4285" s="38" t="s">
        <v>1</v>
      </c>
      <c r="E4285" s="38" t="s">
        <v>4799</v>
      </c>
      <c r="J4285" s="38"/>
    </row>
    <row r="4286" spans="1:10" x14ac:dyDescent="0.2">
      <c r="A4286" s="37">
        <v>0</v>
      </c>
      <c r="B4286" s="38">
        <v>61</v>
      </c>
      <c r="C4286" s="37">
        <f t="shared" si="66"/>
        <v>5.6175723778845898E-7</v>
      </c>
      <c r="D4286" s="38" t="s">
        <v>1</v>
      </c>
      <c r="E4286" s="38" t="s">
        <v>4800</v>
      </c>
      <c r="J4286" s="38"/>
    </row>
    <row r="4287" spans="1:10" x14ac:dyDescent="0.2">
      <c r="A4287" s="37">
        <v>0</v>
      </c>
      <c r="B4287" s="38">
        <v>55</v>
      </c>
      <c r="C4287" s="37">
        <f t="shared" si="66"/>
        <v>5.0650242751418431E-7</v>
      </c>
      <c r="D4287" s="38" t="s">
        <v>1</v>
      </c>
      <c r="E4287" s="38" t="s">
        <v>4801</v>
      </c>
      <c r="J4287" s="38"/>
    </row>
    <row r="4288" spans="1:10" x14ac:dyDescent="0.2">
      <c r="A4288" s="37">
        <v>0</v>
      </c>
      <c r="B4288" s="38">
        <v>50</v>
      </c>
      <c r="C4288" s="37">
        <f t="shared" si="66"/>
        <v>4.6045675228562211E-7</v>
      </c>
      <c r="D4288" s="38" t="s">
        <v>1</v>
      </c>
      <c r="E4288" s="38" t="s">
        <v>4802</v>
      </c>
      <c r="J4288" s="38"/>
    </row>
    <row r="4289" spans="1:10" x14ac:dyDescent="0.2">
      <c r="A4289" s="37">
        <v>0</v>
      </c>
      <c r="B4289" s="38">
        <v>12</v>
      </c>
      <c r="C4289" s="37">
        <f t="shared" si="66"/>
        <v>1.1050962054854931E-7</v>
      </c>
      <c r="D4289" s="38" t="s">
        <v>2</v>
      </c>
      <c r="E4289" s="38" t="s">
        <v>4803</v>
      </c>
      <c r="J4289" s="38"/>
    </row>
    <row r="4290" spans="1:10" x14ac:dyDescent="0.2">
      <c r="A4290" s="37">
        <v>0</v>
      </c>
      <c r="B4290" s="38">
        <v>32</v>
      </c>
      <c r="C4290" s="37">
        <f t="shared" si="66"/>
        <v>2.9469232146279816E-7</v>
      </c>
      <c r="D4290" s="38" t="s">
        <v>1</v>
      </c>
      <c r="E4290" s="38" t="s">
        <v>4804</v>
      </c>
      <c r="J4290" s="38"/>
    </row>
    <row r="4291" spans="1:10" x14ac:dyDescent="0.2">
      <c r="A4291" s="37">
        <v>0</v>
      </c>
      <c r="B4291" s="38">
        <v>26</v>
      </c>
      <c r="C4291" s="37">
        <f t="shared" si="66"/>
        <v>2.3943751118852349E-7</v>
      </c>
      <c r="D4291" s="38" t="s">
        <v>1</v>
      </c>
      <c r="E4291" s="38" t="s">
        <v>4805</v>
      </c>
      <c r="J4291" s="38"/>
    </row>
    <row r="4292" spans="1:10" x14ac:dyDescent="0.2">
      <c r="A4292" s="37">
        <v>0</v>
      </c>
      <c r="B4292" s="38">
        <v>22</v>
      </c>
      <c r="C4292" s="37">
        <f t="shared" si="66"/>
        <v>2.0260097100567375E-7</v>
      </c>
      <c r="D4292" s="38" t="s">
        <v>1</v>
      </c>
      <c r="E4292" s="38" t="s">
        <v>4806</v>
      </c>
      <c r="J4292" s="38"/>
    </row>
    <row r="4293" spans="1:10" x14ac:dyDescent="0.2">
      <c r="A4293" s="37">
        <v>0</v>
      </c>
      <c r="B4293" s="38">
        <v>21</v>
      </c>
      <c r="C4293" s="37">
        <f t="shared" si="66"/>
        <v>1.9339183595996128E-7</v>
      </c>
      <c r="D4293" s="38" t="s">
        <v>1</v>
      </c>
      <c r="E4293" s="38" t="s">
        <v>4807</v>
      </c>
      <c r="J4293" s="38"/>
    </row>
    <row r="4294" spans="1:10" x14ac:dyDescent="0.2">
      <c r="A4294" s="37">
        <v>0</v>
      </c>
      <c r="B4294" s="38">
        <v>21</v>
      </c>
      <c r="C4294" s="37">
        <f t="shared" si="66"/>
        <v>1.9339183595996128E-7</v>
      </c>
      <c r="D4294" s="38" t="s">
        <v>2</v>
      </c>
      <c r="E4294" s="38" t="s">
        <v>4808</v>
      </c>
      <c r="J4294" s="38"/>
    </row>
    <row r="4295" spans="1:10" x14ac:dyDescent="0.2">
      <c r="A4295" s="37">
        <v>0</v>
      </c>
      <c r="B4295" s="38">
        <v>21</v>
      </c>
      <c r="C4295" s="37">
        <f t="shared" si="66"/>
        <v>1.9339183595996128E-7</v>
      </c>
      <c r="D4295" s="38" t="s">
        <v>1</v>
      </c>
      <c r="E4295" s="38" t="s">
        <v>4809</v>
      </c>
      <c r="J4295" s="38"/>
    </row>
    <row r="4296" spans="1:10" x14ac:dyDescent="0.2">
      <c r="A4296" s="37">
        <v>0</v>
      </c>
      <c r="B4296" s="38">
        <v>18</v>
      </c>
      <c r="C4296" s="37">
        <f t="shared" si="66"/>
        <v>1.6576443082282398E-7</v>
      </c>
      <c r="D4296" s="38" t="s">
        <v>1</v>
      </c>
      <c r="E4296" s="38" t="s">
        <v>4810</v>
      </c>
      <c r="J4296" s="38"/>
    </row>
    <row r="4297" spans="1:10" x14ac:dyDescent="0.2">
      <c r="A4297" s="37">
        <v>0</v>
      </c>
      <c r="B4297" s="38">
        <v>14</v>
      </c>
      <c r="C4297" s="37">
        <f t="shared" ref="C4297:C4360" si="67">B4297/$B$8</f>
        <v>1.2892789063997421E-7</v>
      </c>
      <c r="D4297" s="38" t="s">
        <v>1</v>
      </c>
      <c r="E4297" s="38" t="s">
        <v>4811</v>
      </c>
      <c r="J4297" s="38"/>
    </row>
    <row r="4298" spans="1:10" x14ac:dyDescent="0.2">
      <c r="A4298" s="37">
        <v>0</v>
      </c>
      <c r="B4298" s="38">
        <v>12</v>
      </c>
      <c r="C4298" s="37">
        <f t="shared" si="67"/>
        <v>1.1050962054854931E-7</v>
      </c>
      <c r="D4298" s="38" t="s">
        <v>1</v>
      </c>
      <c r="E4298" s="38" t="s">
        <v>4812</v>
      </c>
      <c r="J4298" s="38"/>
    </row>
    <row r="4299" spans="1:10" x14ac:dyDescent="0.2">
      <c r="A4299" s="37">
        <v>0</v>
      </c>
      <c r="B4299" s="38">
        <v>9</v>
      </c>
      <c r="C4299" s="37">
        <f t="shared" si="67"/>
        <v>8.2882215411411989E-8</v>
      </c>
      <c r="D4299" s="38" t="s">
        <v>1</v>
      </c>
      <c r="E4299" s="38" t="s">
        <v>4813</v>
      </c>
      <c r="J4299" s="38"/>
    </row>
    <row r="4300" spans="1:10" x14ac:dyDescent="0.2">
      <c r="A4300" s="37">
        <v>0</v>
      </c>
      <c r="B4300" s="38">
        <v>9</v>
      </c>
      <c r="C4300" s="37">
        <f t="shared" si="67"/>
        <v>8.2882215411411989E-8</v>
      </c>
      <c r="D4300" s="38" t="s">
        <v>1</v>
      </c>
      <c r="E4300" s="38" t="s">
        <v>4814</v>
      </c>
      <c r="J4300" s="38"/>
    </row>
    <row r="4301" spans="1:10" x14ac:dyDescent="0.2">
      <c r="A4301" s="37">
        <v>0</v>
      </c>
      <c r="B4301" s="38">
        <v>8</v>
      </c>
      <c r="C4301" s="37">
        <f t="shared" si="67"/>
        <v>7.367308036569954E-8</v>
      </c>
      <c r="D4301" s="38" t="s">
        <v>1</v>
      </c>
      <c r="E4301" s="38" t="s">
        <v>4815</v>
      </c>
      <c r="J4301" s="38"/>
    </row>
    <row r="4302" spans="1:10" x14ac:dyDescent="0.2">
      <c r="A4302" s="37">
        <v>0</v>
      </c>
      <c r="B4302" s="38">
        <v>40</v>
      </c>
      <c r="C4302" s="37">
        <f t="shared" si="67"/>
        <v>3.683654018284977E-7</v>
      </c>
      <c r="D4302" s="38" t="s">
        <v>0</v>
      </c>
      <c r="E4302" s="38" t="s">
        <v>4816</v>
      </c>
      <c r="J4302" s="38"/>
    </row>
    <row r="4303" spans="1:10" x14ac:dyDescent="0.2">
      <c r="A4303" s="37">
        <v>0</v>
      </c>
      <c r="B4303" s="38">
        <v>29</v>
      </c>
      <c r="C4303" s="37">
        <f t="shared" si="67"/>
        <v>2.6706491632566082E-7</v>
      </c>
      <c r="D4303" s="38" t="s">
        <v>0</v>
      </c>
      <c r="E4303" s="38" t="s">
        <v>4817</v>
      </c>
      <c r="J4303" s="38"/>
    </row>
    <row r="4304" spans="1:10" x14ac:dyDescent="0.2">
      <c r="A4304" s="37">
        <v>0</v>
      </c>
      <c r="B4304" s="38">
        <v>28</v>
      </c>
      <c r="C4304" s="37">
        <f t="shared" si="67"/>
        <v>2.5785578127994842E-7</v>
      </c>
      <c r="D4304" s="38" t="s">
        <v>0</v>
      </c>
      <c r="E4304" s="38" t="s">
        <v>4818</v>
      </c>
      <c r="J4304" s="38"/>
    </row>
    <row r="4305" spans="1:10" x14ac:dyDescent="0.2">
      <c r="A4305" s="37">
        <v>0</v>
      </c>
      <c r="B4305" s="38">
        <v>24</v>
      </c>
      <c r="C4305" s="37">
        <f t="shared" si="67"/>
        <v>2.2101924109709862E-7</v>
      </c>
      <c r="D4305" s="38" t="s">
        <v>0</v>
      </c>
      <c r="E4305" s="38" t="s">
        <v>4819</v>
      </c>
      <c r="J4305" s="38"/>
    </row>
    <row r="4306" spans="1:10" x14ac:dyDescent="0.2">
      <c r="A4306" s="37">
        <v>0</v>
      </c>
      <c r="B4306" s="38">
        <v>730</v>
      </c>
      <c r="C4306" s="37">
        <f t="shared" si="67"/>
        <v>6.7226685833700832E-6</v>
      </c>
      <c r="D4306" s="38" t="s">
        <v>516</v>
      </c>
      <c r="E4306" s="38" t="s">
        <v>4820</v>
      </c>
      <c r="J4306" s="38"/>
    </row>
    <row r="4307" spans="1:10" x14ac:dyDescent="0.2">
      <c r="A4307" s="37">
        <v>0</v>
      </c>
      <c r="B4307" s="38">
        <v>8</v>
      </c>
      <c r="C4307" s="37">
        <f t="shared" si="67"/>
        <v>7.367308036569954E-8</v>
      </c>
      <c r="D4307" s="38" t="s">
        <v>0</v>
      </c>
      <c r="E4307" s="38" t="s">
        <v>4821</v>
      </c>
      <c r="J4307" s="38"/>
    </row>
    <row r="4308" spans="1:10" x14ac:dyDescent="0.2">
      <c r="A4308" s="37">
        <v>0</v>
      </c>
      <c r="B4308" s="38">
        <v>1</v>
      </c>
      <c r="C4308" s="37">
        <f t="shared" si="67"/>
        <v>9.2091350457124424E-9</v>
      </c>
      <c r="D4308" s="38" t="s">
        <v>0</v>
      </c>
      <c r="E4308" s="38" t="s">
        <v>4822</v>
      </c>
      <c r="J4308" s="38"/>
    </row>
    <row r="4309" spans="1:10" x14ac:dyDescent="0.2">
      <c r="A4309" s="37">
        <v>0</v>
      </c>
      <c r="B4309" s="38">
        <v>584</v>
      </c>
      <c r="C4309" s="37">
        <f t="shared" si="67"/>
        <v>5.3781348666960665E-6</v>
      </c>
      <c r="D4309" s="38" t="s">
        <v>516</v>
      </c>
      <c r="E4309" s="38" t="s">
        <v>4823</v>
      </c>
      <c r="J4309" s="38"/>
    </row>
    <row r="4310" spans="1:10" x14ac:dyDescent="0.2">
      <c r="A4310" s="37">
        <v>0</v>
      </c>
      <c r="B4310" s="38">
        <v>173</v>
      </c>
      <c r="C4310" s="37">
        <f t="shared" si="67"/>
        <v>1.5931803629082526E-6</v>
      </c>
      <c r="D4310" s="38" t="s">
        <v>516</v>
      </c>
      <c r="E4310" s="38" t="s">
        <v>4824</v>
      </c>
      <c r="J4310" s="38"/>
    </row>
    <row r="4311" spans="1:10" x14ac:dyDescent="0.2">
      <c r="A4311" s="37">
        <v>0</v>
      </c>
      <c r="B4311" s="38">
        <v>173</v>
      </c>
      <c r="C4311" s="37">
        <f t="shared" si="67"/>
        <v>1.5931803629082526E-6</v>
      </c>
      <c r="D4311" s="38" t="s">
        <v>516</v>
      </c>
      <c r="E4311" s="38" t="s">
        <v>4825</v>
      </c>
      <c r="J4311" s="38"/>
    </row>
    <row r="4312" spans="1:10" x14ac:dyDescent="0.2">
      <c r="A4312" s="37">
        <v>0</v>
      </c>
      <c r="B4312" s="38">
        <v>61</v>
      </c>
      <c r="C4312" s="37">
        <f t="shared" si="67"/>
        <v>5.6175723778845898E-7</v>
      </c>
      <c r="D4312" s="38" t="s">
        <v>0</v>
      </c>
      <c r="E4312" s="38" t="s">
        <v>4826</v>
      </c>
      <c r="J4312" s="38"/>
    </row>
    <row r="4313" spans="1:10" x14ac:dyDescent="0.2">
      <c r="A4313" s="37">
        <v>0</v>
      </c>
      <c r="B4313" s="38">
        <v>172</v>
      </c>
      <c r="C4313" s="37">
        <f t="shared" si="67"/>
        <v>1.5839712278625401E-6</v>
      </c>
      <c r="D4313" s="38" t="s">
        <v>516</v>
      </c>
      <c r="E4313" s="38" t="s">
        <v>4827</v>
      </c>
      <c r="J4313" s="38"/>
    </row>
    <row r="4314" spans="1:10" x14ac:dyDescent="0.2">
      <c r="A4314" s="37">
        <v>0</v>
      </c>
      <c r="B4314" s="38">
        <v>26</v>
      </c>
      <c r="C4314" s="37">
        <f t="shared" si="67"/>
        <v>2.3943751118852349E-7</v>
      </c>
      <c r="D4314" s="38" t="s">
        <v>0</v>
      </c>
      <c r="E4314" s="38" t="s">
        <v>4828</v>
      </c>
      <c r="J4314" s="38"/>
    </row>
    <row r="4315" spans="1:10" x14ac:dyDescent="0.2">
      <c r="A4315" s="37">
        <v>0</v>
      </c>
      <c r="B4315" s="38">
        <v>162</v>
      </c>
      <c r="C4315" s="37">
        <f t="shared" si="67"/>
        <v>1.4918798774054156E-6</v>
      </c>
      <c r="D4315" s="38" t="s">
        <v>516</v>
      </c>
      <c r="E4315" s="38" t="s">
        <v>4829</v>
      </c>
      <c r="J4315" s="38"/>
    </row>
    <row r="4316" spans="1:10" x14ac:dyDescent="0.2">
      <c r="A4316" s="37">
        <v>0</v>
      </c>
      <c r="B4316" s="38">
        <v>142</v>
      </c>
      <c r="C4316" s="37">
        <f t="shared" si="67"/>
        <v>1.3076971764911668E-6</v>
      </c>
      <c r="D4316" s="38" t="s">
        <v>516</v>
      </c>
      <c r="E4316" s="38" t="s">
        <v>4830</v>
      </c>
      <c r="J4316" s="38"/>
    </row>
    <row r="4317" spans="1:10" x14ac:dyDescent="0.2">
      <c r="A4317" s="37">
        <v>0</v>
      </c>
      <c r="B4317" s="38">
        <v>117</v>
      </c>
      <c r="C4317" s="37">
        <f t="shared" si="67"/>
        <v>1.0774688003483558E-6</v>
      </c>
      <c r="D4317" s="38" t="s">
        <v>516</v>
      </c>
      <c r="E4317" s="38" t="s">
        <v>4831</v>
      </c>
      <c r="J4317" s="38"/>
    </row>
    <row r="4318" spans="1:10" x14ac:dyDescent="0.2">
      <c r="A4318" s="37">
        <v>0</v>
      </c>
      <c r="B4318" s="38">
        <v>1</v>
      </c>
      <c r="C4318" s="37">
        <f t="shared" si="67"/>
        <v>9.2091350457124424E-9</v>
      </c>
      <c r="D4318" s="38" t="s">
        <v>0</v>
      </c>
      <c r="E4318" s="38" t="s">
        <v>4832</v>
      </c>
      <c r="J4318" s="38"/>
    </row>
    <row r="4319" spans="1:10" x14ac:dyDescent="0.2">
      <c r="A4319" s="37">
        <v>0</v>
      </c>
      <c r="B4319" s="38">
        <v>114</v>
      </c>
      <c r="C4319" s="37">
        <f t="shared" si="67"/>
        <v>1.0498413952112185E-6</v>
      </c>
      <c r="D4319" s="38" t="s">
        <v>516</v>
      </c>
      <c r="E4319" s="38" t="s">
        <v>4833</v>
      </c>
      <c r="J4319" s="38"/>
    </row>
    <row r="4320" spans="1:10" x14ac:dyDescent="0.2">
      <c r="A4320" s="37">
        <v>0</v>
      </c>
      <c r="B4320" s="38">
        <v>96</v>
      </c>
      <c r="C4320" s="37">
        <f t="shared" si="67"/>
        <v>8.8407696438839448E-7</v>
      </c>
      <c r="D4320" s="38" t="s">
        <v>516</v>
      </c>
      <c r="E4320" s="38" t="s">
        <v>4834</v>
      </c>
      <c r="J4320" s="38"/>
    </row>
    <row r="4321" spans="1:10" x14ac:dyDescent="0.2">
      <c r="A4321" s="37">
        <v>0</v>
      </c>
      <c r="B4321" s="38">
        <v>86</v>
      </c>
      <c r="C4321" s="37">
        <f t="shared" si="67"/>
        <v>7.9198561393127006E-7</v>
      </c>
      <c r="D4321" s="38" t="s">
        <v>516</v>
      </c>
      <c r="E4321" s="38" t="s">
        <v>4835</v>
      </c>
      <c r="J4321" s="38"/>
    </row>
    <row r="4322" spans="1:10" x14ac:dyDescent="0.2">
      <c r="A4322" s="37">
        <v>0</v>
      </c>
      <c r="B4322" s="38">
        <v>5</v>
      </c>
      <c r="C4322" s="37">
        <f t="shared" si="67"/>
        <v>4.6045675228562212E-8</v>
      </c>
      <c r="D4322" s="38" t="s">
        <v>0</v>
      </c>
      <c r="E4322" s="38" t="s">
        <v>4836</v>
      </c>
      <c r="J4322" s="38"/>
    </row>
    <row r="4323" spans="1:10" x14ac:dyDescent="0.2">
      <c r="A4323" s="37">
        <v>0</v>
      </c>
      <c r="B4323" s="38">
        <v>69</v>
      </c>
      <c r="C4323" s="37">
        <f t="shared" si="67"/>
        <v>6.3543031815415858E-7</v>
      </c>
      <c r="D4323" s="38" t="s">
        <v>516</v>
      </c>
      <c r="E4323" s="38" t="s">
        <v>4837</v>
      </c>
      <c r="J4323" s="38"/>
    </row>
    <row r="4324" spans="1:10" x14ac:dyDescent="0.2">
      <c r="A4324" s="37">
        <v>0</v>
      </c>
      <c r="B4324" s="38">
        <v>2</v>
      </c>
      <c r="C4324" s="37">
        <f t="shared" si="67"/>
        <v>1.8418270091424885E-8</v>
      </c>
      <c r="D4324" s="38" t="s">
        <v>0</v>
      </c>
      <c r="E4324" s="38" t="s">
        <v>4838</v>
      </c>
      <c r="J4324" s="38"/>
    </row>
    <row r="4325" spans="1:10" x14ac:dyDescent="0.2">
      <c r="A4325" s="37">
        <v>0</v>
      </c>
      <c r="B4325" s="38">
        <v>52</v>
      </c>
      <c r="C4325" s="37">
        <f t="shared" si="67"/>
        <v>4.7887502237704698E-7</v>
      </c>
      <c r="D4325" s="38" t="s">
        <v>516</v>
      </c>
      <c r="E4325" s="38" t="s">
        <v>4839</v>
      </c>
      <c r="J4325" s="38"/>
    </row>
    <row r="4326" spans="1:10" x14ac:dyDescent="0.2">
      <c r="A4326" s="37">
        <v>0</v>
      </c>
      <c r="B4326" s="38">
        <v>38</v>
      </c>
      <c r="C4326" s="37">
        <f t="shared" si="67"/>
        <v>3.4994713173707283E-7</v>
      </c>
      <c r="D4326" s="38" t="s">
        <v>516</v>
      </c>
      <c r="E4326" s="38" t="s">
        <v>4840</v>
      </c>
      <c r="J4326" s="38"/>
    </row>
    <row r="4327" spans="1:10" x14ac:dyDescent="0.2">
      <c r="A4327" s="37">
        <v>0</v>
      </c>
      <c r="B4327" s="38">
        <v>36</v>
      </c>
      <c r="C4327" s="37">
        <f t="shared" si="67"/>
        <v>3.3152886164564795E-7</v>
      </c>
      <c r="D4327" s="38" t="s">
        <v>516</v>
      </c>
      <c r="E4327" s="38" t="s">
        <v>4841</v>
      </c>
      <c r="J4327" s="38"/>
    </row>
    <row r="4328" spans="1:10" x14ac:dyDescent="0.2">
      <c r="A4328" s="37">
        <v>0</v>
      </c>
      <c r="B4328" s="38">
        <v>5</v>
      </c>
      <c r="C4328" s="37">
        <f t="shared" si="67"/>
        <v>4.6045675228562212E-8</v>
      </c>
      <c r="D4328" s="38" t="s">
        <v>0</v>
      </c>
      <c r="E4328" s="38" t="s">
        <v>4842</v>
      </c>
      <c r="J4328" s="38"/>
    </row>
    <row r="4329" spans="1:10" x14ac:dyDescent="0.2">
      <c r="A4329" s="37">
        <v>0</v>
      </c>
      <c r="B4329" s="38">
        <v>28</v>
      </c>
      <c r="C4329" s="37">
        <f t="shared" si="67"/>
        <v>2.5785578127994842E-7</v>
      </c>
      <c r="D4329" s="38" t="s">
        <v>516</v>
      </c>
      <c r="E4329" s="38" t="s">
        <v>4843</v>
      </c>
      <c r="J4329" s="38"/>
    </row>
    <row r="4330" spans="1:10" x14ac:dyDescent="0.2">
      <c r="A4330" s="37">
        <v>0</v>
      </c>
      <c r="B4330" s="38">
        <v>28</v>
      </c>
      <c r="C4330" s="37">
        <f t="shared" si="67"/>
        <v>2.5785578127994842E-7</v>
      </c>
      <c r="D4330" s="38" t="s">
        <v>516</v>
      </c>
      <c r="E4330" s="38" t="s">
        <v>4844</v>
      </c>
      <c r="J4330" s="38"/>
    </row>
    <row r="4331" spans="1:10" x14ac:dyDescent="0.2">
      <c r="A4331" s="37">
        <v>0</v>
      </c>
      <c r="B4331" s="38">
        <v>26</v>
      </c>
      <c r="C4331" s="37">
        <f t="shared" si="67"/>
        <v>2.3943751118852349E-7</v>
      </c>
      <c r="D4331" s="38" t="s">
        <v>516</v>
      </c>
      <c r="E4331" s="38" t="s">
        <v>4845</v>
      </c>
      <c r="J4331" s="38"/>
    </row>
    <row r="4332" spans="1:10" x14ac:dyDescent="0.2">
      <c r="A4332" s="37">
        <v>0</v>
      </c>
      <c r="B4332" s="38">
        <v>26</v>
      </c>
      <c r="C4332" s="37">
        <f t="shared" si="67"/>
        <v>2.3943751118852349E-7</v>
      </c>
      <c r="D4332" s="38" t="s">
        <v>535</v>
      </c>
      <c r="E4332" s="38" t="s">
        <v>4846</v>
      </c>
      <c r="J4332" s="38"/>
    </row>
    <row r="4333" spans="1:10" x14ac:dyDescent="0.2">
      <c r="A4333" s="37">
        <v>0</v>
      </c>
      <c r="B4333" s="38">
        <v>24</v>
      </c>
      <c r="C4333" s="37">
        <f t="shared" si="67"/>
        <v>2.2101924109709862E-7</v>
      </c>
      <c r="D4333" s="38" t="s">
        <v>516</v>
      </c>
      <c r="E4333" s="38" t="s">
        <v>4847</v>
      </c>
      <c r="J4333" s="38"/>
    </row>
    <row r="4334" spans="1:10" x14ac:dyDescent="0.2">
      <c r="A4334" s="37">
        <v>0</v>
      </c>
      <c r="B4334" s="38">
        <v>2</v>
      </c>
      <c r="C4334" s="37">
        <f t="shared" si="67"/>
        <v>1.8418270091424885E-8</v>
      </c>
      <c r="D4334" s="38" t="s">
        <v>516</v>
      </c>
      <c r="E4334" s="38" t="s">
        <v>4848</v>
      </c>
      <c r="J4334" s="38"/>
    </row>
    <row r="4335" spans="1:10" x14ac:dyDescent="0.2">
      <c r="A4335" s="37">
        <v>0</v>
      </c>
      <c r="B4335" s="38">
        <v>24</v>
      </c>
      <c r="C4335" s="37">
        <f t="shared" si="67"/>
        <v>2.2101924109709862E-7</v>
      </c>
      <c r="D4335" s="38" t="s">
        <v>516</v>
      </c>
      <c r="E4335" s="38" t="s">
        <v>4849</v>
      </c>
      <c r="J4335" s="38"/>
    </row>
    <row r="4336" spans="1:10" x14ac:dyDescent="0.2">
      <c r="A4336" s="37">
        <v>0</v>
      </c>
      <c r="B4336" s="38">
        <v>23</v>
      </c>
      <c r="C4336" s="37">
        <f t="shared" si="67"/>
        <v>2.1181010605138618E-7</v>
      </c>
      <c r="D4336" s="38" t="s">
        <v>516</v>
      </c>
      <c r="E4336" s="38" t="s">
        <v>4850</v>
      </c>
      <c r="J4336" s="38"/>
    </row>
    <row r="4337" spans="1:10" x14ac:dyDescent="0.2">
      <c r="A4337" s="37">
        <v>0</v>
      </c>
      <c r="B4337" s="38">
        <v>23</v>
      </c>
      <c r="C4337" s="37">
        <f t="shared" si="67"/>
        <v>2.1181010605138618E-7</v>
      </c>
      <c r="D4337" s="38" t="s">
        <v>516</v>
      </c>
      <c r="E4337" s="38" t="s">
        <v>4851</v>
      </c>
      <c r="J4337" s="38"/>
    </row>
    <row r="4338" spans="1:10" x14ac:dyDescent="0.2">
      <c r="A4338" s="37">
        <v>0</v>
      </c>
      <c r="B4338" s="38">
        <v>19</v>
      </c>
      <c r="C4338" s="37">
        <f t="shared" si="67"/>
        <v>1.7497356586853641E-7</v>
      </c>
      <c r="D4338" s="38" t="s">
        <v>516</v>
      </c>
      <c r="E4338" s="38" t="s">
        <v>4852</v>
      </c>
      <c r="J4338" s="38"/>
    </row>
    <row r="4339" spans="1:10" x14ac:dyDescent="0.2">
      <c r="A4339" s="37">
        <v>0</v>
      </c>
      <c r="B4339" s="38">
        <v>8</v>
      </c>
      <c r="C4339" s="37">
        <f t="shared" si="67"/>
        <v>7.367308036569954E-8</v>
      </c>
      <c r="D4339" s="38" t="s">
        <v>0</v>
      </c>
      <c r="E4339" s="38" t="s">
        <v>4853</v>
      </c>
      <c r="J4339" s="38"/>
    </row>
    <row r="4340" spans="1:10" x14ac:dyDescent="0.2">
      <c r="A4340" s="37">
        <v>0</v>
      </c>
      <c r="B4340" s="38">
        <v>15</v>
      </c>
      <c r="C4340" s="37">
        <f t="shared" si="67"/>
        <v>1.3813702568568664E-7</v>
      </c>
      <c r="D4340" s="38" t="s">
        <v>516</v>
      </c>
      <c r="E4340" s="38" t="s">
        <v>4854</v>
      </c>
      <c r="J4340" s="38"/>
    </row>
    <row r="4341" spans="1:10" x14ac:dyDescent="0.2">
      <c r="A4341" s="37">
        <v>0</v>
      </c>
      <c r="B4341" s="38">
        <v>14</v>
      </c>
      <c r="C4341" s="37">
        <f t="shared" si="67"/>
        <v>1.2892789063997421E-7</v>
      </c>
      <c r="D4341" s="38" t="s">
        <v>516</v>
      </c>
      <c r="E4341" s="38" t="s">
        <v>4855</v>
      </c>
      <c r="J4341" s="38"/>
    </row>
    <row r="4342" spans="1:10" x14ac:dyDescent="0.2">
      <c r="A4342" s="37">
        <v>0</v>
      </c>
      <c r="B4342" s="38">
        <v>12</v>
      </c>
      <c r="C4342" s="37">
        <f t="shared" si="67"/>
        <v>1.1050962054854931E-7</v>
      </c>
      <c r="D4342" s="38" t="s">
        <v>516</v>
      </c>
      <c r="E4342" s="38" t="s">
        <v>4856</v>
      </c>
      <c r="J4342" s="38"/>
    </row>
    <row r="4343" spans="1:10" x14ac:dyDescent="0.2">
      <c r="A4343" s="37">
        <v>0</v>
      </c>
      <c r="B4343" s="38">
        <v>10</v>
      </c>
      <c r="C4343" s="37">
        <f t="shared" si="67"/>
        <v>9.2091350457124424E-8</v>
      </c>
      <c r="D4343" s="38" t="s">
        <v>516</v>
      </c>
      <c r="E4343" s="38" t="s">
        <v>4857</v>
      </c>
      <c r="J4343" s="38"/>
    </row>
    <row r="4344" spans="1:10" x14ac:dyDescent="0.2">
      <c r="A4344" s="37">
        <v>0</v>
      </c>
      <c r="B4344" s="38">
        <v>6</v>
      </c>
      <c r="C4344" s="37">
        <f t="shared" si="67"/>
        <v>5.5254810274274655E-8</v>
      </c>
      <c r="D4344" s="38" t="s">
        <v>516</v>
      </c>
      <c r="E4344" s="38" t="s">
        <v>4858</v>
      </c>
      <c r="J4344" s="38"/>
    </row>
    <row r="4345" spans="1:10" x14ac:dyDescent="0.2">
      <c r="A4345" s="37">
        <v>0</v>
      </c>
      <c r="B4345" s="38">
        <v>5</v>
      </c>
      <c r="C4345" s="37">
        <f t="shared" si="67"/>
        <v>4.6045675228562212E-8</v>
      </c>
      <c r="D4345" s="38" t="s">
        <v>516</v>
      </c>
      <c r="E4345" s="38" t="s">
        <v>4859</v>
      </c>
      <c r="J4345" s="38"/>
    </row>
    <row r="4346" spans="1:10" x14ac:dyDescent="0.2">
      <c r="A4346" s="37">
        <v>0</v>
      </c>
      <c r="B4346" s="38">
        <v>1</v>
      </c>
      <c r="C4346" s="37">
        <f t="shared" si="67"/>
        <v>9.2091350457124424E-9</v>
      </c>
      <c r="D4346" s="38" t="s">
        <v>516</v>
      </c>
      <c r="E4346" s="38" t="s">
        <v>4860</v>
      </c>
      <c r="J4346" s="38"/>
    </row>
    <row r="4347" spans="1:10" x14ac:dyDescent="0.2">
      <c r="A4347" s="37">
        <v>0</v>
      </c>
      <c r="B4347" s="38">
        <v>1</v>
      </c>
      <c r="C4347" s="37">
        <f t="shared" si="67"/>
        <v>9.2091350457124424E-9</v>
      </c>
      <c r="D4347" s="38" t="s">
        <v>516</v>
      </c>
      <c r="E4347" s="38" t="s">
        <v>4861</v>
      </c>
      <c r="J4347" s="38"/>
    </row>
    <row r="4348" spans="1:10" x14ac:dyDescent="0.2">
      <c r="A4348" s="37">
        <v>0</v>
      </c>
      <c r="B4348" s="38">
        <v>73</v>
      </c>
      <c r="C4348" s="37">
        <f t="shared" si="67"/>
        <v>6.7226685833700832E-7</v>
      </c>
      <c r="D4348" s="38" t="s">
        <v>514</v>
      </c>
      <c r="E4348" s="38" t="s">
        <v>4862</v>
      </c>
      <c r="J4348" s="38"/>
    </row>
    <row r="4349" spans="1:10" x14ac:dyDescent="0.2">
      <c r="A4349" s="37">
        <v>0</v>
      </c>
      <c r="B4349" s="38">
        <v>41</v>
      </c>
      <c r="C4349" s="37">
        <f t="shared" si="67"/>
        <v>3.7757453687421016E-7</v>
      </c>
      <c r="D4349" s="38" t="s">
        <v>535</v>
      </c>
      <c r="E4349" s="38" t="s">
        <v>4863</v>
      </c>
      <c r="J4349" s="38"/>
    </row>
    <row r="4350" spans="1:10" x14ac:dyDescent="0.2">
      <c r="A4350" s="37">
        <v>0</v>
      </c>
      <c r="B4350" s="38">
        <v>41</v>
      </c>
      <c r="C4350" s="37">
        <f t="shared" si="67"/>
        <v>3.7757453687421016E-7</v>
      </c>
      <c r="D4350" s="38" t="s">
        <v>516</v>
      </c>
      <c r="E4350" s="38" t="s">
        <v>4864</v>
      </c>
      <c r="J4350" s="38"/>
    </row>
    <row r="4351" spans="1:10" x14ac:dyDescent="0.2">
      <c r="A4351" s="37">
        <v>0</v>
      </c>
      <c r="B4351" s="38">
        <v>32</v>
      </c>
      <c r="C4351" s="37">
        <f t="shared" si="67"/>
        <v>2.9469232146279816E-7</v>
      </c>
      <c r="D4351" s="38" t="s">
        <v>516</v>
      </c>
      <c r="E4351" s="38" t="s">
        <v>4865</v>
      </c>
      <c r="J4351" s="38"/>
    </row>
    <row r="4352" spans="1:10" x14ac:dyDescent="0.2">
      <c r="A4352" s="37">
        <v>0</v>
      </c>
      <c r="B4352" s="38">
        <v>8</v>
      </c>
      <c r="C4352" s="37">
        <f t="shared" si="67"/>
        <v>7.367308036569954E-8</v>
      </c>
      <c r="D4352" s="38" t="s">
        <v>0</v>
      </c>
      <c r="E4352" s="38" t="s">
        <v>4866</v>
      </c>
      <c r="J4352" s="38"/>
    </row>
    <row r="4353" spans="1:10" x14ac:dyDescent="0.2">
      <c r="A4353" s="37">
        <v>0</v>
      </c>
      <c r="B4353" s="38">
        <v>37</v>
      </c>
      <c r="C4353" s="37">
        <f t="shared" si="67"/>
        <v>3.4073799669136036E-7</v>
      </c>
      <c r="D4353" s="38" t="s">
        <v>514</v>
      </c>
      <c r="E4353" s="38" t="s">
        <v>4867</v>
      </c>
      <c r="J4353" s="38"/>
    </row>
    <row r="4354" spans="1:10" x14ac:dyDescent="0.2">
      <c r="A4354" s="37">
        <v>0</v>
      </c>
      <c r="B4354" s="38">
        <v>37</v>
      </c>
      <c r="C4354" s="37">
        <f t="shared" si="67"/>
        <v>3.4073799669136036E-7</v>
      </c>
      <c r="D4354" s="38" t="s">
        <v>516</v>
      </c>
      <c r="E4354" s="38" t="s">
        <v>4868</v>
      </c>
      <c r="J4354" s="38"/>
    </row>
    <row r="4355" spans="1:10" x14ac:dyDescent="0.2">
      <c r="A4355" s="37">
        <v>0</v>
      </c>
      <c r="B4355" s="38">
        <v>7</v>
      </c>
      <c r="C4355" s="37">
        <f t="shared" si="67"/>
        <v>6.4463945319987104E-8</v>
      </c>
      <c r="D4355" s="38" t="s">
        <v>514</v>
      </c>
      <c r="E4355" s="38" t="s">
        <v>4869</v>
      </c>
      <c r="J4355" s="38"/>
    </row>
    <row r="4356" spans="1:10" x14ac:dyDescent="0.2">
      <c r="A4356" s="37">
        <v>0</v>
      </c>
      <c r="B4356" s="38">
        <v>7</v>
      </c>
      <c r="C4356" s="37">
        <f t="shared" si="67"/>
        <v>6.4463945319987104E-8</v>
      </c>
      <c r="D4356" s="38" t="s">
        <v>516</v>
      </c>
      <c r="E4356" s="38" t="s">
        <v>4870</v>
      </c>
      <c r="J4356" s="38"/>
    </row>
    <row r="4357" spans="1:10" x14ac:dyDescent="0.2">
      <c r="A4357" s="37">
        <v>0</v>
      </c>
      <c r="B4357" s="38">
        <v>2</v>
      </c>
      <c r="C4357" s="37">
        <f t="shared" si="67"/>
        <v>1.8418270091424885E-8</v>
      </c>
      <c r="D4357" s="38" t="s">
        <v>514</v>
      </c>
      <c r="E4357" s="38" t="s">
        <v>4871</v>
      </c>
      <c r="J4357" s="38"/>
    </row>
    <row r="4358" spans="1:10" x14ac:dyDescent="0.2">
      <c r="A4358" s="37">
        <v>0</v>
      </c>
      <c r="B4358" s="38">
        <v>2</v>
      </c>
      <c r="C4358" s="37">
        <f t="shared" si="67"/>
        <v>1.8418270091424885E-8</v>
      </c>
      <c r="D4358" s="38" t="s">
        <v>516</v>
      </c>
      <c r="E4358" s="38" t="s">
        <v>4872</v>
      </c>
      <c r="J4358" s="38"/>
    </row>
    <row r="4359" spans="1:10" x14ac:dyDescent="0.2">
      <c r="A4359" s="37">
        <v>0</v>
      </c>
      <c r="B4359" s="38">
        <v>6599</v>
      </c>
      <c r="C4359" s="37">
        <f t="shared" si="67"/>
        <v>6.0771082166656411E-5</v>
      </c>
      <c r="D4359" s="38" t="s">
        <v>512</v>
      </c>
      <c r="E4359" s="38" t="s">
        <v>4873</v>
      </c>
      <c r="J4359" s="38"/>
    </row>
    <row r="4360" spans="1:10" x14ac:dyDescent="0.2">
      <c r="A4360" s="37">
        <v>0</v>
      </c>
      <c r="B4360" s="38">
        <v>6184</v>
      </c>
      <c r="C4360" s="37">
        <f t="shared" si="67"/>
        <v>5.6949291122685745E-5</v>
      </c>
      <c r="D4360" s="38" t="s">
        <v>514</v>
      </c>
      <c r="E4360" s="38" t="s">
        <v>4874</v>
      </c>
      <c r="J4360" s="38"/>
    </row>
    <row r="4361" spans="1:10" x14ac:dyDescent="0.2">
      <c r="A4361" s="37">
        <v>0</v>
      </c>
      <c r="B4361" s="38">
        <v>4467</v>
      </c>
      <c r="C4361" s="37">
        <f t="shared" ref="C4361:C4424" si="68">B4361/$B$8</f>
        <v>4.1137206249197479E-5</v>
      </c>
      <c r="D4361" s="38" t="s">
        <v>535</v>
      </c>
      <c r="E4361" s="38" t="s">
        <v>4875</v>
      </c>
      <c r="J4361" s="38"/>
    </row>
    <row r="4362" spans="1:10" x14ac:dyDescent="0.2">
      <c r="A4362" s="37">
        <v>0</v>
      </c>
      <c r="B4362" s="38">
        <v>3938</v>
      </c>
      <c r="C4362" s="37">
        <f t="shared" si="68"/>
        <v>3.6265573810015602E-5</v>
      </c>
      <c r="D4362" s="38" t="s">
        <v>516</v>
      </c>
      <c r="E4362" s="38" t="s">
        <v>4876</v>
      </c>
      <c r="J4362" s="38"/>
    </row>
    <row r="4363" spans="1:10" x14ac:dyDescent="0.2">
      <c r="A4363" s="37">
        <v>0</v>
      </c>
      <c r="B4363" s="38">
        <v>211</v>
      </c>
      <c r="C4363" s="37">
        <f t="shared" si="68"/>
        <v>1.9431274946453253E-6</v>
      </c>
      <c r="D4363" s="38" t="s">
        <v>516</v>
      </c>
      <c r="E4363" s="38" t="s">
        <v>4877</v>
      </c>
      <c r="J4363" s="38"/>
    </row>
    <row r="4364" spans="1:10" x14ac:dyDescent="0.2">
      <c r="A4364" s="37">
        <v>0</v>
      </c>
      <c r="B4364" s="38">
        <v>125</v>
      </c>
      <c r="C4364" s="37">
        <f t="shared" si="68"/>
        <v>1.1511418807140553E-6</v>
      </c>
      <c r="D4364" s="38" t="s">
        <v>516</v>
      </c>
      <c r="E4364" s="38" t="s">
        <v>4878</v>
      </c>
      <c r="J4364" s="38"/>
    </row>
    <row r="4365" spans="1:10" x14ac:dyDescent="0.2">
      <c r="A4365" s="37">
        <v>0</v>
      </c>
      <c r="B4365" s="38">
        <v>50</v>
      </c>
      <c r="C4365" s="37">
        <f t="shared" si="68"/>
        <v>4.6045675228562211E-7</v>
      </c>
      <c r="D4365" s="38" t="s">
        <v>516</v>
      </c>
      <c r="E4365" s="38" t="s">
        <v>4879</v>
      </c>
      <c r="J4365" s="38"/>
    </row>
    <row r="4366" spans="1:10" x14ac:dyDescent="0.2">
      <c r="A4366" s="37">
        <v>0</v>
      </c>
      <c r="B4366" s="38">
        <v>18</v>
      </c>
      <c r="C4366" s="37">
        <f t="shared" si="68"/>
        <v>1.6576443082282398E-7</v>
      </c>
      <c r="D4366" s="38" t="s">
        <v>516</v>
      </c>
      <c r="E4366" s="38" t="s">
        <v>4880</v>
      </c>
      <c r="J4366" s="38"/>
    </row>
    <row r="4367" spans="1:10" x14ac:dyDescent="0.2">
      <c r="A4367" s="37">
        <v>0</v>
      </c>
      <c r="B4367" s="38">
        <v>16</v>
      </c>
      <c r="C4367" s="37">
        <f t="shared" si="68"/>
        <v>1.4734616073139908E-7</v>
      </c>
      <c r="D4367" s="38" t="s">
        <v>516</v>
      </c>
      <c r="E4367" s="38" t="s">
        <v>4881</v>
      </c>
      <c r="J4367" s="38"/>
    </row>
    <row r="4368" spans="1:10" x14ac:dyDescent="0.2">
      <c r="A4368" s="37">
        <v>0</v>
      </c>
      <c r="B4368" s="38">
        <v>15</v>
      </c>
      <c r="C4368" s="37">
        <f t="shared" si="68"/>
        <v>1.3813702568568664E-7</v>
      </c>
      <c r="D4368" s="38" t="s">
        <v>516</v>
      </c>
      <c r="E4368" s="38" t="s">
        <v>4882</v>
      </c>
      <c r="J4368" s="38"/>
    </row>
    <row r="4369" spans="1:10" x14ac:dyDescent="0.2">
      <c r="A4369" s="37">
        <v>0</v>
      </c>
      <c r="B4369" s="38">
        <v>13</v>
      </c>
      <c r="C4369" s="37">
        <f t="shared" si="68"/>
        <v>1.1971875559426175E-7</v>
      </c>
      <c r="D4369" s="38" t="s">
        <v>516</v>
      </c>
      <c r="E4369" s="38" t="s">
        <v>4883</v>
      </c>
      <c r="J4369" s="38"/>
    </row>
    <row r="4370" spans="1:10" x14ac:dyDescent="0.2">
      <c r="A4370" s="37">
        <v>0</v>
      </c>
      <c r="B4370" s="38">
        <v>9</v>
      </c>
      <c r="C4370" s="37">
        <f t="shared" si="68"/>
        <v>8.2882215411411989E-8</v>
      </c>
      <c r="D4370" s="38" t="s">
        <v>516</v>
      </c>
      <c r="E4370" s="38" t="s">
        <v>4884</v>
      </c>
      <c r="J4370" s="38"/>
    </row>
    <row r="4371" spans="1:10" x14ac:dyDescent="0.2">
      <c r="A4371" s="37">
        <v>0</v>
      </c>
      <c r="B4371" s="38">
        <v>8</v>
      </c>
      <c r="C4371" s="37">
        <f t="shared" si="68"/>
        <v>7.367308036569954E-8</v>
      </c>
      <c r="D4371" s="38" t="s">
        <v>516</v>
      </c>
      <c r="E4371" s="38" t="s">
        <v>4885</v>
      </c>
      <c r="J4371" s="38"/>
    </row>
    <row r="4372" spans="1:10" x14ac:dyDescent="0.2">
      <c r="A4372" s="37">
        <v>0</v>
      </c>
      <c r="B4372" s="38">
        <v>8</v>
      </c>
      <c r="C4372" s="37">
        <f t="shared" si="68"/>
        <v>7.367308036569954E-8</v>
      </c>
      <c r="D4372" s="38" t="s">
        <v>516</v>
      </c>
      <c r="E4372" s="38" t="s">
        <v>4886</v>
      </c>
      <c r="J4372" s="38"/>
    </row>
    <row r="4373" spans="1:10" x14ac:dyDescent="0.2">
      <c r="A4373" s="37">
        <v>0</v>
      </c>
      <c r="B4373" s="38">
        <v>8</v>
      </c>
      <c r="C4373" s="37">
        <f t="shared" si="68"/>
        <v>7.367308036569954E-8</v>
      </c>
      <c r="D4373" s="38" t="s">
        <v>516</v>
      </c>
      <c r="E4373" s="38" t="s">
        <v>4887</v>
      </c>
      <c r="J4373" s="38"/>
    </row>
    <row r="4374" spans="1:10" x14ac:dyDescent="0.2">
      <c r="A4374" s="37">
        <v>0</v>
      </c>
      <c r="B4374" s="38">
        <v>5</v>
      </c>
      <c r="C4374" s="37">
        <f t="shared" si="68"/>
        <v>4.6045675228562212E-8</v>
      </c>
      <c r="D4374" s="38" t="s">
        <v>516</v>
      </c>
      <c r="E4374" s="38" t="s">
        <v>4888</v>
      </c>
      <c r="J4374" s="38"/>
    </row>
    <row r="4375" spans="1:10" x14ac:dyDescent="0.2">
      <c r="A4375" s="37">
        <v>0</v>
      </c>
      <c r="B4375" s="38">
        <v>2</v>
      </c>
      <c r="C4375" s="37">
        <f t="shared" si="68"/>
        <v>1.8418270091424885E-8</v>
      </c>
      <c r="D4375" s="38" t="s">
        <v>516</v>
      </c>
      <c r="E4375" s="38" t="s">
        <v>4889</v>
      </c>
      <c r="J4375" s="38"/>
    </row>
    <row r="4376" spans="1:10" x14ac:dyDescent="0.2">
      <c r="A4376" s="37">
        <v>0</v>
      </c>
      <c r="B4376" s="38">
        <v>2</v>
      </c>
      <c r="C4376" s="37">
        <f t="shared" si="68"/>
        <v>1.8418270091424885E-8</v>
      </c>
      <c r="D4376" s="38" t="s">
        <v>516</v>
      </c>
      <c r="E4376" s="38" t="s">
        <v>4890</v>
      </c>
      <c r="J4376" s="38"/>
    </row>
    <row r="4377" spans="1:10" x14ac:dyDescent="0.2">
      <c r="A4377" s="37">
        <v>0</v>
      </c>
      <c r="B4377" s="38">
        <v>432</v>
      </c>
      <c r="C4377" s="37">
        <f t="shared" si="68"/>
        <v>3.9783463397477752E-6</v>
      </c>
      <c r="D4377" s="38" t="s">
        <v>516</v>
      </c>
      <c r="E4377" s="38" t="s">
        <v>4891</v>
      </c>
      <c r="J4377" s="38"/>
    </row>
    <row r="4378" spans="1:10" x14ac:dyDescent="0.2">
      <c r="A4378" s="37">
        <v>0</v>
      </c>
      <c r="B4378" s="38">
        <v>432</v>
      </c>
      <c r="C4378" s="37">
        <f t="shared" si="68"/>
        <v>3.9783463397477752E-6</v>
      </c>
      <c r="D4378" s="38" t="s">
        <v>0</v>
      </c>
      <c r="E4378" s="38" t="s">
        <v>4892</v>
      </c>
      <c r="J4378" s="38"/>
    </row>
    <row r="4379" spans="1:10" x14ac:dyDescent="0.2">
      <c r="A4379" s="37">
        <v>0</v>
      </c>
      <c r="B4379" s="38">
        <v>278</v>
      </c>
      <c r="C4379" s="37">
        <f t="shared" si="68"/>
        <v>2.5601395427080589E-6</v>
      </c>
      <c r="D4379" s="38" t="s">
        <v>516</v>
      </c>
      <c r="E4379" s="38" t="s">
        <v>4893</v>
      </c>
      <c r="J4379" s="38"/>
    </row>
    <row r="4380" spans="1:10" x14ac:dyDescent="0.2">
      <c r="A4380" s="37">
        <v>0</v>
      </c>
      <c r="B4380" s="38">
        <v>92</v>
      </c>
      <c r="C4380" s="37">
        <f t="shared" si="68"/>
        <v>8.4724042420554473E-7</v>
      </c>
      <c r="D4380" s="38" t="s">
        <v>516</v>
      </c>
      <c r="E4380" s="38" t="s">
        <v>4894</v>
      </c>
      <c r="J4380" s="38"/>
    </row>
    <row r="4381" spans="1:10" x14ac:dyDescent="0.2">
      <c r="A4381" s="37">
        <v>0</v>
      </c>
      <c r="B4381" s="38">
        <v>68</v>
      </c>
      <c r="C4381" s="37">
        <f t="shared" si="68"/>
        <v>6.2622118310844606E-7</v>
      </c>
      <c r="D4381" s="38" t="s">
        <v>516</v>
      </c>
      <c r="E4381" s="38" t="s">
        <v>4895</v>
      </c>
      <c r="J4381" s="38"/>
    </row>
    <row r="4382" spans="1:10" x14ac:dyDescent="0.2">
      <c r="A4382" s="37">
        <v>0</v>
      </c>
      <c r="B4382" s="38">
        <v>55</v>
      </c>
      <c r="C4382" s="37">
        <f t="shared" si="68"/>
        <v>5.0650242751418431E-7</v>
      </c>
      <c r="D4382" s="38" t="s">
        <v>516</v>
      </c>
      <c r="E4382" s="38" t="s">
        <v>4896</v>
      </c>
      <c r="J4382" s="38"/>
    </row>
    <row r="4383" spans="1:10" x14ac:dyDescent="0.2">
      <c r="A4383" s="37">
        <v>0</v>
      </c>
      <c r="B4383" s="38">
        <v>23</v>
      </c>
      <c r="C4383" s="37">
        <f t="shared" si="68"/>
        <v>2.1181010605138618E-7</v>
      </c>
      <c r="D4383" s="38" t="s">
        <v>0</v>
      </c>
      <c r="E4383" s="38" t="s">
        <v>4897</v>
      </c>
      <c r="J4383" s="38"/>
    </row>
    <row r="4384" spans="1:10" x14ac:dyDescent="0.2">
      <c r="A4384" s="37">
        <v>0</v>
      </c>
      <c r="B4384" s="38">
        <v>55</v>
      </c>
      <c r="C4384" s="37">
        <f t="shared" si="68"/>
        <v>5.0650242751418431E-7</v>
      </c>
      <c r="D4384" s="38" t="s">
        <v>516</v>
      </c>
      <c r="E4384" s="38" t="s">
        <v>4898</v>
      </c>
      <c r="J4384" s="38"/>
    </row>
    <row r="4385" spans="1:10" x14ac:dyDescent="0.2">
      <c r="A4385" s="37">
        <v>0</v>
      </c>
      <c r="B4385" s="38">
        <v>2</v>
      </c>
      <c r="C4385" s="37">
        <f t="shared" si="68"/>
        <v>1.8418270091424885E-8</v>
      </c>
      <c r="D4385" s="38" t="s">
        <v>0</v>
      </c>
      <c r="E4385" s="38" t="s">
        <v>4899</v>
      </c>
      <c r="J4385" s="38"/>
    </row>
    <row r="4386" spans="1:10" x14ac:dyDescent="0.2">
      <c r="A4386" s="37">
        <v>0</v>
      </c>
      <c r="B4386" s="38">
        <v>55</v>
      </c>
      <c r="C4386" s="37">
        <f t="shared" si="68"/>
        <v>5.0650242751418431E-7</v>
      </c>
      <c r="D4386" s="38" t="s">
        <v>516</v>
      </c>
      <c r="E4386" s="38" t="s">
        <v>4900</v>
      </c>
      <c r="J4386" s="38"/>
    </row>
    <row r="4387" spans="1:10" x14ac:dyDescent="0.2">
      <c r="A4387" s="37">
        <v>0</v>
      </c>
      <c r="B4387" s="38">
        <v>53</v>
      </c>
      <c r="C4387" s="37">
        <f t="shared" si="68"/>
        <v>4.880841574227595E-7</v>
      </c>
      <c r="D4387" s="38" t="s">
        <v>516</v>
      </c>
      <c r="E4387" s="38" t="s">
        <v>4901</v>
      </c>
      <c r="J4387" s="38"/>
    </row>
    <row r="4388" spans="1:10" x14ac:dyDescent="0.2">
      <c r="A4388" s="37">
        <v>0</v>
      </c>
      <c r="B4388" s="38">
        <v>53</v>
      </c>
      <c r="C4388" s="37">
        <f t="shared" si="68"/>
        <v>4.880841574227595E-7</v>
      </c>
      <c r="D4388" s="38" t="s">
        <v>516</v>
      </c>
      <c r="E4388" s="38" t="s">
        <v>4902</v>
      </c>
      <c r="J4388" s="38"/>
    </row>
    <row r="4389" spans="1:10" x14ac:dyDescent="0.2">
      <c r="A4389" s="37">
        <v>0</v>
      </c>
      <c r="B4389" s="38">
        <v>47</v>
      </c>
      <c r="C4389" s="37">
        <f t="shared" si="68"/>
        <v>4.3282934714848483E-7</v>
      </c>
      <c r="D4389" s="38" t="s">
        <v>516</v>
      </c>
      <c r="E4389" s="38" t="s">
        <v>4903</v>
      </c>
      <c r="J4389" s="38"/>
    </row>
    <row r="4390" spans="1:10" x14ac:dyDescent="0.2">
      <c r="A4390" s="37">
        <v>0</v>
      </c>
      <c r="B4390" s="38">
        <v>35</v>
      </c>
      <c r="C4390" s="37">
        <f t="shared" si="68"/>
        <v>3.2231972659993549E-7</v>
      </c>
      <c r="D4390" s="38" t="s">
        <v>516</v>
      </c>
      <c r="E4390" s="38" t="s">
        <v>4904</v>
      </c>
      <c r="J4390" s="38"/>
    </row>
    <row r="4391" spans="1:10" x14ac:dyDescent="0.2">
      <c r="A4391" s="37">
        <v>0</v>
      </c>
      <c r="B4391" s="38">
        <v>35</v>
      </c>
      <c r="C4391" s="37">
        <f t="shared" si="68"/>
        <v>3.2231972659993549E-7</v>
      </c>
      <c r="D4391" s="38" t="s">
        <v>0</v>
      </c>
      <c r="E4391" s="38" t="s">
        <v>4905</v>
      </c>
      <c r="J4391" s="38"/>
    </row>
    <row r="4392" spans="1:10" x14ac:dyDescent="0.2">
      <c r="A4392" s="37">
        <v>0</v>
      </c>
      <c r="B4392" s="38">
        <v>34</v>
      </c>
      <c r="C4392" s="37">
        <f t="shared" si="68"/>
        <v>3.1311059155422303E-7</v>
      </c>
      <c r="D4392" s="38" t="s">
        <v>516</v>
      </c>
      <c r="E4392" s="38" t="s">
        <v>4906</v>
      </c>
      <c r="J4392" s="38"/>
    </row>
    <row r="4393" spans="1:10" x14ac:dyDescent="0.2">
      <c r="A4393" s="37">
        <v>0</v>
      </c>
      <c r="B4393" s="38">
        <v>18</v>
      </c>
      <c r="C4393" s="37">
        <f t="shared" si="68"/>
        <v>1.6576443082282398E-7</v>
      </c>
      <c r="D4393" s="38" t="s">
        <v>0</v>
      </c>
      <c r="E4393" s="38" t="s">
        <v>4907</v>
      </c>
      <c r="J4393" s="38"/>
    </row>
    <row r="4394" spans="1:10" x14ac:dyDescent="0.2">
      <c r="A4394" s="37">
        <v>0</v>
      </c>
      <c r="B4394" s="38">
        <v>1</v>
      </c>
      <c r="C4394" s="37">
        <f t="shared" si="68"/>
        <v>9.2091350457124424E-9</v>
      </c>
      <c r="D4394" s="38" t="s">
        <v>1</v>
      </c>
      <c r="E4394" s="38" t="s">
        <v>4908</v>
      </c>
      <c r="J4394" s="38"/>
    </row>
    <row r="4395" spans="1:10" x14ac:dyDescent="0.2">
      <c r="A4395" s="37">
        <v>0</v>
      </c>
      <c r="B4395" s="38">
        <v>1</v>
      </c>
      <c r="C4395" s="37">
        <f t="shared" si="68"/>
        <v>9.2091350457124424E-9</v>
      </c>
      <c r="D4395" s="38" t="s">
        <v>0</v>
      </c>
      <c r="E4395" s="38" t="s">
        <v>4909</v>
      </c>
      <c r="J4395" s="38"/>
    </row>
    <row r="4396" spans="1:10" x14ac:dyDescent="0.2">
      <c r="A4396" s="37">
        <v>0</v>
      </c>
      <c r="B4396" s="38">
        <v>32</v>
      </c>
      <c r="C4396" s="37">
        <f t="shared" si="68"/>
        <v>2.9469232146279816E-7</v>
      </c>
      <c r="D4396" s="38" t="s">
        <v>516</v>
      </c>
      <c r="E4396" s="38" t="s">
        <v>4910</v>
      </c>
      <c r="J4396" s="38"/>
    </row>
    <row r="4397" spans="1:10" x14ac:dyDescent="0.2">
      <c r="A4397" s="37">
        <v>0</v>
      </c>
      <c r="B4397" s="38">
        <v>31</v>
      </c>
      <c r="C4397" s="37">
        <f t="shared" si="68"/>
        <v>2.8548318641708575E-7</v>
      </c>
      <c r="D4397" s="38" t="s">
        <v>516</v>
      </c>
      <c r="E4397" s="38" t="s">
        <v>4911</v>
      </c>
      <c r="J4397" s="38"/>
    </row>
    <row r="4398" spans="1:10" x14ac:dyDescent="0.2">
      <c r="A4398" s="37">
        <v>0</v>
      </c>
      <c r="B4398" s="38">
        <v>28</v>
      </c>
      <c r="C4398" s="37">
        <f t="shared" si="68"/>
        <v>2.5785578127994842E-7</v>
      </c>
      <c r="D4398" s="38" t="s">
        <v>516</v>
      </c>
      <c r="E4398" s="38" t="s">
        <v>4912</v>
      </c>
      <c r="J4398" s="38"/>
    </row>
    <row r="4399" spans="1:10" x14ac:dyDescent="0.2">
      <c r="A4399" s="37">
        <v>0</v>
      </c>
      <c r="B4399" s="38">
        <v>25</v>
      </c>
      <c r="C4399" s="37">
        <f t="shared" si="68"/>
        <v>2.3022837614281105E-7</v>
      </c>
      <c r="D4399" s="38" t="s">
        <v>516</v>
      </c>
      <c r="E4399" s="38" t="s">
        <v>4913</v>
      </c>
      <c r="J4399" s="38"/>
    </row>
    <row r="4400" spans="1:10" x14ac:dyDescent="0.2">
      <c r="A4400" s="37">
        <v>0</v>
      </c>
      <c r="B4400" s="38">
        <v>25</v>
      </c>
      <c r="C4400" s="37">
        <f t="shared" si="68"/>
        <v>2.3022837614281105E-7</v>
      </c>
      <c r="D4400" s="38" t="s">
        <v>516</v>
      </c>
      <c r="E4400" s="38" t="s">
        <v>4914</v>
      </c>
      <c r="J4400" s="38"/>
    </row>
    <row r="4401" spans="1:10" x14ac:dyDescent="0.2">
      <c r="A4401" s="37">
        <v>0</v>
      </c>
      <c r="B4401" s="38">
        <v>2</v>
      </c>
      <c r="C4401" s="37">
        <f t="shared" si="68"/>
        <v>1.8418270091424885E-8</v>
      </c>
      <c r="D4401" s="38" t="s">
        <v>0</v>
      </c>
      <c r="E4401" s="38" t="s">
        <v>4915</v>
      </c>
      <c r="J4401" s="38"/>
    </row>
    <row r="4402" spans="1:10" x14ac:dyDescent="0.2">
      <c r="A4402" s="37">
        <v>0</v>
      </c>
      <c r="B4402" s="38">
        <v>1</v>
      </c>
      <c r="C4402" s="37">
        <f t="shared" si="68"/>
        <v>9.2091350457124424E-9</v>
      </c>
      <c r="D4402" s="38" t="s">
        <v>0</v>
      </c>
      <c r="E4402" s="38" t="s">
        <v>4916</v>
      </c>
      <c r="J4402" s="38"/>
    </row>
    <row r="4403" spans="1:10" x14ac:dyDescent="0.2">
      <c r="A4403" s="37">
        <v>0</v>
      </c>
      <c r="B4403" s="38">
        <v>21</v>
      </c>
      <c r="C4403" s="37">
        <f t="shared" si="68"/>
        <v>1.9339183595996128E-7</v>
      </c>
      <c r="D4403" s="38" t="s">
        <v>516</v>
      </c>
      <c r="E4403" s="38" t="s">
        <v>4917</v>
      </c>
      <c r="J4403" s="38"/>
    </row>
    <row r="4404" spans="1:10" x14ac:dyDescent="0.2">
      <c r="A4404" s="37">
        <v>0</v>
      </c>
      <c r="B4404" s="38">
        <v>17</v>
      </c>
      <c r="C4404" s="37">
        <f t="shared" si="68"/>
        <v>1.5655529577711152E-7</v>
      </c>
      <c r="D4404" s="38" t="s">
        <v>516</v>
      </c>
      <c r="E4404" s="38" t="s">
        <v>4918</v>
      </c>
      <c r="J4404" s="38"/>
    </row>
    <row r="4405" spans="1:10" x14ac:dyDescent="0.2">
      <c r="A4405" s="37">
        <v>0</v>
      </c>
      <c r="B4405" s="38">
        <v>16</v>
      </c>
      <c r="C4405" s="37">
        <f t="shared" si="68"/>
        <v>1.4734616073139908E-7</v>
      </c>
      <c r="D4405" s="38" t="s">
        <v>516</v>
      </c>
      <c r="E4405" s="38" t="s">
        <v>4919</v>
      </c>
      <c r="J4405" s="38"/>
    </row>
    <row r="4406" spans="1:10" x14ac:dyDescent="0.2">
      <c r="A4406" s="37">
        <v>0</v>
      </c>
      <c r="B4406" s="38">
        <v>14</v>
      </c>
      <c r="C4406" s="37">
        <f t="shared" si="68"/>
        <v>1.2892789063997421E-7</v>
      </c>
      <c r="D4406" s="38" t="s">
        <v>516</v>
      </c>
      <c r="E4406" s="38" t="s">
        <v>4920</v>
      </c>
      <c r="J4406" s="38"/>
    </row>
    <row r="4407" spans="1:10" x14ac:dyDescent="0.2">
      <c r="A4407" s="37">
        <v>0</v>
      </c>
      <c r="B4407" s="38">
        <v>12</v>
      </c>
      <c r="C4407" s="37">
        <f t="shared" si="68"/>
        <v>1.1050962054854931E-7</v>
      </c>
      <c r="D4407" s="38" t="s">
        <v>535</v>
      </c>
      <c r="E4407" s="38" t="s">
        <v>4921</v>
      </c>
      <c r="J4407" s="38"/>
    </row>
    <row r="4408" spans="1:10" x14ac:dyDescent="0.2">
      <c r="A4408" s="37">
        <v>0</v>
      </c>
      <c r="B4408" s="38">
        <v>12</v>
      </c>
      <c r="C4408" s="37">
        <f t="shared" si="68"/>
        <v>1.1050962054854931E-7</v>
      </c>
      <c r="D4408" s="38" t="s">
        <v>516</v>
      </c>
      <c r="E4408" s="38" t="s">
        <v>4922</v>
      </c>
      <c r="J4408" s="38"/>
    </row>
    <row r="4409" spans="1:10" x14ac:dyDescent="0.2">
      <c r="A4409" s="37">
        <v>0</v>
      </c>
      <c r="B4409" s="38">
        <v>12</v>
      </c>
      <c r="C4409" s="37">
        <f t="shared" si="68"/>
        <v>1.1050962054854931E-7</v>
      </c>
      <c r="D4409" s="38" t="s">
        <v>0</v>
      </c>
      <c r="E4409" s="38" t="s">
        <v>4923</v>
      </c>
      <c r="J4409" s="38"/>
    </row>
    <row r="4410" spans="1:10" x14ac:dyDescent="0.2">
      <c r="A4410" s="37">
        <v>0</v>
      </c>
      <c r="B4410" s="38">
        <v>4</v>
      </c>
      <c r="C4410" s="37">
        <f t="shared" si="68"/>
        <v>3.683654018284977E-8</v>
      </c>
      <c r="D4410" s="38" t="s">
        <v>516</v>
      </c>
      <c r="E4410" s="38" t="s">
        <v>4924</v>
      </c>
      <c r="J4410" s="38"/>
    </row>
    <row r="4411" spans="1:10" x14ac:dyDescent="0.2">
      <c r="A4411" s="37">
        <v>0</v>
      </c>
      <c r="B4411" s="38">
        <v>3</v>
      </c>
      <c r="C4411" s="37">
        <f t="shared" si="68"/>
        <v>2.7627405137137327E-8</v>
      </c>
      <c r="D4411" s="38" t="s">
        <v>516</v>
      </c>
      <c r="E4411" s="38" t="s">
        <v>4925</v>
      </c>
      <c r="J4411" s="38"/>
    </row>
    <row r="4412" spans="1:10" x14ac:dyDescent="0.2">
      <c r="A4412" s="37">
        <v>0</v>
      </c>
      <c r="B4412" s="38">
        <v>2</v>
      </c>
      <c r="C4412" s="37">
        <f t="shared" si="68"/>
        <v>1.8418270091424885E-8</v>
      </c>
      <c r="D4412" s="38" t="s">
        <v>516</v>
      </c>
      <c r="E4412" s="38" t="s">
        <v>4926</v>
      </c>
      <c r="J4412" s="38"/>
    </row>
    <row r="4413" spans="1:10" x14ac:dyDescent="0.2">
      <c r="A4413" s="37">
        <v>0</v>
      </c>
      <c r="B4413" s="38">
        <v>180</v>
      </c>
      <c r="C4413" s="37">
        <f t="shared" si="68"/>
        <v>1.6576443082282396E-6</v>
      </c>
      <c r="D4413" s="38" t="s">
        <v>637</v>
      </c>
      <c r="E4413" s="38" t="s">
        <v>4927</v>
      </c>
      <c r="J4413" s="38"/>
    </row>
    <row r="4414" spans="1:10" x14ac:dyDescent="0.2">
      <c r="A4414" s="37">
        <v>0</v>
      </c>
      <c r="B4414" s="38">
        <v>180</v>
      </c>
      <c r="C4414" s="37">
        <f t="shared" si="68"/>
        <v>1.6576443082282396E-6</v>
      </c>
      <c r="D4414" s="38" t="s">
        <v>514</v>
      </c>
      <c r="E4414" s="38" t="s">
        <v>4928</v>
      </c>
      <c r="J4414" s="38"/>
    </row>
    <row r="4415" spans="1:10" x14ac:dyDescent="0.2">
      <c r="A4415" s="37">
        <v>0</v>
      </c>
      <c r="B4415" s="38">
        <v>173</v>
      </c>
      <c r="C4415" s="37">
        <f t="shared" si="68"/>
        <v>1.5931803629082526E-6</v>
      </c>
      <c r="D4415" s="38" t="s">
        <v>535</v>
      </c>
      <c r="E4415" s="38" t="s">
        <v>4929</v>
      </c>
      <c r="J4415" s="38"/>
    </row>
    <row r="4416" spans="1:10" x14ac:dyDescent="0.2">
      <c r="A4416" s="37">
        <v>0</v>
      </c>
      <c r="B4416" s="38">
        <v>173</v>
      </c>
      <c r="C4416" s="37">
        <f t="shared" si="68"/>
        <v>1.5931803629082526E-6</v>
      </c>
      <c r="D4416" s="38" t="s">
        <v>516</v>
      </c>
      <c r="E4416" s="38" t="s">
        <v>4930</v>
      </c>
      <c r="J4416" s="38"/>
    </row>
    <row r="4417" spans="1:10" x14ac:dyDescent="0.2">
      <c r="A4417" s="37">
        <v>0</v>
      </c>
      <c r="B4417" s="38">
        <v>7</v>
      </c>
      <c r="C4417" s="37">
        <f t="shared" si="68"/>
        <v>6.4463945319987104E-8</v>
      </c>
      <c r="D4417" s="38" t="s">
        <v>516</v>
      </c>
      <c r="E4417" s="38" t="s">
        <v>4931</v>
      </c>
      <c r="J4417" s="38"/>
    </row>
    <row r="4418" spans="1:10" x14ac:dyDescent="0.2">
      <c r="A4418" s="37">
        <v>0</v>
      </c>
      <c r="B4418" s="38">
        <v>106</v>
      </c>
      <c r="C4418" s="37">
        <f t="shared" si="68"/>
        <v>9.7616831484551899E-7</v>
      </c>
      <c r="D4418" s="38" t="s">
        <v>514</v>
      </c>
      <c r="E4418" s="38" t="s">
        <v>4932</v>
      </c>
      <c r="J4418" s="38"/>
    </row>
    <row r="4419" spans="1:10" x14ac:dyDescent="0.2">
      <c r="A4419" s="37">
        <v>0</v>
      </c>
      <c r="B4419" s="38">
        <v>56</v>
      </c>
      <c r="C4419" s="37">
        <f t="shared" si="68"/>
        <v>5.1571156255989683E-7</v>
      </c>
      <c r="D4419" s="38" t="s">
        <v>516</v>
      </c>
      <c r="E4419" s="38" t="s">
        <v>4933</v>
      </c>
      <c r="J4419" s="38"/>
    </row>
    <row r="4420" spans="1:10" x14ac:dyDescent="0.2">
      <c r="A4420" s="37">
        <v>0</v>
      </c>
      <c r="B4420" s="38">
        <v>44</v>
      </c>
      <c r="C4420" s="37">
        <f t="shared" si="68"/>
        <v>4.0520194201134749E-7</v>
      </c>
      <c r="D4420" s="38" t="s">
        <v>516</v>
      </c>
      <c r="E4420" s="38" t="s">
        <v>4934</v>
      </c>
      <c r="J4420" s="38"/>
    </row>
    <row r="4421" spans="1:10" x14ac:dyDescent="0.2">
      <c r="A4421" s="37">
        <v>0</v>
      </c>
      <c r="B4421" s="38">
        <v>34</v>
      </c>
      <c r="C4421" s="37">
        <f t="shared" si="68"/>
        <v>3.1311059155422303E-7</v>
      </c>
      <c r="D4421" s="38" t="s">
        <v>0</v>
      </c>
      <c r="E4421" s="38" t="s">
        <v>4935</v>
      </c>
      <c r="J4421" s="38"/>
    </row>
    <row r="4422" spans="1:10" x14ac:dyDescent="0.2">
      <c r="A4422" s="37">
        <v>0</v>
      </c>
      <c r="B4422" s="38">
        <v>5</v>
      </c>
      <c r="C4422" s="37">
        <f t="shared" si="68"/>
        <v>4.6045675228562212E-8</v>
      </c>
      <c r="D4422" s="38" t="s">
        <v>0</v>
      </c>
      <c r="E4422" s="38" t="s">
        <v>4936</v>
      </c>
      <c r="J4422" s="38"/>
    </row>
    <row r="4423" spans="1:10" x14ac:dyDescent="0.2">
      <c r="A4423" s="37">
        <v>0</v>
      </c>
      <c r="B4423" s="38">
        <v>2</v>
      </c>
      <c r="C4423" s="37">
        <f t="shared" si="68"/>
        <v>1.8418270091424885E-8</v>
      </c>
      <c r="D4423" s="38" t="s">
        <v>516</v>
      </c>
      <c r="E4423" s="38" t="s">
        <v>4937</v>
      </c>
      <c r="J4423" s="38"/>
    </row>
    <row r="4424" spans="1:10" x14ac:dyDescent="0.2">
      <c r="A4424" s="37">
        <v>0</v>
      </c>
      <c r="B4424" s="38">
        <v>100</v>
      </c>
      <c r="C4424" s="37">
        <f t="shared" si="68"/>
        <v>9.2091350457124422E-7</v>
      </c>
      <c r="D4424" s="38" t="s">
        <v>637</v>
      </c>
      <c r="E4424" s="38" t="s">
        <v>4938</v>
      </c>
      <c r="J4424" s="38"/>
    </row>
    <row r="4425" spans="1:10" x14ac:dyDescent="0.2">
      <c r="A4425" s="37">
        <v>0</v>
      </c>
      <c r="B4425" s="38">
        <v>100</v>
      </c>
      <c r="C4425" s="37">
        <f t="shared" ref="C4425:C4488" si="69">B4425/$B$8</f>
        <v>9.2091350457124422E-7</v>
      </c>
      <c r="D4425" s="38" t="s">
        <v>516</v>
      </c>
      <c r="E4425" s="38" t="s">
        <v>4939</v>
      </c>
      <c r="J4425" s="38"/>
    </row>
    <row r="4426" spans="1:10" x14ac:dyDescent="0.2">
      <c r="A4426" s="37">
        <v>0</v>
      </c>
      <c r="B4426" s="38">
        <v>20</v>
      </c>
      <c r="C4426" s="37">
        <f t="shared" si="69"/>
        <v>1.8418270091424885E-7</v>
      </c>
      <c r="D4426" s="38" t="s">
        <v>514</v>
      </c>
      <c r="E4426" s="38" t="s">
        <v>4940</v>
      </c>
      <c r="J4426" s="38"/>
    </row>
    <row r="4427" spans="1:10" x14ac:dyDescent="0.2">
      <c r="A4427" s="37">
        <v>0</v>
      </c>
      <c r="B4427" s="38">
        <v>20</v>
      </c>
      <c r="C4427" s="37">
        <f t="shared" si="69"/>
        <v>1.8418270091424885E-7</v>
      </c>
      <c r="D4427" s="38" t="s">
        <v>516</v>
      </c>
      <c r="E4427" s="38" t="s">
        <v>4941</v>
      </c>
      <c r="J4427" s="38"/>
    </row>
    <row r="4428" spans="1:10" x14ac:dyDescent="0.2">
      <c r="A4428" s="37">
        <v>0</v>
      </c>
      <c r="B4428" s="38">
        <v>20</v>
      </c>
      <c r="C4428" s="37">
        <f t="shared" si="69"/>
        <v>1.8418270091424885E-7</v>
      </c>
      <c r="D4428" s="38" t="s">
        <v>0</v>
      </c>
      <c r="E4428" s="38" t="s">
        <v>4942</v>
      </c>
      <c r="J4428" s="38"/>
    </row>
    <row r="4429" spans="1:10" x14ac:dyDescent="0.2">
      <c r="A4429" s="37">
        <v>0</v>
      </c>
      <c r="B4429" s="38">
        <v>1026</v>
      </c>
      <c r="C4429" s="37">
        <f t="shared" si="69"/>
        <v>9.4485725569009657E-6</v>
      </c>
      <c r="D4429" s="38" t="s">
        <v>512</v>
      </c>
      <c r="E4429" s="38" t="s">
        <v>4943</v>
      </c>
      <c r="J4429" s="38"/>
    </row>
    <row r="4430" spans="1:10" x14ac:dyDescent="0.2">
      <c r="A4430" s="37">
        <v>0</v>
      </c>
      <c r="B4430" s="38">
        <v>381</v>
      </c>
      <c r="C4430" s="37">
        <f t="shared" si="69"/>
        <v>3.5086804524164406E-6</v>
      </c>
      <c r="D4430" s="38" t="s">
        <v>514</v>
      </c>
      <c r="E4430" s="38" t="s">
        <v>4944</v>
      </c>
      <c r="J4430" s="38"/>
    </row>
    <row r="4431" spans="1:10" x14ac:dyDescent="0.2">
      <c r="A4431" s="37">
        <v>0</v>
      </c>
      <c r="B4431" s="38">
        <v>69</v>
      </c>
      <c r="C4431" s="37">
        <f t="shared" si="69"/>
        <v>6.3543031815415858E-7</v>
      </c>
      <c r="D4431" s="38" t="s">
        <v>535</v>
      </c>
      <c r="E4431" s="38" t="s">
        <v>4945</v>
      </c>
      <c r="J4431" s="38"/>
    </row>
    <row r="4432" spans="1:10" x14ac:dyDescent="0.2">
      <c r="A4432" s="37">
        <v>0</v>
      </c>
      <c r="B4432" s="38">
        <v>35</v>
      </c>
      <c r="C4432" s="37">
        <f t="shared" si="69"/>
        <v>3.2231972659993549E-7</v>
      </c>
      <c r="D4432" s="38" t="s">
        <v>516</v>
      </c>
      <c r="E4432" s="38" t="s">
        <v>4946</v>
      </c>
      <c r="J4432" s="38"/>
    </row>
    <row r="4433" spans="1:10" x14ac:dyDescent="0.2">
      <c r="A4433" s="37">
        <v>0</v>
      </c>
      <c r="B4433" s="38">
        <v>20</v>
      </c>
      <c r="C4433" s="37">
        <f t="shared" si="69"/>
        <v>1.8418270091424885E-7</v>
      </c>
      <c r="D4433" s="38" t="s">
        <v>516</v>
      </c>
      <c r="E4433" s="38" t="s">
        <v>4947</v>
      </c>
      <c r="J4433" s="38"/>
    </row>
    <row r="4434" spans="1:10" x14ac:dyDescent="0.2">
      <c r="A4434" s="37">
        <v>0</v>
      </c>
      <c r="B4434" s="38">
        <v>13</v>
      </c>
      <c r="C4434" s="37">
        <f t="shared" si="69"/>
        <v>1.1971875559426175E-7</v>
      </c>
      <c r="D4434" s="38" t="s">
        <v>516</v>
      </c>
      <c r="E4434" s="38" t="s">
        <v>4948</v>
      </c>
      <c r="J4434" s="38"/>
    </row>
    <row r="4435" spans="1:10" x14ac:dyDescent="0.2">
      <c r="A4435" s="37">
        <v>0</v>
      </c>
      <c r="B4435" s="38">
        <v>29</v>
      </c>
      <c r="C4435" s="37">
        <f t="shared" si="69"/>
        <v>2.6706491632566082E-7</v>
      </c>
      <c r="D4435" s="38" t="s">
        <v>516</v>
      </c>
      <c r="E4435" s="38" t="s">
        <v>4949</v>
      </c>
      <c r="J4435" s="38"/>
    </row>
    <row r="4436" spans="1:10" x14ac:dyDescent="0.2">
      <c r="A4436" s="37">
        <v>0</v>
      </c>
      <c r="B4436" s="38">
        <v>19</v>
      </c>
      <c r="C4436" s="37">
        <f t="shared" si="69"/>
        <v>1.7497356586853641E-7</v>
      </c>
      <c r="D4436" s="38" t="s">
        <v>516</v>
      </c>
      <c r="E4436" s="38" t="s">
        <v>4950</v>
      </c>
      <c r="J4436" s="38"/>
    </row>
    <row r="4437" spans="1:10" x14ac:dyDescent="0.2">
      <c r="A4437" s="37">
        <v>0</v>
      </c>
      <c r="B4437" s="38">
        <v>19</v>
      </c>
      <c r="C4437" s="37">
        <f t="shared" si="69"/>
        <v>1.7497356586853641E-7</v>
      </c>
      <c r="D4437" s="38" t="s">
        <v>0</v>
      </c>
      <c r="E4437" s="38" t="s">
        <v>4951</v>
      </c>
      <c r="J4437" s="38"/>
    </row>
    <row r="4438" spans="1:10" x14ac:dyDescent="0.2">
      <c r="A4438" s="37">
        <v>0</v>
      </c>
      <c r="B4438" s="38">
        <v>5</v>
      </c>
      <c r="C4438" s="37">
        <f t="shared" si="69"/>
        <v>4.6045675228562212E-8</v>
      </c>
      <c r="D4438" s="38" t="s">
        <v>516</v>
      </c>
      <c r="E4438" s="38" t="s">
        <v>4952</v>
      </c>
      <c r="J4438" s="38"/>
    </row>
    <row r="4439" spans="1:10" x14ac:dyDescent="0.2">
      <c r="A4439" s="37">
        <v>0</v>
      </c>
      <c r="B4439" s="38">
        <v>4</v>
      </c>
      <c r="C4439" s="37">
        <f t="shared" si="69"/>
        <v>3.683654018284977E-8</v>
      </c>
      <c r="D4439" s="38" t="s">
        <v>516</v>
      </c>
      <c r="E4439" s="38" t="s">
        <v>4953</v>
      </c>
      <c r="J4439" s="38"/>
    </row>
    <row r="4440" spans="1:10" x14ac:dyDescent="0.2">
      <c r="A4440" s="37">
        <v>0</v>
      </c>
      <c r="B4440" s="38">
        <v>4</v>
      </c>
      <c r="C4440" s="37">
        <f t="shared" si="69"/>
        <v>3.683654018284977E-8</v>
      </c>
      <c r="D4440" s="38" t="s">
        <v>516</v>
      </c>
      <c r="E4440" s="38" t="s">
        <v>4954</v>
      </c>
      <c r="J4440" s="38"/>
    </row>
    <row r="4441" spans="1:10" x14ac:dyDescent="0.2">
      <c r="A4441" s="37">
        <v>0</v>
      </c>
      <c r="B4441" s="38">
        <v>3</v>
      </c>
      <c r="C4441" s="37">
        <f t="shared" si="69"/>
        <v>2.7627405137137327E-8</v>
      </c>
      <c r="D4441" s="38" t="s">
        <v>516</v>
      </c>
      <c r="E4441" s="38" t="s">
        <v>4955</v>
      </c>
      <c r="J4441" s="38"/>
    </row>
    <row r="4442" spans="1:10" x14ac:dyDescent="0.2">
      <c r="A4442" s="37">
        <v>0</v>
      </c>
      <c r="B4442" s="38">
        <v>2</v>
      </c>
      <c r="C4442" s="37">
        <f t="shared" si="69"/>
        <v>1.8418270091424885E-8</v>
      </c>
      <c r="D4442" s="38" t="s">
        <v>516</v>
      </c>
      <c r="E4442" s="38" t="s">
        <v>4956</v>
      </c>
      <c r="J4442" s="38"/>
    </row>
    <row r="4443" spans="1:10" x14ac:dyDescent="0.2">
      <c r="A4443" s="37">
        <v>0</v>
      </c>
      <c r="B4443" s="38">
        <v>2</v>
      </c>
      <c r="C4443" s="37">
        <f t="shared" si="69"/>
        <v>1.8418270091424885E-8</v>
      </c>
      <c r="D4443" s="38" t="s">
        <v>516</v>
      </c>
      <c r="E4443" s="38" t="s">
        <v>4957</v>
      </c>
      <c r="J4443" s="38"/>
    </row>
    <row r="4444" spans="1:10" x14ac:dyDescent="0.2">
      <c r="A4444" s="37">
        <v>0</v>
      </c>
      <c r="B4444" s="38">
        <v>2</v>
      </c>
      <c r="C4444" s="37">
        <f t="shared" si="69"/>
        <v>1.8418270091424885E-8</v>
      </c>
      <c r="D4444" s="38" t="s">
        <v>516</v>
      </c>
      <c r="E4444" s="38" t="s">
        <v>4958</v>
      </c>
      <c r="J4444" s="38"/>
    </row>
    <row r="4445" spans="1:10" x14ac:dyDescent="0.2">
      <c r="A4445" s="37">
        <v>0</v>
      </c>
      <c r="B4445" s="38">
        <v>305</v>
      </c>
      <c r="C4445" s="37">
        <f t="shared" si="69"/>
        <v>2.8087861889422949E-6</v>
      </c>
      <c r="D4445" s="38" t="s">
        <v>514</v>
      </c>
      <c r="E4445" s="38" t="s">
        <v>4959</v>
      </c>
      <c r="J4445" s="38"/>
    </row>
    <row r="4446" spans="1:10" x14ac:dyDescent="0.2">
      <c r="A4446" s="37">
        <v>0</v>
      </c>
      <c r="B4446" s="38">
        <v>229</v>
      </c>
      <c r="C4446" s="37">
        <f t="shared" si="69"/>
        <v>2.1088919254681493E-6</v>
      </c>
      <c r="D4446" s="38" t="s">
        <v>516</v>
      </c>
      <c r="E4446" s="38" t="s">
        <v>4960</v>
      </c>
      <c r="J4446" s="38"/>
    </row>
    <row r="4447" spans="1:10" x14ac:dyDescent="0.2">
      <c r="A4447" s="37">
        <v>0</v>
      </c>
      <c r="B4447" s="38">
        <v>40</v>
      </c>
      <c r="C4447" s="37">
        <f t="shared" si="69"/>
        <v>3.683654018284977E-7</v>
      </c>
      <c r="D4447" s="38" t="s">
        <v>535</v>
      </c>
      <c r="E4447" s="38" t="s">
        <v>4961</v>
      </c>
      <c r="J4447" s="38"/>
    </row>
    <row r="4448" spans="1:10" x14ac:dyDescent="0.2">
      <c r="A4448" s="37">
        <v>0</v>
      </c>
      <c r="B4448" s="38">
        <v>26</v>
      </c>
      <c r="C4448" s="37">
        <f t="shared" si="69"/>
        <v>2.3943751118852349E-7</v>
      </c>
      <c r="D4448" s="38" t="s">
        <v>516</v>
      </c>
      <c r="E4448" s="38" t="s">
        <v>4962</v>
      </c>
      <c r="J4448" s="38"/>
    </row>
    <row r="4449" spans="1:10" x14ac:dyDescent="0.2">
      <c r="A4449" s="37">
        <v>0</v>
      </c>
      <c r="B4449" s="38">
        <v>2</v>
      </c>
      <c r="C4449" s="37">
        <f t="shared" si="69"/>
        <v>1.8418270091424885E-8</v>
      </c>
      <c r="D4449" s="38" t="s">
        <v>516</v>
      </c>
      <c r="E4449" s="38" t="s">
        <v>4963</v>
      </c>
      <c r="J4449" s="38"/>
    </row>
    <row r="4450" spans="1:10" x14ac:dyDescent="0.2">
      <c r="A4450" s="37">
        <v>0</v>
      </c>
      <c r="B4450" s="38">
        <v>26</v>
      </c>
      <c r="C4450" s="37">
        <f t="shared" si="69"/>
        <v>2.3943751118852349E-7</v>
      </c>
      <c r="D4450" s="38" t="s">
        <v>516</v>
      </c>
      <c r="E4450" s="38" t="s">
        <v>4964</v>
      </c>
      <c r="J4450" s="38"/>
    </row>
    <row r="4451" spans="1:10" x14ac:dyDescent="0.2">
      <c r="A4451" s="37">
        <v>0</v>
      </c>
      <c r="B4451" s="38">
        <v>101</v>
      </c>
      <c r="C4451" s="37">
        <f t="shared" si="69"/>
        <v>9.3012263961695673E-7</v>
      </c>
      <c r="D4451" s="38" t="s">
        <v>514</v>
      </c>
      <c r="E4451" s="38" t="s">
        <v>4965</v>
      </c>
      <c r="J4451" s="38"/>
    </row>
    <row r="4452" spans="1:10" x14ac:dyDescent="0.2">
      <c r="A4452" s="37">
        <v>0</v>
      </c>
      <c r="B4452" s="38">
        <v>101</v>
      </c>
      <c r="C4452" s="37">
        <f t="shared" si="69"/>
        <v>9.3012263961695673E-7</v>
      </c>
      <c r="D4452" s="38" t="s">
        <v>535</v>
      </c>
      <c r="E4452" s="38" t="s">
        <v>4966</v>
      </c>
      <c r="J4452" s="38"/>
    </row>
    <row r="4453" spans="1:10" x14ac:dyDescent="0.2">
      <c r="A4453" s="37">
        <v>0</v>
      </c>
      <c r="B4453" s="38">
        <v>101</v>
      </c>
      <c r="C4453" s="37">
        <f t="shared" si="69"/>
        <v>9.3012263961695673E-7</v>
      </c>
      <c r="D4453" s="38" t="s">
        <v>516</v>
      </c>
      <c r="E4453" s="38" t="s">
        <v>4967</v>
      </c>
      <c r="J4453" s="38"/>
    </row>
    <row r="4454" spans="1:10" x14ac:dyDescent="0.2">
      <c r="A4454" s="37">
        <v>0</v>
      </c>
      <c r="B4454" s="38">
        <v>94</v>
      </c>
      <c r="C4454" s="37">
        <f t="shared" si="69"/>
        <v>8.6565869429696966E-7</v>
      </c>
      <c r="D4454" s="38" t="s">
        <v>514</v>
      </c>
      <c r="E4454" s="38" t="s">
        <v>4968</v>
      </c>
      <c r="J4454" s="38"/>
    </row>
    <row r="4455" spans="1:10" x14ac:dyDescent="0.2">
      <c r="A4455" s="37">
        <v>0</v>
      </c>
      <c r="B4455" s="38">
        <v>54</v>
      </c>
      <c r="C4455" s="37">
        <f t="shared" si="69"/>
        <v>4.9729329246847191E-7</v>
      </c>
      <c r="D4455" s="38" t="s">
        <v>535</v>
      </c>
      <c r="E4455" s="38" t="s">
        <v>4969</v>
      </c>
      <c r="J4455" s="38"/>
    </row>
    <row r="4456" spans="1:10" x14ac:dyDescent="0.2">
      <c r="A4456" s="37">
        <v>0</v>
      </c>
      <c r="B4456" s="38">
        <v>54</v>
      </c>
      <c r="C4456" s="37">
        <f t="shared" si="69"/>
        <v>4.9729329246847191E-7</v>
      </c>
      <c r="D4456" s="38" t="s">
        <v>516</v>
      </c>
      <c r="E4456" s="38" t="s">
        <v>4970</v>
      </c>
      <c r="J4456" s="38"/>
    </row>
    <row r="4457" spans="1:10" x14ac:dyDescent="0.2">
      <c r="A4457" s="37">
        <v>0</v>
      </c>
      <c r="B4457" s="38">
        <v>40</v>
      </c>
      <c r="C4457" s="37">
        <f t="shared" si="69"/>
        <v>3.683654018284977E-7</v>
      </c>
      <c r="D4457" s="38" t="s">
        <v>516</v>
      </c>
      <c r="E4457" s="38" t="s">
        <v>4971</v>
      </c>
      <c r="J4457" s="38"/>
    </row>
    <row r="4458" spans="1:10" x14ac:dyDescent="0.2">
      <c r="A4458" s="37">
        <v>0</v>
      </c>
      <c r="B4458" s="38">
        <v>32</v>
      </c>
      <c r="C4458" s="37">
        <f t="shared" si="69"/>
        <v>2.9469232146279816E-7</v>
      </c>
      <c r="D4458" s="38" t="s">
        <v>0</v>
      </c>
      <c r="E4458" s="38" t="s">
        <v>4972</v>
      </c>
      <c r="J4458" s="38"/>
    </row>
    <row r="4459" spans="1:10" x14ac:dyDescent="0.2">
      <c r="A4459" s="37">
        <v>0</v>
      </c>
      <c r="B4459" s="38">
        <v>90</v>
      </c>
      <c r="C4459" s="37">
        <f t="shared" si="69"/>
        <v>8.2882215411411981E-7</v>
      </c>
      <c r="D4459" s="38" t="s">
        <v>514</v>
      </c>
      <c r="E4459" s="38" t="s">
        <v>4973</v>
      </c>
      <c r="J4459" s="38"/>
    </row>
    <row r="4460" spans="1:10" x14ac:dyDescent="0.2">
      <c r="A4460" s="37">
        <v>0</v>
      </c>
      <c r="B4460" s="38">
        <v>90</v>
      </c>
      <c r="C4460" s="37">
        <f t="shared" si="69"/>
        <v>8.2882215411411981E-7</v>
      </c>
      <c r="D4460" s="38" t="s">
        <v>516</v>
      </c>
      <c r="E4460" s="38" t="s">
        <v>4974</v>
      </c>
      <c r="J4460" s="38"/>
    </row>
    <row r="4461" spans="1:10" x14ac:dyDescent="0.2">
      <c r="A4461" s="37">
        <v>0</v>
      </c>
      <c r="B4461" s="38">
        <v>30</v>
      </c>
      <c r="C4461" s="37">
        <f t="shared" si="69"/>
        <v>2.7627405137137329E-7</v>
      </c>
      <c r="D4461" s="38" t="s">
        <v>514</v>
      </c>
      <c r="E4461" s="38" t="s">
        <v>4975</v>
      </c>
      <c r="J4461" s="38"/>
    </row>
    <row r="4462" spans="1:10" x14ac:dyDescent="0.2">
      <c r="A4462" s="37">
        <v>0</v>
      </c>
      <c r="B4462" s="38">
        <v>30</v>
      </c>
      <c r="C4462" s="37">
        <f t="shared" si="69"/>
        <v>2.7627405137137329E-7</v>
      </c>
      <c r="D4462" s="38" t="s">
        <v>516</v>
      </c>
      <c r="E4462" s="38" t="s">
        <v>4976</v>
      </c>
      <c r="J4462" s="38"/>
    </row>
    <row r="4463" spans="1:10" x14ac:dyDescent="0.2">
      <c r="A4463" s="37">
        <v>0</v>
      </c>
      <c r="B4463" s="38">
        <v>10</v>
      </c>
      <c r="C4463" s="37">
        <f t="shared" si="69"/>
        <v>9.2091350457124424E-8</v>
      </c>
      <c r="D4463" s="38" t="s">
        <v>514</v>
      </c>
      <c r="E4463" s="38" t="s">
        <v>4977</v>
      </c>
      <c r="J4463" s="38"/>
    </row>
    <row r="4464" spans="1:10" x14ac:dyDescent="0.2">
      <c r="A4464" s="37">
        <v>0</v>
      </c>
      <c r="B4464" s="38">
        <v>10</v>
      </c>
      <c r="C4464" s="37">
        <f t="shared" si="69"/>
        <v>9.2091350457124424E-8</v>
      </c>
      <c r="D4464" s="38" t="s">
        <v>535</v>
      </c>
      <c r="E4464" s="38" t="s">
        <v>4978</v>
      </c>
      <c r="J4464" s="38"/>
    </row>
    <row r="4465" spans="1:10" x14ac:dyDescent="0.2">
      <c r="A4465" s="37">
        <v>0</v>
      </c>
      <c r="B4465" s="38">
        <v>10</v>
      </c>
      <c r="C4465" s="37">
        <f t="shared" si="69"/>
        <v>9.2091350457124424E-8</v>
      </c>
      <c r="D4465" s="38" t="s">
        <v>516</v>
      </c>
      <c r="E4465" s="38" t="s">
        <v>4979</v>
      </c>
      <c r="J4465" s="38"/>
    </row>
    <row r="4466" spans="1:10" x14ac:dyDescent="0.2">
      <c r="A4466" s="37">
        <v>0</v>
      </c>
      <c r="B4466" s="38">
        <v>664</v>
      </c>
      <c r="C4466" s="37">
        <f t="shared" si="69"/>
        <v>6.1148656703530618E-6</v>
      </c>
      <c r="D4466" s="38" t="s">
        <v>512</v>
      </c>
      <c r="E4466" s="38" t="s">
        <v>4980</v>
      </c>
      <c r="J4466" s="38"/>
    </row>
    <row r="4467" spans="1:10" x14ac:dyDescent="0.2">
      <c r="A4467" s="37">
        <v>0</v>
      </c>
      <c r="B4467" s="38">
        <v>637</v>
      </c>
      <c r="C4467" s="37">
        <f t="shared" si="69"/>
        <v>5.8662190241188263E-6</v>
      </c>
      <c r="D4467" s="38" t="s">
        <v>514</v>
      </c>
      <c r="E4467" s="38" t="s">
        <v>4981</v>
      </c>
      <c r="J4467" s="38"/>
    </row>
    <row r="4468" spans="1:10" x14ac:dyDescent="0.2">
      <c r="A4468" s="37">
        <v>0</v>
      </c>
      <c r="B4468" s="38">
        <v>637</v>
      </c>
      <c r="C4468" s="37">
        <f t="shared" si="69"/>
        <v>5.8662190241188263E-6</v>
      </c>
      <c r="D4468" s="38" t="s">
        <v>516</v>
      </c>
      <c r="E4468" s="38" t="s">
        <v>4982</v>
      </c>
      <c r="J4468" s="38"/>
    </row>
    <row r="4469" spans="1:10" x14ac:dyDescent="0.2">
      <c r="A4469" s="37">
        <v>0</v>
      </c>
      <c r="B4469" s="38">
        <v>26</v>
      </c>
      <c r="C4469" s="37">
        <f t="shared" si="69"/>
        <v>2.3943751118852349E-7</v>
      </c>
      <c r="D4469" s="38" t="s">
        <v>514</v>
      </c>
      <c r="E4469" s="38" t="s">
        <v>4983</v>
      </c>
      <c r="J4469" s="38"/>
    </row>
    <row r="4470" spans="1:10" x14ac:dyDescent="0.2">
      <c r="A4470" s="37">
        <v>0</v>
      </c>
      <c r="B4470" s="38">
        <v>26</v>
      </c>
      <c r="C4470" s="37">
        <f t="shared" si="69"/>
        <v>2.3943751118852349E-7</v>
      </c>
      <c r="D4470" s="38" t="s">
        <v>516</v>
      </c>
      <c r="E4470" s="38" t="s">
        <v>4984</v>
      </c>
      <c r="J4470" s="38"/>
    </row>
    <row r="4471" spans="1:10" x14ac:dyDescent="0.2">
      <c r="A4471" s="37">
        <v>0</v>
      </c>
      <c r="B4471" s="38">
        <v>1</v>
      </c>
      <c r="C4471" s="37">
        <f t="shared" si="69"/>
        <v>9.2091350457124424E-9</v>
      </c>
      <c r="D4471" s="38" t="s">
        <v>514</v>
      </c>
      <c r="E4471" s="38" t="s">
        <v>4985</v>
      </c>
      <c r="J4471" s="38"/>
    </row>
    <row r="4472" spans="1:10" x14ac:dyDescent="0.2">
      <c r="A4472" s="37">
        <v>0</v>
      </c>
      <c r="B4472" s="38">
        <v>1</v>
      </c>
      <c r="C4472" s="37">
        <f t="shared" si="69"/>
        <v>9.2091350457124424E-9</v>
      </c>
      <c r="D4472" s="38" t="s">
        <v>516</v>
      </c>
      <c r="E4472" s="38" t="s">
        <v>4986</v>
      </c>
      <c r="J4472" s="38"/>
    </row>
    <row r="4473" spans="1:10" x14ac:dyDescent="0.2">
      <c r="A4473" s="37">
        <v>0</v>
      </c>
      <c r="B4473" s="38">
        <v>141</v>
      </c>
      <c r="C4473" s="37">
        <f t="shared" si="69"/>
        <v>1.2984880414454545E-6</v>
      </c>
      <c r="D4473" s="38" t="s">
        <v>959</v>
      </c>
      <c r="E4473" s="38" t="s">
        <v>4987</v>
      </c>
      <c r="J4473" s="38"/>
    </row>
    <row r="4474" spans="1:10" x14ac:dyDescent="0.2">
      <c r="A4474" s="37">
        <v>0</v>
      </c>
      <c r="B4474" s="38">
        <v>83</v>
      </c>
      <c r="C4474" s="37">
        <f t="shared" si="69"/>
        <v>7.6435820879413273E-7</v>
      </c>
      <c r="D4474" s="38" t="s">
        <v>1406</v>
      </c>
      <c r="E4474" s="38" t="s">
        <v>4988</v>
      </c>
      <c r="J4474" s="38"/>
    </row>
    <row r="4475" spans="1:10" x14ac:dyDescent="0.2">
      <c r="A4475" s="37">
        <v>0</v>
      </c>
      <c r="B4475" s="38">
        <v>83</v>
      </c>
      <c r="C4475" s="37">
        <f t="shared" si="69"/>
        <v>7.6435820879413273E-7</v>
      </c>
      <c r="D4475" s="38" t="s">
        <v>514</v>
      </c>
      <c r="E4475" s="38" t="s">
        <v>4989</v>
      </c>
      <c r="J4475" s="38"/>
    </row>
    <row r="4476" spans="1:10" x14ac:dyDescent="0.2">
      <c r="A4476" s="37">
        <v>0</v>
      </c>
      <c r="B4476" s="38">
        <v>63</v>
      </c>
      <c r="C4476" s="37">
        <f t="shared" si="69"/>
        <v>5.8017550787988391E-7</v>
      </c>
      <c r="D4476" s="38" t="s">
        <v>535</v>
      </c>
      <c r="E4476" s="38" t="s">
        <v>4990</v>
      </c>
      <c r="J4476" s="38"/>
    </row>
    <row r="4477" spans="1:10" x14ac:dyDescent="0.2">
      <c r="A4477" s="37">
        <v>0</v>
      </c>
      <c r="B4477" s="38">
        <v>29</v>
      </c>
      <c r="C4477" s="37">
        <f t="shared" si="69"/>
        <v>2.6706491632566082E-7</v>
      </c>
      <c r="D4477" s="38" t="s">
        <v>516</v>
      </c>
      <c r="E4477" s="38" t="s">
        <v>4991</v>
      </c>
      <c r="J4477" s="38"/>
    </row>
    <row r="4478" spans="1:10" x14ac:dyDescent="0.2">
      <c r="A4478" s="37">
        <v>0</v>
      </c>
      <c r="B4478" s="38">
        <v>17</v>
      </c>
      <c r="C4478" s="37">
        <f t="shared" si="69"/>
        <v>1.5655529577711152E-7</v>
      </c>
      <c r="D4478" s="38" t="s">
        <v>516</v>
      </c>
      <c r="E4478" s="38" t="s">
        <v>4992</v>
      </c>
      <c r="J4478" s="38"/>
    </row>
    <row r="4479" spans="1:10" x14ac:dyDescent="0.2">
      <c r="A4479" s="37">
        <v>0</v>
      </c>
      <c r="B4479" s="38">
        <v>7</v>
      </c>
      <c r="C4479" s="37">
        <f t="shared" si="69"/>
        <v>6.4463945319987104E-8</v>
      </c>
      <c r="D4479" s="38" t="s">
        <v>516</v>
      </c>
      <c r="E4479" s="38" t="s">
        <v>4993</v>
      </c>
      <c r="J4479" s="38"/>
    </row>
    <row r="4480" spans="1:10" x14ac:dyDescent="0.2">
      <c r="A4480" s="37">
        <v>0</v>
      </c>
      <c r="B4480" s="38">
        <v>2</v>
      </c>
      <c r="C4480" s="37">
        <f t="shared" si="69"/>
        <v>1.8418270091424885E-8</v>
      </c>
      <c r="D4480" s="38" t="s">
        <v>516</v>
      </c>
      <c r="E4480" s="38" t="s">
        <v>4994</v>
      </c>
      <c r="J4480" s="38"/>
    </row>
    <row r="4481" spans="1:10" x14ac:dyDescent="0.2">
      <c r="A4481" s="37">
        <v>0</v>
      </c>
      <c r="B4481" s="38">
        <v>1</v>
      </c>
      <c r="C4481" s="37">
        <f t="shared" si="69"/>
        <v>9.2091350457124424E-9</v>
      </c>
      <c r="D4481" s="38" t="s">
        <v>516</v>
      </c>
      <c r="E4481" s="38" t="s">
        <v>4995</v>
      </c>
      <c r="J4481" s="38"/>
    </row>
    <row r="4482" spans="1:10" x14ac:dyDescent="0.2">
      <c r="A4482" s="37">
        <v>0</v>
      </c>
      <c r="B4482" s="38">
        <v>8</v>
      </c>
      <c r="C4482" s="37">
        <f t="shared" si="69"/>
        <v>7.367308036569954E-8</v>
      </c>
      <c r="D4482" s="38" t="s">
        <v>516</v>
      </c>
      <c r="E4482" s="38" t="s">
        <v>4996</v>
      </c>
      <c r="J4482" s="38"/>
    </row>
    <row r="4483" spans="1:10" x14ac:dyDescent="0.2">
      <c r="A4483" s="37">
        <v>0</v>
      </c>
      <c r="B4483" s="38">
        <v>8</v>
      </c>
      <c r="C4483" s="37">
        <f t="shared" si="69"/>
        <v>7.367308036569954E-8</v>
      </c>
      <c r="D4483" s="38" t="s">
        <v>0</v>
      </c>
      <c r="E4483" s="38" t="s">
        <v>4997</v>
      </c>
      <c r="J4483" s="38"/>
    </row>
    <row r="4484" spans="1:10" x14ac:dyDescent="0.2">
      <c r="A4484" s="37">
        <v>0</v>
      </c>
      <c r="B4484" s="38">
        <v>6</v>
      </c>
      <c r="C4484" s="37">
        <f t="shared" si="69"/>
        <v>5.5254810274274655E-8</v>
      </c>
      <c r="D4484" s="38" t="s">
        <v>516</v>
      </c>
      <c r="E4484" s="38" t="s">
        <v>4998</v>
      </c>
      <c r="J4484" s="38"/>
    </row>
    <row r="4485" spans="1:10" x14ac:dyDescent="0.2">
      <c r="A4485" s="37">
        <v>0</v>
      </c>
      <c r="B4485" s="38">
        <v>6</v>
      </c>
      <c r="C4485" s="37">
        <f t="shared" si="69"/>
        <v>5.5254810274274655E-8</v>
      </c>
      <c r="D4485" s="38" t="s">
        <v>0</v>
      </c>
      <c r="E4485" s="38" t="s">
        <v>4999</v>
      </c>
      <c r="J4485" s="38"/>
    </row>
    <row r="4486" spans="1:10" x14ac:dyDescent="0.2">
      <c r="A4486" s="37">
        <v>0</v>
      </c>
      <c r="B4486" s="38">
        <v>58</v>
      </c>
      <c r="C4486" s="37">
        <f t="shared" si="69"/>
        <v>5.3412983265132165E-7</v>
      </c>
      <c r="D4486" s="38" t="s">
        <v>1406</v>
      </c>
      <c r="E4486" s="38" t="s">
        <v>5000</v>
      </c>
      <c r="J4486" s="38"/>
    </row>
    <row r="4487" spans="1:10" x14ac:dyDescent="0.2">
      <c r="A4487" s="37">
        <v>0</v>
      </c>
      <c r="B4487" s="38">
        <v>58</v>
      </c>
      <c r="C4487" s="37">
        <f t="shared" si="69"/>
        <v>5.3412983265132165E-7</v>
      </c>
      <c r="D4487" s="38" t="s">
        <v>514</v>
      </c>
      <c r="E4487" s="38" t="s">
        <v>5001</v>
      </c>
      <c r="J4487" s="38"/>
    </row>
    <row r="4488" spans="1:10" x14ac:dyDescent="0.2">
      <c r="A4488" s="37">
        <v>0</v>
      </c>
      <c r="B4488" s="38">
        <v>40</v>
      </c>
      <c r="C4488" s="37">
        <f t="shared" si="69"/>
        <v>3.683654018284977E-7</v>
      </c>
      <c r="D4488" s="38" t="s">
        <v>535</v>
      </c>
      <c r="E4488" s="38" t="s">
        <v>5002</v>
      </c>
      <c r="J4488" s="38"/>
    </row>
    <row r="4489" spans="1:10" x14ac:dyDescent="0.2">
      <c r="A4489" s="37">
        <v>0</v>
      </c>
      <c r="B4489" s="38">
        <v>18</v>
      </c>
      <c r="C4489" s="37">
        <f t="shared" ref="C4489:C4552" si="70">B4489/$B$8</f>
        <v>1.6576443082282398E-7</v>
      </c>
      <c r="D4489" s="38" t="s">
        <v>516</v>
      </c>
      <c r="E4489" s="38" t="s">
        <v>5003</v>
      </c>
      <c r="J4489" s="38"/>
    </row>
    <row r="4490" spans="1:10" x14ac:dyDescent="0.2">
      <c r="A4490" s="37">
        <v>0</v>
      </c>
      <c r="B4490" s="38">
        <v>113</v>
      </c>
      <c r="C4490" s="37">
        <f t="shared" si="70"/>
        <v>1.040632260165506E-6</v>
      </c>
      <c r="D4490" s="38" t="s">
        <v>512</v>
      </c>
      <c r="E4490" s="38" t="s">
        <v>5004</v>
      </c>
      <c r="J4490" s="38"/>
    </row>
    <row r="4491" spans="1:10" x14ac:dyDescent="0.2">
      <c r="A4491" s="37">
        <v>0</v>
      </c>
      <c r="B4491" s="38">
        <v>54</v>
      </c>
      <c r="C4491" s="37">
        <f t="shared" si="70"/>
        <v>4.9729329246847191E-7</v>
      </c>
      <c r="D4491" s="38" t="s">
        <v>514</v>
      </c>
      <c r="E4491" s="38" t="s">
        <v>5005</v>
      </c>
      <c r="J4491" s="38"/>
    </row>
    <row r="4492" spans="1:10" x14ac:dyDescent="0.2">
      <c r="A4492" s="37">
        <v>0</v>
      </c>
      <c r="B4492" s="38">
        <v>54</v>
      </c>
      <c r="C4492" s="37">
        <f t="shared" si="70"/>
        <v>4.9729329246847191E-7</v>
      </c>
      <c r="D4492" s="38" t="s">
        <v>516</v>
      </c>
      <c r="E4492" s="38" t="s">
        <v>5006</v>
      </c>
      <c r="J4492" s="38"/>
    </row>
    <row r="4493" spans="1:10" x14ac:dyDescent="0.2">
      <c r="A4493" s="37">
        <v>0</v>
      </c>
      <c r="B4493" s="38">
        <v>54</v>
      </c>
      <c r="C4493" s="37">
        <f t="shared" si="70"/>
        <v>4.9729329246847191E-7</v>
      </c>
      <c r="D4493" s="38" t="s">
        <v>0</v>
      </c>
      <c r="E4493" s="38" t="s">
        <v>5007</v>
      </c>
      <c r="J4493" s="38"/>
    </row>
    <row r="4494" spans="1:10" x14ac:dyDescent="0.2">
      <c r="A4494" s="37">
        <v>0</v>
      </c>
      <c r="B4494" s="38">
        <v>33</v>
      </c>
      <c r="C4494" s="37">
        <f t="shared" si="70"/>
        <v>3.0390145650851062E-7</v>
      </c>
      <c r="D4494" s="38" t="s">
        <v>1</v>
      </c>
      <c r="E4494" s="38" t="s">
        <v>5008</v>
      </c>
      <c r="J4494" s="38"/>
    </row>
    <row r="4495" spans="1:10" x14ac:dyDescent="0.2">
      <c r="A4495" s="37">
        <v>0</v>
      </c>
      <c r="B4495" s="38">
        <v>21</v>
      </c>
      <c r="C4495" s="37">
        <f t="shared" si="70"/>
        <v>1.9339183595996128E-7</v>
      </c>
      <c r="D4495" s="38" t="s">
        <v>1</v>
      </c>
      <c r="E4495" s="38" t="s">
        <v>5009</v>
      </c>
      <c r="J4495" s="38"/>
    </row>
    <row r="4496" spans="1:10" x14ac:dyDescent="0.2">
      <c r="A4496" s="37">
        <v>0</v>
      </c>
      <c r="B4496" s="38">
        <v>44</v>
      </c>
      <c r="C4496" s="37">
        <f t="shared" si="70"/>
        <v>4.0520194201134749E-7</v>
      </c>
      <c r="D4496" s="38" t="s">
        <v>514</v>
      </c>
      <c r="E4496" s="38" t="s">
        <v>5010</v>
      </c>
      <c r="J4496" s="38"/>
    </row>
    <row r="4497" spans="1:10" x14ac:dyDescent="0.2">
      <c r="A4497" s="37">
        <v>0</v>
      </c>
      <c r="B4497" s="38">
        <v>20</v>
      </c>
      <c r="C4497" s="37">
        <f t="shared" si="70"/>
        <v>1.8418270091424885E-7</v>
      </c>
      <c r="D4497" s="38" t="s">
        <v>516</v>
      </c>
      <c r="E4497" s="38" t="s">
        <v>5011</v>
      </c>
      <c r="J4497" s="38"/>
    </row>
    <row r="4498" spans="1:10" x14ac:dyDescent="0.2">
      <c r="A4498" s="37">
        <v>0</v>
      </c>
      <c r="B4498" s="38">
        <v>3</v>
      </c>
      <c r="C4498" s="37">
        <f t="shared" si="70"/>
        <v>2.7627405137137327E-8</v>
      </c>
      <c r="D4498" s="38" t="s">
        <v>516</v>
      </c>
      <c r="E4498" s="38" t="s">
        <v>5012</v>
      </c>
      <c r="J4498" s="38"/>
    </row>
    <row r="4499" spans="1:10" x14ac:dyDescent="0.2">
      <c r="A4499" s="37">
        <v>0</v>
      </c>
      <c r="B4499" s="38">
        <v>13</v>
      </c>
      <c r="C4499" s="37">
        <f t="shared" si="70"/>
        <v>1.1971875559426175E-7</v>
      </c>
      <c r="D4499" s="38" t="s">
        <v>514</v>
      </c>
      <c r="E4499" s="38" t="s">
        <v>5013</v>
      </c>
      <c r="J4499" s="38"/>
    </row>
    <row r="4500" spans="1:10" x14ac:dyDescent="0.2">
      <c r="A4500" s="37">
        <v>0</v>
      </c>
      <c r="B4500" s="38">
        <v>7</v>
      </c>
      <c r="C4500" s="37">
        <f t="shared" si="70"/>
        <v>6.4463945319987104E-8</v>
      </c>
      <c r="D4500" s="38" t="s">
        <v>516</v>
      </c>
      <c r="E4500" s="38" t="s">
        <v>5014</v>
      </c>
      <c r="J4500" s="38"/>
    </row>
    <row r="4501" spans="1:10" x14ac:dyDescent="0.2">
      <c r="A4501" s="37">
        <v>0</v>
      </c>
      <c r="B4501" s="38">
        <v>7</v>
      </c>
      <c r="C4501" s="37">
        <f t="shared" si="70"/>
        <v>6.4463945319987104E-8</v>
      </c>
      <c r="D4501" s="38" t="s">
        <v>0</v>
      </c>
      <c r="E4501" s="38" t="s">
        <v>5015</v>
      </c>
      <c r="J4501" s="38"/>
    </row>
    <row r="4502" spans="1:10" x14ac:dyDescent="0.2">
      <c r="A4502" s="37">
        <v>0</v>
      </c>
      <c r="B4502" s="38">
        <v>1</v>
      </c>
      <c r="C4502" s="37">
        <f t="shared" si="70"/>
        <v>9.2091350457124424E-9</v>
      </c>
      <c r="D4502" s="38" t="s">
        <v>516</v>
      </c>
      <c r="E4502" s="38" t="s">
        <v>5016</v>
      </c>
      <c r="J4502" s="38"/>
    </row>
    <row r="4503" spans="1:10" x14ac:dyDescent="0.2">
      <c r="A4503" s="37">
        <v>0</v>
      </c>
      <c r="B4503" s="38">
        <v>18</v>
      </c>
      <c r="C4503" s="37">
        <f t="shared" si="70"/>
        <v>1.6576443082282398E-7</v>
      </c>
      <c r="D4503" s="38" t="s">
        <v>512</v>
      </c>
      <c r="E4503" s="38" t="s">
        <v>5017</v>
      </c>
      <c r="J4503" s="38"/>
    </row>
    <row r="4504" spans="1:10" x14ac:dyDescent="0.2">
      <c r="A4504" s="37">
        <v>0</v>
      </c>
      <c r="B4504" s="38">
        <v>18</v>
      </c>
      <c r="C4504" s="37">
        <f t="shared" si="70"/>
        <v>1.6576443082282398E-7</v>
      </c>
      <c r="D4504" s="38" t="s">
        <v>637</v>
      </c>
      <c r="E4504" s="38" t="s">
        <v>5018</v>
      </c>
      <c r="J4504" s="38"/>
    </row>
    <row r="4505" spans="1:10" x14ac:dyDescent="0.2">
      <c r="A4505" s="37">
        <v>0</v>
      </c>
      <c r="B4505" s="38">
        <v>18</v>
      </c>
      <c r="C4505" s="37">
        <f t="shared" si="70"/>
        <v>1.6576443082282398E-7</v>
      </c>
      <c r="D4505" s="38" t="s">
        <v>516</v>
      </c>
      <c r="E4505" s="38" t="s">
        <v>5019</v>
      </c>
      <c r="J4505" s="38"/>
    </row>
    <row r="4506" spans="1:10" x14ac:dyDescent="0.2">
      <c r="A4506" s="37">
        <v>0</v>
      </c>
      <c r="B4506" s="38">
        <v>18</v>
      </c>
      <c r="C4506" s="37">
        <f t="shared" si="70"/>
        <v>1.6576443082282398E-7</v>
      </c>
      <c r="D4506" s="38" t="s">
        <v>0</v>
      </c>
      <c r="E4506" s="38" t="s">
        <v>5020</v>
      </c>
      <c r="J4506" s="38"/>
    </row>
    <row r="4507" spans="1:10" x14ac:dyDescent="0.2">
      <c r="A4507" s="37">
        <v>0.01</v>
      </c>
      <c r="B4507" s="38">
        <v>21809</v>
      </c>
      <c r="C4507" s="37">
        <f t="shared" si="70"/>
        <v>2.0084202621194265E-4</v>
      </c>
      <c r="D4507" s="38" t="s">
        <v>508</v>
      </c>
      <c r="E4507" s="38" t="s">
        <v>5021</v>
      </c>
      <c r="J4507" s="38"/>
    </row>
    <row r="4508" spans="1:10" x14ac:dyDescent="0.2">
      <c r="A4508" s="37">
        <v>0.01</v>
      </c>
      <c r="B4508" s="38">
        <v>21177</v>
      </c>
      <c r="C4508" s="37">
        <f t="shared" si="70"/>
        <v>1.950218528630524E-4</v>
      </c>
      <c r="D4508" s="38" t="s">
        <v>510</v>
      </c>
      <c r="E4508" s="38" t="s">
        <v>5022</v>
      </c>
      <c r="J4508" s="38"/>
    </row>
    <row r="4509" spans="1:10" x14ac:dyDescent="0.2">
      <c r="A4509" s="37">
        <v>0.01</v>
      </c>
      <c r="B4509" s="38">
        <v>15707</v>
      </c>
      <c r="C4509" s="37">
        <f t="shared" si="70"/>
        <v>1.4464788416300534E-4</v>
      </c>
      <c r="D4509" s="38" t="s">
        <v>512</v>
      </c>
      <c r="E4509" s="38" t="s">
        <v>5023</v>
      </c>
      <c r="J4509" s="38"/>
    </row>
    <row r="4510" spans="1:10" x14ac:dyDescent="0.2">
      <c r="A4510" s="37">
        <v>0.01</v>
      </c>
      <c r="B4510" s="38">
        <v>15668</v>
      </c>
      <c r="C4510" s="37">
        <f t="shared" si="70"/>
        <v>1.4428872789622256E-4</v>
      </c>
      <c r="D4510" s="38" t="s">
        <v>514</v>
      </c>
      <c r="E4510" s="38" t="s">
        <v>5024</v>
      </c>
      <c r="J4510" s="38"/>
    </row>
    <row r="4511" spans="1:10" x14ac:dyDescent="0.2">
      <c r="A4511" s="37">
        <v>0.01</v>
      </c>
      <c r="B4511" s="38">
        <v>10115</v>
      </c>
      <c r="C4511" s="37">
        <f t="shared" si="70"/>
        <v>9.3150400987381362E-5</v>
      </c>
      <c r="D4511" s="38" t="s">
        <v>516</v>
      </c>
      <c r="E4511" s="38" t="s">
        <v>5025</v>
      </c>
      <c r="J4511" s="38"/>
    </row>
    <row r="4512" spans="1:10" x14ac:dyDescent="0.2">
      <c r="A4512" s="37">
        <v>0</v>
      </c>
      <c r="B4512" s="38">
        <v>1049</v>
      </c>
      <c r="C4512" s="37">
        <f t="shared" si="70"/>
        <v>9.6603826629523529E-6</v>
      </c>
      <c r="D4512" s="38" t="s">
        <v>0</v>
      </c>
      <c r="E4512" s="38" t="s">
        <v>5026</v>
      </c>
      <c r="J4512" s="38"/>
    </row>
    <row r="4513" spans="1:10" x14ac:dyDescent="0.2">
      <c r="A4513" s="37">
        <v>0</v>
      </c>
      <c r="B4513" s="38">
        <v>1048</v>
      </c>
      <c r="C4513" s="37">
        <f t="shared" si="70"/>
        <v>9.6511735279066397E-6</v>
      </c>
      <c r="D4513" s="38" t="s">
        <v>1</v>
      </c>
      <c r="E4513" s="38" t="s">
        <v>5027</v>
      </c>
      <c r="J4513" s="38"/>
    </row>
    <row r="4514" spans="1:10" x14ac:dyDescent="0.2">
      <c r="A4514" s="37">
        <v>0</v>
      </c>
      <c r="B4514" s="38">
        <v>1</v>
      </c>
      <c r="C4514" s="37">
        <f t="shared" si="70"/>
        <v>9.2091350457124424E-9</v>
      </c>
      <c r="D4514" s="38" t="s">
        <v>1</v>
      </c>
      <c r="E4514" s="38" t="s">
        <v>5028</v>
      </c>
      <c r="J4514" s="38"/>
    </row>
    <row r="4515" spans="1:10" x14ac:dyDescent="0.2">
      <c r="A4515" s="37">
        <v>0</v>
      </c>
      <c r="B4515" s="38">
        <v>34</v>
      </c>
      <c r="C4515" s="37">
        <f t="shared" si="70"/>
        <v>3.1311059155422303E-7</v>
      </c>
      <c r="D4515" s="38" t="s">
        <v>0</v>
      </c>
      <c r="E4515" s="38" t="s">
        <v>5029</v>
      </c>
      <c r="J4515" s="38"/>
    </row>
    <row r="4516" spans="1:10" x14ac:dyDescent="0.2">
      <c r="A4516" s="37">
        <v>0</v>
      </c>
      <c r="B4516" s="38">
        <v>6</v>
      </c>
      <c r="C4516" s="37">
        <f t="shared" si="70"/>
        <v>5.5254810274274655E-8</v>
      </c>
      <c r="D4516" s="38" t="s">
        <v>0</v>
      </c>
      <c r="E4516" s="38" t="s">
        <v>5030</v>
      </c>
      <c r="J4516" s="38"/>
    </row>
    <row r="4517" spans="1:10" x14ac:dyDescent="0.2">
      <c r="A4517" s="37">
        <v>0</v>
      </c>
      <c r="B4517" s="38">
        <v>6</v>
      </c>
      <c r="C4517" s="37">
        <f t="shared" si="70"/>
        <v>5.5254810274274655E-8</v>
      </c>
      <c r="D4517" s="38" t="s">
        <v>1</v>
      </c>
      <c r="E4517" s="38" t="s">
        <v>5031</v>
      </c>
      <c r="J4517" s="38"/>
    </row>
    <row r="4518" spans="1:10" x14ac:dyDescent="0.2">
      <c r="A4518" s="37">
        <v>0</v>
      </c>
      <c r="B4518" s="38">
        <v>6</v>
      </c>
      <c r="C4518" s="37">
        <f t="shared" si="70"/>
        <v>5.5254810274274655E-8</v>
      </c>
      <c r="D4518" s="38" t="s">
        <v>0</v>
      </c>
      <c r="E4518" s="38" t="s">
        <v>5032</v>
      </c>
      <c r="J4518" s="38"/>
    </row>
    <row r="4519" spans="1:10" x14ac:dyDescent="0.2">
      <c r="A4519" s="37">
        <v>0</v>
      </c>
      <c r="B4519" s="38">
        <v>1</v>
      </c>
      <c r="C4519" s="37">
        <f t="shared" si="70"/>
        <v>9.2091350457124424E-9</v>
      </c>
      <c r="D4519" s="38" t="s">
        <v>0</v>
      </c>
      <c r="E4519" s="38" t="s">
        <v>5033</v>
      </c>
      <c r="J4519" s="38"/>
    </row>
    <row r="4520" spans="1:10" x14ac:dyDescent="0.2">
      <c r="A4520" s="37">
        <v>0</v>
      </c>
      <c r="B4520" s="38">
        <v>1</v>
      </c>
      <c r="C4520" s="37">
        <f t="shared" si="70"/>
        <v>9.2091350457124424E-9</v>
      </c>
      <c r="D4520" s="38" t="s">
        <v>1</v>
      </c>
      <c r="E4520" s="38" t="s">
        <v>5034</v>
      </c>
      <c r="J4520" s="38"/>
    </row>
    <row r="4521" spans="1:10" x14ac:dyDescent="0.2">
      <c r="A4521" s="37">
        <v>0</v>
      </c>
      <c r="B4521" s="38">
        <v>2092</v>
      </c>
      <c r="C4521" s="37">
        <f t="shared" si="70"/>
        <v>1.926551051563043E-5</v>
      </c>
      <c r="D4521" s="38" t="s">
        <v>535</v>
      </c>
      <c r="E4521" s="38" t="s">
        <v>5035</v>
      </c>
      <c r="J4521" s="38"/>
    </row>
    <row r="4522" spans="1:10" x14ac:dyDescent="0.2">
      <c r="A4522" s="37">
        <v>0</v>
      </c>
      <c r="B4522" s="38">
        <v>2001</v>
      </c>
      <c r="C4522" s="37">
        <f t="shared" si="70"/>
        <v>1.8427479226470598E-5</v>
      </c>
      <c r="D4522" s="38" t="s">
        <v>516</v>
      </c>
      <c r="E4522" s="38" t="s">
        <v>5036</v>
      </c>
      <c r="J4522" s="38"/>
    </row>
    <row r="4523" spans="1:10" x14ac:dyDescent="0.2">
      <c r="A4523" s="37">
        <v>0</v>
      </c>
      <c r="B4523" s="38">
        <v>43</v>
      </c>
      <c r="C4523" s="37">
        <f t="shared" si="70"/>
        <v>3.9599280696563503E-7</v>
      </c>
      <c r="D4523" s="38" t="s">
        <v>516</v>
      </c>
      <c r="E4523" s="38" t="s">
        <v>5037</v>
      </c>
      <c r="J4523" s="38"/>
    </row>
    <row r="4524" spans="1:10" x14ac:dyDescent="0.2">
      <c r="A4524" s="37">
        <v>0</v>
      </c>
      <c r="B4524" s="38">
        <v>20</v>
      </c>
      <c r="C4524" s="37">
        <f t="shared" si="70"/>
        <v>1.8418270091424885E-7</v>
      </c>
      <c r="D4524" s="38" t="s">
        <v>516</v>
      </c>
      <c r="E4524" s="38" t="s">
        <v>5038</v>
      </c>
      <c r="J4524" s="38"/>
    </row>
    <row r="4525" spans="1:10" x14ac:dyDescent="0.2">
      <c r="A4525" s="37">
        <v>0</v>
      </c>
      <c r="B4525" s="38">
        <v>17</v>
      </c>
      <c r="C4525" s="37">
        <f t="shared" si="70"/>
        <v>1.5655529577711152E-7</v>
      </c>
      <c r="D4525" s="38" t="s">
        <v>516</v>
      </c>
      <c r="E4525" s="38" t="s">
        <v>5039</v>
      </c>
      <c r="J4525" s="38"/>
    </row>
    <row r="4526" spans="1:10" x14ac:dyDescent="0.2">
      <c r="A4526" s="37">
        <v>0</v>
      </c>
      <c r="B4526" s="38">
        <v>8</v>
      </c>
      <c r="C4526" s="37">
        <f t="shared" si="70"/>
        <v>7.367308036569954E-8</v>
      </c>
      <c r="D4526" s="38" t="s">
        <v>516</v>
      </c>
      <c r="E4526" s="38" t="s">
        <v>5040</v>
      </c>
      <c r="J4526" s="38"/>
    </row>
    <row r="4527" spans="1:10" x14ac:dyDescent="0.2">
      <c r="A4527" s="37">
        <v>0</v>
      </c>
      <c r="B4527" s="38">
        <v>3</v>
      </c>
      <c r="C4527" s="37">
        <f t="shared" si="70"/>
        <v>2.7627405137137327E-8</v>
      </c>
      <c r="D4527" s="38" t="s">
        <v>516</v>
      </c>
      <c r="E4527" s="38" t="s">
        <v>5041</v>
      </c>
      <c r="J4527" s="38"/>
    </row>
    <row r="4528" spans="1:10" x14ac:dyDescent="0.2">
      <c r="A4528" s="37">
        <v>0</v>
      </c>
      <c r="B4528" s="38">
        <v>609</v>
      </c>
      <c r="C4528" s="37">
        <f t="shared" si="70"/>
        <v>5.6083632428388775E-6</v>
      </c>
      <c r="D4528" s="38" t="s">
        <v>516</v>
      </c>
      <c r="E4528" s="38" t="s">
        <v>5042</v>
      </c>
      <c r="J4528" s="38"/>
    </row>
    <row r="4529" spans="1:10" x14ac:dyDescent="0.2">
      <c r="A4529" s="37">
        <v>0</v>
      </c>
      <c r="B4529" s="38">
        <v>609</v>
      </c>
      <c r="C4529" s="37">
        <f t="shared" si="70"/>
        <v>5.6083632428388775E-6</v>
      </c>
      <c r="D4529" s="38" t="s">
        <v>0</v>
      </c>
      <c r="E4529" s="38" t="s">
        <v>5043</v>
      </c>
      <c r="J4529" s="38"/>
    </row>
    <row r="4530" spans="1:10" x14ac:dyDescent="0.2">
      <c r="A4530" s="37">
        <v>0</v>
      </c>
      <c r="B4530" s="38">
        <v>609</v>
      </c>
      <c r="C4530" s="37">
        <f t="shared" si="70"/>
        <v>5.6083632428388775E-6</v>
      </c>
      <c r="D4530" s="38" t="s">
        <v>516</v>
      </c>
      <c r="E4530" s="38" t="s">
        <v>5044</v>
      </c>
      <c r="J4530" s="38"/>
    </row>
    <row r="4531" spans="1:10" x14ac:dyDescent="0.2">
      <c r="A4531" s="37">
        <v>0</v>
      </c>
      <c r="B4531" s="38">
        <v>346</v>
      </c>
      <c r="C4531" s="37">
        <f t="shared" si="70"/>
        <v>3.1863607258165053E-6</v>
      </c>
      <c r="D4531" s="38" t="s">
        <v>516</v>
      </c>
      <c r="E4531" s="38" t="s">
        <v>5045</v>
      </c>
      <c r="J4531" s="38"/>
    </row>
    <row r="4532" spans="1:10" x14ac:dyDescent="0.2">
      <c r="A4532" s="37">
        <v>0</v>
      </c>
      <c r="B4532" s="38">
        <v>184</v>
      </c>
      <c r="C4532" s="37">
        <f t="shared" si="70"/>
        <v>1.6944808484110895E-6</v>
      </c>
      <c r="D4532" s="38" t="s">
        <v>0</v>
      </c>
      <c r="E4532" s="38" t="s">
        <v>5046</v>
      </c>
      <c r="J4532" s="38"/>
    </row>
    <row r="4533" spans="1:10" x14ac:dyDescent="0.2">
      <c r="A4533" s="37">
        <v>0</v>
      </c>
      <c r="B4533" s="38">
        <v>160</v>
      </c>
      <c r="C4533" s="37">
        <f t="shared" si="70"/>
        <v>1.4734616073139908E-6</v>
      </c>
      <c r="D4533" s="38" t="s">
        <v>0</v>
      </c>
      <c r="E4533" s="38" t="s">
        <v>5047</v>
      </c>
      <c r="J4533" s="38"/>
    </row>
    <row r="4534" spans="1:10" x14ac:dyDescent="0.2">
      <c r="A4534" s="37">
        <v>0</v>
      </c>
      <c r="B4534" s="38">
        <v>193</v>
      </c>
      <c r="C4534" s="37">
        <f t="shared" si="70"/>
        <v>1.7773630638225015E-6</v>
      </c>
      <c r="D4534" s="38" t="s">
        <v>516</v>
      </c>
      <c r="E4534" s="38" t="s">
        <v>5048</v>
      </c>
      <c r="J4534" s="38"/>
    </row>
    <row r="4535" spans="1:10" x14ac:dyDescent="0.2">
      <c r="A4535" s="37">
        <v>0</v>
      </c>
      <c r="B4535" s="38">
        <v>1</v>
      </c>
      <c r="C4535" s="37">
        <f t="shared" si="70"/>
        <v>9.2091350457124424E-9</v>
      </c>
      <c r="D4535" s="38" t="s">
        <v>0</v>
      </c>
      <c r="E4535" s="38" t="s">
        <v>5049</v>
      </c>
      <c r="J4535" s="38"/>
    </row>
    <row r="4536" spans="1:10" x14ac:dyDescent="0.2">
      <c r="A4536" s="37">
        <v>0</v>
      </c>
      <c r="B4536" s="38">
        <v>148</v>
      </c>
      <c r="C4536" s="37">
        <f t="shared" si="70"/>
        <v>1.3629519867654415E-6</v>
      </c>
      <c r="D4536" s="38" t="s">
        <v>516</v>
      </c>
      <c r="E4536" s="38" t="s">
        <v>5050</v>
      </c>
      <c r="J4536" s="38"/>
    </row>
    <row r="4537" spans="1:10" x14ac:dyDescent="0.2">
      <c r="A4537" s="37">
        <v>0</v>
      </c>
      <c r="B4537" s="38">
        <v>31</v>
      </c>
      <c r="C4537" s="37">
        <f t="shared" si="70"/>
        <v>2.8548318641708575E-7</v>
      </c>
      <c r="D4537" s="38" t="s">
        <v>0</v>
      </c>
      <c r="E4537" s="38" t="s">
        <v>5051</v>
      </c>
      <c r="J4537" s="38"/>
    </row>
    <row r="4538" spans="1:10" x14ac:dyDescent="0.2">
      <c r="A4538" s="37">
        <v>0</v>
      </c>
      <c r="B4538" s="38">
        <v>4</v>
      </c>
      <c r="C4538" s="37">
        <f t="shared" si="70"/>
        <v>3.683654018284977E-8</v>
      </c>
      <c r="D4538" s="38" t="s">
        <v>0</v>
      </c>
      <c r="E4538" s="38" t="s">
        <v>5052</v>
      </c>
      <c r="J4538" s="38"/>
    </row>
    <row r="4539" spans="1:10" x14ac:dyDescent="0.2">
      <c r="A4539" s="37">
        <v>0</v>
      </c>
      <c r="B4539" s="38">
        <v>139</v>
      </c>
      <c r="C4539" s="37">
        <f t="shared" si="70"/>
        <v>1.2800697713540295E-6</v>
      </c>
      <c r="D4539" s="38" t="s">
        <v>516</v>
      </c>
      <c r="E4539" s="38" t="s">
        <v>5053</v>
      </c>
      <c r="J4539" s="38"/>
    </row>
    <row r="4540" spans="1:10" x14ac:dyDescent="0.2">
      <c r="A4540" s="37">
        <v>0</v>
      </c>
      <c r="B4540" s="38">
        <v>20</v>
      </c>
      <c r="C4540" s="37">
        <f t="shared" si="70"/>
        <v>1.8418270091424885E-7</v>
      </c>
      <c r="D4540" s="38" t="s">
        <v>0</v>
      </c>
      <c r="E4540" s="38" t="s">
        <v>5054</v>
      </c>
      <c r="J4540" s="38"/>
    </row>
    <row r="4541" spans="1:10" x14ac:dyDescent="0.2">
      <c r="A4541" s="37">
        <v>0</v>
      </c>
      <c r="B4541" s="38">
        <v>128</v>
      </c>
      <c r="C4541" s="37">
        <f t="shared" si="70"/>
        <v>1.1787692858511926E-6</v>
      </c>
      <c r="D4541" s="38" t="s">
        <v>516</v>
      </c>
      <c r="E4541" s="38" t="s">
        <v>5055</v>
      </c>
      <c r="J4541" s="38"/>
    </row>
    <row r="4542" spans="1:10" x14ac:dyDescent="0.2">
      <c r="A4542" s="37">
        <v>0</v>
      </c>
      <c r="B4542" s="38">
        <v>103</v>
      </c>
      <c r="C4542" s="37">
        <f t="shared" si="70"/>
        <v>9.4854090970838155E-7</v>
      </c>
      <c r="D4542" s="38" t="s">
        <v>0</v>
      </c>
      <c r="E4542" s="38" t="s">
        <v>5056</v>
      </c>
      <c r="J4542" s="38"/>
    </row>
    <row r="4543" spans="1:10" x14ac:dyDescent="0.2">
      <c r="A4543" s="37">
        <v>0</v>
      </c>
      <c r="B4543" s="38">
        <v>103</v>
      </c>
      <c r="C4543" s="37">
        <f t="shared" si="70"/>
        <v>9.4854090970838155E-7</v>
      </c>
      <c r="D4543" s="38" t="s">
        <v>1</v>
      </c>
      <c r="E4543" s="38" t="s">
        <v>5057</v>
      </c>
      <c r="J4543" s="38"/>
    </row>
    <row r="4544" spans="1:10" x14ac:dyDescent="0.2">
      <c r="A4544" s="37">
        <v>0</v>
      </c>
      <c r="B4544" s="38">
        <v>118</v>
      </c>
      <c r="C4544" s="37">
        <f t="shared" si="70"/>
        <v>1.0866779353940683E-6</v>
      </c>
      <c r="D4544" s="38" t="s">
        <v>516</v>
      </c>
      <c r="E4544" s="38" t="s">
        <v>5058</v>
      </c>
      <c r="J4544" s="38"/>
    </row>
    <row r="4545" spans="1:10" x14ac:dyDescent="0.2">
      <c r="A4545" s="37">
        <v>0</v>
      </c>
      <c r="B4545" s="38">
        <v>54</v>
      </c>
      <c r="C4545" s="37">
        <f t="shared" si="70"/>
        <v>4.9729329246847191E-7</v>
      </c>
      <c r="D4545" s="38" t="s">
        <v>0</v>
      </c>
      <c r="E4545" s="38" t="s">
        <v>5059</v>
      </c>
      <c r="J4545" s="38"/>
    </row>
    <row r="4546" spans="1:10" x14ac:dyDescent="0.2">
      <c r="A4546" s="37">
        <v>0</v>
      </c>
      <c r="B4546" s="38">
        <v>115</v>
      </c>
      <c r="C4546" s="37">
        <f t="shared" si="70"/>
        <v>1.059050530256931E-6</v>
      </c>
      <c r="D4546" s="38" t="s">
        <v>516</v>
      </c>
      <c r="E4546" s="38" t="s">
        <v>5060</v>
      </c>
      <c r="J4546" s="38"/>
    </row>
    <row r="4547" spans="1:10" x14ac:dyDescent="0.2">
      <c r="A4547" s="37">
        <v>0</v>
      </c>
      <c r="B4547" s="38">
        <v>111</v>
      </c>
      <c r="C4547" s="37">
        <f t="shared" si="70"/>
        <v>1.0222139900740811E-6</v>
      </c>
      <c r="D4547" s="38" t="s">
        <v>516</v>
      </c>
      <c r="E4547" s="38" t="s">
        <v>5061</v>
      </c>
      <c r="J4547" s="38"/>
    </row>
    <row r="4548" spans="1:10" x14ac:dyDescent="0.2">
      <c r="A4548" s="37">
        <v>0</v>
      </c>
      <c r="B4548" s="38">
        <v>104</v>
      </c>
      <c r="C4548" s="37">
        <f t="shared" si="70"/>
        <v>9.5775004475409396E-7</v>
      </c>
      <c r="D4548" s="38" t="s">
        <v>516</v>
      </c>
      <c r="E4548" s="38" t="s">
        <v>5062</v>
      </c>
      <c r="J4548" s="38"/>
    </row>
    <row r="4549" spans="1:10" x14ac:dyDescent="0.2">
      <c r="A4549" s="37">
        <v>0</v>
      </c>
      <c r="B4549" s="38">
        <v>14</v>
      </c>
      <c r="C4549" s="37">
        <f t="shared" si="70"/>
        <v>1.2892789063997421E-7</v>
      </c>
      <c r="D4549" s="38" t="s">
        <v>0</v>
      </c>
      <c r="E4549" s="38" t="s">
        <v>5063</v>
      </c>
      <c r="J4549" s="38"/>
    </row>
    <row r="4550" spans="1:10" x14ac:dyDescent="0.2">
      <c r="A4550" s="37">
        <v>0</v>
      </c>
      <c r="B4550" s="38">
        <v>76</v>
      </c>
      <c r="C4550" s="37">
        <f t="shared" si="70"/>
        <v>6.9989426347414565E-7</v>
      </c>
      <c r="D4550" s="38" t="s">
        <v>516</v>
      </c>
      <c r="E4550" s="38" t="s">
        <v>5064</v>
      </c>
      <c r="J4550" s="38"/>
    </row>
    <row r="4551" spans="1:10" x14ac:dyDescent="0.2">
      <c r="A4551" s="37">
        <v>0</v>
      </c>
      <c r="B4551" s="38">
        <v>55</v>
      </c>
      <c r="C4551" s="37">
        <f t="shared" si="70"/>
        <v>5.0650242751418431E-7</v>
      </c>
      <c r="D4551" s="38" t="s">
        <v>516</v>
      </c>
      <c r="E4551" s="38" t="s">
        <v>5065</v>
      </c>
      <c r="J4551" s="38"/>
    </row>
    <row r="4552" spans="1:10" x14ac:dyDescent="0.2">
      <c r="A4552" s="37">
        <v>0</v>
      </c>
      <c r="B4552" s="38">
        <v>51</v>
      </c>
      <c r="C4552" s="37">
        <f t="shared" si="70"/>
        <v>4.6966588733133457E-7</v>
      </c>
      <c r="D4552" s="38" t="s">
        <v>516</v>
      </c>
      <c r="E4552" s="38" t="s">
        <v>5066</v>
      </c>
      <c r="J4552" s="38"/>
    </row>
    <row r="4553" spans="1:10" x14ac:dyDescent="0.2">
      <c r="A4553" s="37">
        <v>0</v>
      </c>
      <c r="B4553" s="38">
        <v>51</v>
      </c>
      <c r="C4553" s="37">
        <f t="shared" ref="C4553:C4616" si="71">B4553/$B$8</f>
        <v>4.6966588733133457E-7</v>
      </c>
      <c r="D4553" s="38" t="s">
        <v>0</v>
      </c>
      <c r="E4553" s="38" t="s">
        <v>5067</v>
      </c>
      <c r="J4553" s="38"/>
    </row>
    <row r="4554" spans="1:10" x14ac:dyDescent="0.2">
      <c r="A4554" s="37">
        <v>0</v>
      </c>
      <c r="B4554" s="38">
        <v>50</v>
      </c>
      <c r="C4554" s="37">
        <f t="shared" si="71"/>
        <v>4.6045675228562211E-7</v>
      </c>
      <c r="D4554" s="38" t="s">
        <v>516</v>
      </c>
      <c r="E4554" s="38" t="s">
        <v>5068</v>
      </c>
      <c r="J4554" s="38"/>
    </row>
    <row r="4555" spans="1:10" x14ac:dyDescent="0.2">
      <c r="A4555" s="37">
        <v>0</v>
      </c>
      <c r="B4555" s="38">
        <v>40</v>
      </c>
      <c r="C4555" s="37">
        <f t="shared" si="71"/>
        <v>3.683654018284977E-7</v>
      </c>
      <c r="D4555" s="38" t="s">
        <v>516</v>
      </c>
      <c r="E4555" s="38" t="s">
        <v>5069</v>
      </c>
      <c r="J4555" s="38"/>
    </row>
    <row r="4556" spans="1:10" x14ac:dyDescent="0.2">
      <c r="A4556" s="37">
        <v>0</v>
      </c>
      <c r="B4556" s="38">
        <v>3</v>
      </c>
      <c r="C4556" s="37">
        <f t="shared" si="71"/>
        <v>2.7627405137137327E-8</v>
      </c>
      <c r="D4556" s="38" t="s">
        <v>0</v>
      </c>
      <c r="E4556" s="38" t="s">
        <v>5070</v>
      </c>
      <c r="J4556" s="38"/>
    </row>
    <row r="4557" spans="1:10" x14ac:dyDescent="0.2">
      <c r="A4557" s="37">
        <v>0</v>
      </c>
      <c r="B4557" s="38">
        <v>37</v>
      </c>
      <c r="C4557" s="37">
        <f t="shared" si="71"/>
        <v>3.4073799669136036E-7</v>
      </c>
      <c r="D4557" s="38" t="s">
        <v>516</v>
      </c>
      <c r="E4557" s="38" t="s">
        <v>5071</v>
      </c>
      <c r="J4557" s="38"/>
    </row>
    <row r="4558" spans="1:10" x14ac:dyDescent="0.2">
      <c r="A4558" s="37">
        <v>0</v>
      </c>
      <c r="B4558" s="38">
        <v>34</v>
      </c>
      <c r="C4558" s="37">
        <f t="shared" si="71"/>
        <v>3.1311059155422303E-7</v>
      </c>
      <c r="D4558" s="38" t="s">
        <v>516</v>
      </c>
      <c r="E4558" s="38" t="s">
        <v>5072</v>
      </c>
      <c r="J4558" s="38"/>
    </row>
    <row r="4559" spans="1:10" x14ac:dyDescent="0.2">
      <c r="A4559" s="37">
        <v>0</v>
      </c>
      <c r="B4559" s="38">
        <v>34</v>
      </c>
      <c r="C4559" s="37">
        <f t="shared" si="71"/>
        <v>3.1311059155422303E-7</v>
      </c>
      <c r="D4559" s="38" t="s">
        <v>0</v>
      </c>
      <c r="E4559" s="38" t="s">
        <v>5073</v>
      </c>
      <c r="J4559" s="38"/>
    </row>
    <row r="4560" spans="1:10" x14ac:dyDescent="0.2">
      <c r="A4560" s="37">
        <v>0</v>
      </c>
      <c r="B4560" s="38">
        <v>34</v>
      </c>
      <c r="C4560" s="37">
        <f t="shared" si="71"/>
        <v>3.1311059155422303E-7</v>
      </c>
      <c r="D4560" s="38" t="s">
        <v>516</v>
      </c>
      <c r="E4560" s="38" t="s">
        <v>5074</v>
      </c>
      <c r="J4560" s="38"/>
    </row>
    <row r="4561" spans="1:10" x14ac:dyDescent="0.2">
      <c r="A4561" s="37">
        <v>0</v>
      </c>
      <c r="B4561" s="38">
        <v>34</v>
      </c>
      <c r="C4561" s="37">
        <f t="shared" si="71"/>
        <v>3.1311059155422303E-7</v>
      </c>
      <c r="D4561" s="38" t="s">
        <v>0</v>
      </c>
      <c r="E4561" s="38" t="s">
        <v>5075</v>
      </c>
      <c r="J4561" s="38"/>
    </row>
    <row r="4562" spans="1:10" x14ac:dyDescent="0.2">
      <c r="A4562" s="37">
        <v>0</v>
      </c>
      <c r="B4562" s="38">
        <v>26</v>
      </c>
      <c r="C4562" s="37">
        <f t="shared" si="71"/>
        <v>2.3943751118852349E-7</v>
      </c>
      <c r="D4562" s="38" t="s">
        <v>516</v>
      </c>
      <c r="E4562" s="38" t="s">
        <v>5076</v>
      </c>
      <c r="J4562" s="38"/>
    </row>
    <row r="4563" spans="1:10" x14ac:dyDescent="0.2">
      <c r="A4563" s="37">
        <v>0</v>
      </c>
      <c r="B4563" s="38">
        <v>26</v>
      </c>
      <c r="C4563" s="37">
        <f t="shared" si="71"/>
        <v>2.3943751118852349E-7</v>
      </c>
      <c r="D4563" s="38" t="s">
        <v>516</v>
      </c>
      <c r="E4563" s="38" t="s">
        <v>5077</v>
      </c>
      <c r="J4563" s="38"/>
    </row>
    <row r="4564" spans="1:10" x14ac:dyDescent="0.2">
      <c r="A4564" s="37">
        <v>0</v>
      </c>
      <c r="B4564" s="38">
        <v>14</v>
      </c>
      <c r="C4564" s="37">
        <f t="shared" si="71"/>
        <v>1.2892789063997421E-7</v>
      </c>
      <c r="D4564" s="38" t="s">
        <v>516</v>
      </c>
      <c r="E4564" s="38" t="s">
        <v>5078</v>
      </c>
      <c r="J4564" s="38"/>
    </row>
    <row r="4565" spans="1:10" x14ac:dyDescent="0.2">
      <c r="A4565" s="37">
        <v>0</v>
      </c>
      <c r="B4565" s="38">
        <v>9</v>
      </c>
      <c r="C4565" s="37">
        <f t="shared" si="71"/>
        <v>8.2882215411411989E-8</v>
      </c>
      <c r="D4565" s="38" t="s">
        <v>516</v>
      </c>
      <c r="E4565" s="38" t="s">
        <v>5079</v>
      </c>
      <c r="J4565" s="38"/>
    </row>
    <row r="4566" spans="1:10" x14ac:dyDescent="0.2">
      <c r="A4566" s="37">
        <v>0</v>
      </c>
      <c r="B4566" s="38">
        <v>8</v>
      </c>
      <c r="C4566" s="37">
        <f t="shared" si="71"/>
        <v>7.367308036569954E-8</v>
      </c>
      <c r="D4566" s="38" t="s">
        <v>516</v>
      </c>
      <c r="E4566" s="38" t="s">
        <v>5080</v>
      </c>
      <c r="J4566" s="38"/>
    </row>
    <row r="4567" spans="1:10" x14ac:dyDescent="0.2">
      <c r="A4567" s="37">
        <v>0</v>
      </c>
      <c r="B4567" s="38">
        <v>3</v>
      </c>
      <c r="C4567" s="37">
        <f t="shared" si="71"/>
        <v>2.7627405137137327E-8</v>
      </c>
      <c r="D4567" s="38" t="s">
        <v>516</v>
      </c>
      <c r="E4567" s="38" t="s">
        <v>5081</v>
      </c>
      <c r="J4567" s="38"/>
    </row>
    <row r="4568" spans="1:10" x14ac:dyDescent="0.2">
      <c r="A4568" s="37">
        <v>0</v>
      </c>
      <c r="B4568" s="38">
        <v>3</v>
      </c>
      <c r="C4568" s="37">
        <f t="shared" si="71"/>
        <v>2.7627405137137327E-8</v>
      </c>
      <c r="D4568" s="38" t="s">
        <v>516</v>
      </c>
      <c r="E4568" s="38" t="s">
        <v>5082</v>
      </c>
      <c r="J4568" s="38"/>
    </row>
    <row r="4569" spans="1:10" x14ac:dyDescent="0.2">
      <c r="A4569" s="37">
        <v>0</v>
      </c>
      <c r="B4569" s="38">
        <v>2</v>
      </c>
      <c r="C4569" s="37">
        <f t="shared" si="71"/>
        <v>1.8418270091424885E-8</v>
      </c>
      <c r="D4569" s="38" t="s">
        <v>516</v>
      </c>
      <c r="E4569" s="38" t="s">
        <v>5083</v>
      </c>
      <c r="J4569" s="38"/>
    </row>
    <row r="4570" spans="1:10" x14ac:dyDescent="0.2">
      <c r="A4570" s="37">
        <v>0</v>
      </c>
      <c r="B4570" s="38">
        <v>1</v>
      </c>
      <c r="C4570" s="37">
        <f t="shared" si="71"/>
        <v>9.2091350457124424E-9</v>
      </c>
      <c r="D4570" s="38" t="s">
        <v>516</v>
      </c>
      <c r="E4570" s="38" t="s">
        <v>5084</v>
      </c>
      <c r="J4570" s="38"/>
    </row>
    <row r="4571" spans="1:10" x14ac:dyDescent="0.2">
      <c r="A4571" s="37">
        <v>0</v>
      </c>
      <c r="B4571" s="38">
        <v>1</v>
      </c>
      <c r="C4571" s="37">
        <f t="shared" si="71"/>
        <v>9.2091350457124424E-9</v>
      </c>
      <c r="D4571" s="38" t="s">
        <v>0</v>
      </c>
      <c r="E4571" s="38" t="s">
        <v>5085</v>
      </c>
      <c r="J4571" s="38"/>
    </row>
    <row r="4572" spans="1:10" x14ac:dyDescent="0.2">
      <c r="A4572" s="37">
        <v>0</v>
      </c>
      <c r="B4572" s="38">
        <v>1</v>
      </c>
      <c r="C4572" s="37">
        <f t="shared" si="71"/>
        <v>9.2091350457124424E-9</v>
      </c>
      <c r="D4572" s="38" t="s">
        <v>516</v>
      </c>
      <c r="E4572" s="38" t="s">
        <v>5086</v>
      </c>
      <c r="J4572" s="38"/>
    </row>
    <row r="4573" spans="1:10" x14ac:dyDescent="0.2">
      <c r="A4573" s="37">
        <v>0</v>
      </c>
      <c r="B4573" s="38">
        <v>10</v>
      </c>
      <c r="C4573" s="37">
        <f t="shared" si="71"/>
        <v>9.2091350457124424E-8</v>
      </c>
      <c r="D4573" s="38" t="s">
        <v>514</v>
      </c>
      <c r="E4573" s="38" t="s">
        <v>5087</v>
      </c>
      <c r="J4573" s="38"/>
    </row>
    <row r="4574" spans="1:10" x14ac:dyDescent="0.2">
      <c r="A4574" s="37">
        <v>0</v>
      </c>
      <c r="B4574" s="38">
        <v>10</v>
      </c>
      <c r="C4574" s="37">
        <f t="shared" si="71"/>
        <v>9.2091350457124424E-8</v>
      </c>
      <c r="D4574" s="38" t="s">
        <v>535</v>
      </c>
      <c r="E4574" s="38" t="s">
        <v>5088</v>
      </c>
      <c r="J4574" s="38"/>
    </row>
    <row r="4575" spans="1:10" x14ac:dyDescent="0.2">
      <c r="A4575" s="37">
        <v>0</v>
      </c>
      <c r="B4575" s="38">
        <v>2</v>
      </c>
      <c r="C4575" s="37">
        <f t="shared" si="71"/>
        <v>1.8418270091424885E-8</v>
      </c>
      <c r="D4575" s="38" t="s">
        <v>516</v>
      </c>
      <c r="E4575" s="38" t="s">
        <v>5089</v>
      </c>
      <c r="J4575" s="38"/>
    </row>
    <row r="4576" spans="1:10" x14ac:dyDescent="0.2">
      <c r="A4576" s="37">
        <v>0</v>
      </c>
      <c r="B4576" s="38">
        <v>9</v>
      </c>
      <c r="C4576" s="37">
        <f t="shared" si="71"/>
        <v>8.2882215411411989E-8</v>
      </c>
      <c r="D4576" s="38" t="s">
        <v>637</v>
      </c>
      <c r="E4576" s="38" t="s">
        <v>5090</v>
      </c>
      <c r="J4576" s="38"/>
    </row>
    <row r="4577" spans="1:10" x14ac:dyDescent="0.2">
      <c r="A4577" s="37">
        <v>0</v>
      </c>
      <c r="B4577" s="38">
        <v>9</v>
      </c>
      <c r="C4577" s="37">
        <f t="shared" si="71"/>
        <v>8.2882215411411989E-8</v>
      </c>
      <c r="D4577" s="38" t="s">
        <v>516</v>
      </c>
      <c r="E4577" s="38" t="s">
        <v>5091</v>
      </c>
      <c r="J4577" s="38"/>
    </row>
    <row r="4578" spans="1:10" x14ac:dyDescent="0.2">
      <c r="A4578" s="37">
        <v>0</v>
      </c>
      <c r="B4578" s="38">
        <v>9</v>
      </c>
      <c r="C4578" s="37">
        <f t="shared" si="71"/>
        <v>8.2882215411411989E-8</v>
      </c>
      <c r="D4578" s="38" t="s">
        <v>514</v>
      </c>
      <c r="E4578" s="38" t="s">
        <v>5092</v>
      </c>
      <c r="J4578" s="38"/>
    </row>
    <row r="4579" spans="1:10" x14ac:dyDescent="0.2">
      <c r="A4579" s="37">
        <v>0</v>
      </c>
      <c r="B4579" s="38">
        <v>9</v>
      </c>
      <c r="C4579" s="37">
        <f t="shared" si="71"/>
        <v>8.2882215411411989E-8</v>
      </c>
      <c r="D4579" s="38" t="s">
        <v>516</v>
      </c>
      <c r="E4579" s="38" t="s">
        <v>5093</v>
      </c>
      <c r="J4579" s="38"/>
    </row>
    <row r="4580" spans="1:10" x14ac:dyDescent="0.2">
      <c r="A4580" s="37">
        <v>0</v>
      </c>
      <c r="B4580" s="38">
        <v>8</v>
      </c>
      <c r="C4580" s="37">
        <f t="shared" si="71"/>
        <v>7.367308036569954E-8</v>
      </c>
      <c r="D4580" s="38" t="s">
        <v>514</v>
      </c>
      <c r="E4580" s="38" t="s">
        <v>5094</v>
      </c>
      <c r="J4580" s="38"/>
    </row>
    <row r="4581" spans="1:10" x14ac:dyDescent="0.2">
      <c r="A4581" s="37">
        <v>0</v>
      </c>
      <c r="B4581" s="38">
        <v>7</v>
      </c>
      <c r="C4581" s="37">
        <f t="shared" si="71"/>
        <v>6.4463945319987104E-8</v>
      </c>
      <c r="D4581" s="38" t="s">
        <v>516</v>
      </c>
      <c r="E4581" s="38" t="s">
        <v>5095</v>
      </c>
      <c r="J4581" s="38"/>
    </row>
    <row r="4582" spans="1:10" x14ac:dyDescent="0.2">
      <c r="A4582" s="37">
        <v>0</v>
      </c>
      <c r="B4582" s="38">
        <v>7</v>
      </c>
      <c r="C4582" s="37">
        <f t="shared" si="71"/>
        <v>6.4463945319987104E-8</v>
      </c>
      <c r="D4582" s="38" t="s">
        <v>0</v>
      </c>
      <c r="E4582" s="38" t="s">
        <v>5096</v>
      </c>
      <c r="J4582" s="38"/>
    </row>
    <row r="4583" spans="1:10" x14ac:dyDescent="0.2">
      <c r="A4583" s="37">
        <v>0</v>
      </c>
      <c r="B4583" s="38">
        <v>1</v>
      </c>
      <c r="C4583" s="37">
        <f t="shared" si="71"/>
        <v>9.2091350457124424E-9</v>
      </c>
      <c r="D4583" s="38" t="s">
        <v>516</v>
      </c>
      <c r="E4583" s="38" t="s">
        <v>5097</v>
      </c>
      <c r="J4583" s="38"/>
    </row>
    <row r="4584" spans="1:10" x14ac:dyDescent="0.2">
      <c r="A4584" s="37">
        <v>0</v>
      </c>
      <c r="B4584" s="38">
        <v>1</v>
      </c>
      <c r="C4584" s="37">
        <f t="shared" si="71"/>
        <v>9.2091350457124424E-9</v>
      </c>
      <c r="D4584" s="38" t="s">
        <v>0</v>
      </c>
      <c r="E4584" s="38" t="s">
        <v>5098</v>
      </c>
      <c r="J4584" s="38"/>
    </row>
    <row r="4585" spans="1:10" x14ac:dyDescent="0.2">
      <c r="A4585" s="37">
        <v>0</v>
      </c>
      <c r="B4585" s="38">
        <v>3</v>
      </c>
      <c r="C4585" s="37">
        <f t="shared" si="71"/>
        <v>2.7627405137137327E-8</v>
      </c>
      <c r="D4585" s="38" t="s">
        <v>514</v>
      </c>
      <c r="E4585" s="38" t="s">
        <v>5099</v>
      </c>
      <c r="J4585" s="38"/>
    </row>
    <row r="4586" spans="1:10" x14ac:dyDescent="0.2">
      <c r="A4586" s="37">
        <v>0</v>
      </c>
      <c r="B4586" s="38">
        <v>3</v>
      </c>
      <c r="C4586" s="37">
        <f t="shared" si="71"/>
        <v>2.7627405137137327E-8</v>
      </c>
      <c r="D4586" s="38" t="s">
        <v>535</v>
      </c>
      <c r="E4586" s="38" t="s">
        <v>5100</v>
      </c>
      <c r="J4586" s="38"/>
    </row>
    <row r="4587" spans="1:10" x14ac:dyDescent="0.2">
      <c r="A4587" s="37">
        <v>0</v>
      </c>
      <c r="B4587" s="38">
        <v>3</v>
      </c>
      <c r="C4587" s="37">
        <f t="shared" si="71"/>
        <v>2.7627405137137327E-8</v>
      </c>
      <c r="D4587" s="38" t="s">
        <v>516</v>
      </c>
      <c r="E4587" s="38" t="s">
        <v>5101</v>
      </c>
      <c r="J4587" s="38"/>
    </row>
    <row r="4588" spans="1:10" x14ac:dyDescent="0.2">
      <c r="A4588" s="37">
        <v>0</v>
      </c>
      <c r="B4588" s="38">
        <v>3851</v>
      </c>
      <c r="C4588" s="37">
        <f t="shared" si="71"/>
        <v>3.5464379061038619E-5</v>
      </c>
      <c r="D4588" s="38" t="s">
        <v>959</v>
      </c>
      <c r="E4588" s="38" t="s">
        <v>5102</v>
      </c>
      <c r="J4588" s="38"/>
    </row>
    <row r="4589" spans="1:10" x14ac:dyDescent="0.2">
      <c r="A4589" s="37">
        <v>0</v>
      </c>
      <c r="B4589" s="38">
        <v>3796</v>
      </c>
      <c r="C4589" s="37">
        <f t="shared" si="71"/>
        <v>3.4957876633524429E-5</v>
      </c>
      <c r="D4589" s="38" t="s">
        <v>514</v>
      </c>
      <c r="E4589" s="38" t="s">
        <v>5103</v>
      </c>
      <c r="J4589" s="38"/>
    </row>
    <row r="4590" spans="1:10" x14ac:dyDescent="0.2">
      <c r="A4590" s="37">
        <v>0</v>
      </c>
      <c r="B4590" s="38">
        <v>3796</v>
      </c>
      <c r="C4590" s="37">
        <f t="shared" si="71"/>
        <v>3.4957876633524429E-5</v>
      </c>
      <c r="D4590" s="38" t="s">
        <v>516</v>
      </c>
      <c r="E4590" s="38" t="s">
        <v>5104</v>
      </c>
      <c r="J4590" s="38"/>
    </row>
    <row r="4591" spans="1:10" x14ac:dyDescent="0.2">
      <c r="A4591" s="37">
        <v>0</v>
      </c>
      <c r="B4591" s="38">
        <v>33</v>
      </c>
      <c r="C4591" s="37">
        <f t="shared" si="71"/>
        <v>3.0390145650851062E-7</v>
      </c>
      <c r="D4591" s="38" t="s">
        <v>1406</v>
      </c>
      <c r="E4591" s="38" t="s">
        <v>5105</v>
      </c>
      <c r="J4591" s="38"/>
    </row>
    <row r="4592" spans="1:10" x14ac:dyDescent="0.2">
      <c r="A4592" s="37">
        <v>0</v>
      </c>
      <c r="B4592" s="38">
        <v>33</v>
      </c>
      <c r="C4592" s="37">
        <f t="shared" si="71"/>
        <v>3.0390145650851062E-7</v>
      </c>
      <c r="D4592" s="38" t="s">
        <v>516</v>
      </c>
      <c r="E4592" s="38" t="s">
        <v>5106</v>
      </c>
      <c r="J4592" s="38"/>
    </row>
    <row r="4593" spans="1:10" x14ac:dyDescent="0.2">
      <c r="A4593" s="37">
        <v>0</v>
      </c>
      <c r="B4593" s="38">
        <v>22</v>
      </c>
      <c r="C4593" s="37">
        <f t="shared" si="71"/>
        <v>2.0260097100567375E-7</v>
      </c>
      <c r="D4593" s="38" t="s">
        <v>514</v>
      </c>
      <c r="E4593" s="38" t="s">
        <v>5107</v>
      </c>
      <c r="J4593" s="38"/>
    </row>
    <row r="4594" spans="1:10" x14ac:dyDescent="0.2">
      <c r="A4594" s="37">
        <v>0</v>
      </c>
      <c r="B4594" s="38">
        <v>22</v>
      </c>
      <c r="C4594" s="37">
        <f t="shared" si="71"/>
        <v>2.0260097100567375E-7</v>
      </c>
      <c r="D4594" s="38" t="s">
        <v>516</v>
      </c>
      <c r="E4594" s="38" t="s">
        <v>5108</v>
      </c>
      <c r="J4594" s="38"/>
    </row>
    <row r="4595" spans="1:10" x14ac:dyDescent="0.2">
      <c r="A4595" s="37">
        <v>0</v>
      </c>
      <c r="B4595" s="38">
        <v>447</v>
      </c>
      <c r="C4595" s="37">
        <f t="shared" si="71"/>
        <v>4.1164833654334615E-6</v>
      </c>
      <c r="D4595" s="38" t="s">
        <v>512</v>
      </c>
      <c r="E4595" s="38" t="s">
        <v>5109</v>
      </c>
      <c r="J4595" s="38"/>
    </row>
    <row r="4596" spans="1:10" x14ac:dyDescent="0.2">
      <c r="A4596" s="37">
        <v>0</v>
      </c>
      <c r="B4596" s="38">
        <v>135</v>
      </c>
      <c r="C4596" s="37">
        <f t="shared" si="71"/>
        <v>1.2432332311711798E-6</v>
      </c>
      <c r="D4596" s="38" t="s">
        <v>514</v>
      </c>
      <c r="E4596" s="38" t="s">
        <v>5110</v>
      </c>
      <c r="J4596" s="38"/>
    </row>
    <row r="4597" spans="1:10" x14ac:dyDescent="0.2">
      <c r="A4597" s="37">
        <v>0</v>
      </c>
      <c r="B4597" s="38">
        <v>109</v>
      </c>
      <c r="C4597" s="37">
        <f t="shared" si="71"/>
        <v>1.0037957199826563E-6</v>
      </c>
      <c r="D4597" s="38" t="s">
        <v>516</v>
      </c>
      <c r="E4597" s="38" t="s">
        <v>5111</v>
      </c>
      <c r="J4597" s="38"/>
    </row>
    <row r="4598" spans="1:10" x14ac:dyDescent="0.2">
      <c r="A4598" s="37">
        <v>0</v>
      </c>
      <c r="B4598" s="38">
        <v>109</v>
      </c>
      <c r="C4598" s="37">
        <f t="shared" si="71"/>
        <v>1.0037957199826563E-6</v>
      </c>
      <c r="D4598" s="38" t="s">
        <v>0</v>
      </c>
      <c r="E4598" s="38" t="s">
        <v>5112</v>
      </c>
      <c r="J4598" s="38"/>
    </row>
    <row r="4599" spans="1:10" x14ac:dyDescent="0.2">
      <c r="A4599" s="37">
        <v>0</v>
      </c>
      <c r="B4599" s="38">
        <v>24</v>
      </c>
      <c r="C4599" s="37">
        <f t="shared" si="71"/>
        <v>2.2101924109709862E-7</v>
      </c>
      <c r="D4599" s="38" t="s">
        <v>535</v>
      </c>
      <c r="E4599" s="38" t="s">
        <v>5113</v>
      </c>
      <c r="J4599" s="38"/>
    </row>
    <row r="4600" spans="1:10" x14ac:dyDescent="0.2">
      <c r="A4600" s="37">
        <v>0</v>
      </c>
      <c r="B4600" s="38">
        <v>21</v>
      </c>
      <c r="C4600" s="37">
        <f t="shared" si="71"/>
        <v>1.9339183595996128E-7</v>
      </c>
      <c r="D4600" s="38" t="s">
        <v>516</v>
      </c>
      <c r="E4600" s="38" t="s">
        <v>5114</v>
      </c>
      <c r="J4600" s="38"/>
    </row>
    <row r="4601" spans="1:10" x14ac:dyDescent="0.2">
      <c r="A4601" s="37">
        <v>0</v>
      </c>
      <c r="B4601" s="38">
        <v>71</v>
      </c>
      <c r="C4601" s="37">
        <f t="shared" si="71"/>
        <v>6.5384858824558339E-7</v>
      </c>
      <c r="D4601" s="38" t="s">
        <v>514</v>
      </c>
      <c r="E4601" s="38" t="s">
        <v>5115</v>
      </c>
      <c r="J4601" s="38"/>
    </row>
    <row r="4602" spans="1:10" x14ac:dyDescent="0.2">
      <c r="A4602" s="37">
        <v>0</v>
      </c>
      <c r="B4602" s="38">
        <v>37</v>
      </c>
      <c r="C4602" s="37">
        <f t="shared" si="71"/>
        <v>3.4073799669136036E-7</v>
      </c>
      <c r="D4602" s="38" t="s">
        <v>516</v>
      </c>
      <c r="E4602" s="38" t="s">
        <v>5116</v>
      </c>
      <c r="J4602" s="38"/>
    </row>
    <row r="4603" spans="1:10" x14ac:dyDescent="0.2">
      <c r="A4603" s="37">
        <v>0</v>
      </c>
      <c r="B4603" s="38">
        <v>25</v>
      </c>
      <c r="C4603" s="37">
        <f t="shared" si="71"/>
        <v>2.3022837614281105E-7</v>
      </c>
      <c r="D4603" s="38" t="s">
        <v>0</v>
      </c>
      <c r="E4603" s="38" t="s">
        <v>5117</v>
      </c>
      <c r="J4603" s="38"/>
    </row>
    <row r="4604" spans="1:10" x14ac:dyDescent="0.2">
      <c r="A4604" s="37">
        <v>0</v>
      </c>
      <c r="B4604" s="38">
        <v>1</v>
      </c>
      <c r="C4604" s="37">
        <f t="shared" si="71"/>
        <v>9.2091350457124424E-9</v>
      </c>
      <c r="D4604" s="38" t="s">
        <v>0</v>
      </c>
      <c r="E4604" s="38" t="s">
        <v>5118</v>
      </c>
      <c r="J4604" s="38"/>
    </row>
    <row r="4605" spans="1:10" x14ac:dyDescent="0.2">
      <c r="A4605" s="37">
        <v>0</v>
      </c>
      <c r="B4605" s="38">
        <v>23</v>
      </c>
      <c r="C4605" s="37">
        <f t="shared" si="71"/>
        <v>2.1181010605138618E-7</v>
      </c>
      <c r="D4605" s="38" t="s">
        <v>516</v>
      </c>
      <c r="E4605" s="38" t="s">
        <v>5119</v>
      </c>
      <c r="J4605" s="38"/>
    </row>
    <row r="4606" spans="1:10" x14ac:dyDescent="0.2">
      <c r="A4606" s="37">
        <v>0</v>
      </c>
      <c r="B4606" s="38">
        <v>23</v>
      </c>
      <c r="C4606" s="37">
        <f t="shared" si="71"/>
        <v>2.1181010605138618E-7</v>
      </c>
      <c r="D4606" s="38" t="s">
        <v>0</v>
      </c>
      <c r="E4606" s="38" t="s">
        <v>5120</v>
      </c>
      <c r="J4606" s="38"/>
    </row>
    <row r="4607" spans="1:10" x14ac:dyDescent="0.2">
      <c r="A4607" s="37">
        <v>0</v>
      </c>
      <c r="B4607" s="38">
        <v>8</v>
      </c>
      <c r="C4607" s="37">
        <f t="shared" si="71"/>
        <v>7.367308036569954E-8</v>
      </c>
      <c r="D4607" s="38" t="s">
        <v>516</v>
      </c>
      <c r="E4607" s="38" t="s">
        <v>5121</v>
      </c>
      <c r="J4607" s="38"/>
    </row>
    <row r="4608" spans="1:10" x14ac:dyDescent="0.2">
      <c r="A4608" s="37">
        <v>0</v>
      </c>
      <c r="B4608" s="38">
        <v>8</v>
      </c>
      <c r="C4608" s="37">
        <f t="shared" si="71"/>
        <v>7.367308036569954E-8</v>
      </c>
      <c r="D4608" s="38" t="s">
        <v>0</v>
      </c>
      <c r="E4608" s="38" t="s">
        <v>5122</v>
      </c>
      <c r="J4608" s="38"/>
    </row>
    <row r="4609" spans="1:10" x14ac:dyDescent="0.2">
      <c r="A4609" s="37">
        <v>0</v>
      </c>
      <c r="B4609" s="38">
        <v>3</v>
      </c>
      <c r="C4609" s="37">
        <f t="shared" si="71"/>
        <v>2.7627405137137327E-8</v>
      </c>
      <c r="D4609" s="38" t="s">
        <v>516</v>
      </c>
      <c r="E4609" s="38" t="s">
        <v>5123</v>
      </c>
      <c r="J4609" s="38"/>
    </row>
    <row r="4610" spans="1:10" x14ac:dyDescent="0.2">
      <c r="A4610" s="37">
        <v>0</v>
      </c>
      <c r="B4610" s="38">
        <v>3</v>
      </c>
      <c r="C4610" s="37">
        <f t="shared" si="71"/>
        <v>2.7627405137137327E-8</v>
      </c>
      <c r="D4610" s="38" t="s">
        <v>0</v>
      </c>
      <c r="E4610" s="38" t="s">
        <v>5124</v>
      </c>
      <c r="J4610" s="38"/>
    </row>
    <row r="4611" spans="1:10" x14ac:dyDescent="0.2">
      <c r="A4611" s="37">
        <v>0</v>
      </c>
      <c r="B4611" s="38">
        <v>60</v>
      </c>
      <c r="C4611" s="37">
        <f t="shared" si="71"/>
        <v>5.5254810274274657E-7</v>
      </c>
      <c r="D4611" s="38" t="s">
        <v>514</v>
      </c>
      <c r="E4611" s="38" t="s">
        <v>5125</v>
      </c>
      <c r="J4611" s="38"/>
    </row>
    <row r="4612" spans="1:10" x14ac:dyDescent="0.2">
      <c r="A4612" s="37">
        <v>0</v>
      </c>
      <c r="B4612" s="38">
        <v>60</v>
      </c>
      <c r="C4612" s="37">
        <f t="shared" si="71"/>
        <v>5.5254810274274657E-7</v>
      </c>
      <c r="D4612" s="38" t="s">
        <v>516</v>
      </c>
      <c r="E4612" s="38" t="s">
        <v>5126</v>
      </c>
      <c r="J4612" s="38"/>
    </row>
    <row r="4613" spans="1:10" x14ac:dyDescent="0.2">
      <c r="A4613" s="37">
        <v>0</v>
      </c>
      <c r="B4613" s="38">
        <v>57</v>
      </c>
      <c r="C4613" s="37">
        <f t="shared" si="71"/>
        <v>5.2492069760560924E-7</v>
      </c>
      <c r="D4613" s="38" t="s">
        <v>514</v>
      </c>
      <c r="E4613" s="38" t="s">
        <v>5127</v>
      </c>
      <c r="J4613" s="38"/>
    </row>
    <row r="4614" spans="1:10" x14ac:dyDescent="0.2">
      <c r="A4614" s="37">
        <v>0</v>
      </c>
      <c r="B4614" s="38">
        <v>57</v>
      </c>
      <c r="C4614" s="37">
        <f t="shared" si="71"/>
        <v>5.2492069760560924E-7</v>
      </c>
      <c r="D4614" s="38" t="s">
        <v>516</v>
      </c>
      <c r="E4614" s="38" t="s">
        <v>5128</v>
      </c>
      <c r="J4614" s="38"/>
    </row>
    <row r="4615" spans="1:10" x14ac:dyDescent="0.2">
      <c r="A4615" s="37">
        <v>0</v>
      </c>
      <c r="B4615" s="38">
        <v>57</v>
      </c>
      <c r="C4615" s="37">
        <f t="shared" si="71"/>
        <v>5.2492069760560924E-7</v>
      </c>
      <c r="D4615" s="38" t="s">
        <v>0</v>
      </c>
      <c r="E4615" s="38" t="s">
        <v>5129</v>
      </c>
      <c r="J4615" s="38"/>
    </row>
    <row r="4616" spans="1:10" x14ac:dyDescent="0.2">
      <c r="A4616" s="37">
        <v>0</v>
      </c>
      <c r="B4616" s="38">
        <v>49</v>
      </c>
      <c r="C4616" s="37">
        <f t="shared" si="71"/>
        <v>4.512476172399097E-7</v>
      </c>
      <c r="D4616" s="38" t="s">
        <v>514</v>
      </c>
      <c r="E4616" s="38" t="s">
        <v>5130</v>
      </c>
      <c r="J4616" s="38"/>
    </row>
    <row r="4617" spans="1:10" x14ac:dyDescent="0.2">
      <c r="A4617" s="37">
        <v>0</v>
      </c>
      <c r="B4617" s="38">
        <v>17</v>
      </c>
      <c r="C4617" s="37">
        <f t="shared" ref="C4617:C4680" si="72">B4617/$B$8</f>
        <v>1.5655529577711152E-7</v>
      </c>
      <c r="D4617" s="38" t="s">
        <v>516</v>
      </c>
      <c r="E4617" s="38" t="s">
        <v>5131</v>
      </c>
      <c r="J4617" s="38"/>
    </row>
    <row r="4618" spans="1:10" x14ac:dyDescent="0.2">
      <c r="A4618" s="37">
        <v>0</v>
      </c>
      <c r="B4618" s="38">
        <v>17</v>
      </c>
      <c r="C4618" s="37">
        <f t="shared" si="72"/>
        <v>1.5655529577711152E-7</v>
      </c>
      <c r="D4618" s="38" t="s">
        <v>0</v>
      </c>
      <c r="E4618" s="38" t="s">
        <v>5132</v>
      </c>
      <c r="J4618" s="38"/>
    </row>
    <row r="4619" spans="1:10" x14ac:dyDescent="0.2">
      <c r="A4619" s="37">
        <v>0</v>
      </c>
      <c r="B4619" s="38">
        <v>12</v>
      </c>
      <c r="C4619" s="37">
        <f t="shared" si="72"/>
        <v>1.1050962054854931E-7</v>
      </c>
      <c r="D4619" s="38" t="s">
        <v>516</v>
      </c>
      <c r="E4619" s="38" t="s">
        <v>5133</v>
      </c>
      <c r="J4619" s="38"/>
    </row>
    <row r="4620" spans="1:10" x14ac:dyDescent="0.2">
      <c r="A4620" s="37">
        <v>0</v>
      </c>
      <c r="B4620" s="38">
        <v>12</v>
      </c>
      <c r="C4620" s="37">
        <f t="shared" si="72"/>
        <v>1.1050962054854931E-7</v>
      </c>
      <c r="D4620" s="38" t="s">
        <v>0</v>
      </c>
      <c r="E4620" s="38" t="s">
        <v>5134</v>
      </c>
      <c r="J4620" s="38"/>
    </row>
    <row r="4621" spans="1:10" x14ac:dyDescent="0.2">
      <c r="A4621" s="37">
        <v>0</v>
      </c>
      <c r="B4621" s="38">
        <v>10</v>
      </c>
      <c r="C4621" s="37">
        <f t="shared" si="72"/>
        <v>9.2091350457124424E-8</v>
      </c>
      <c r="D4621" s="38" t="s">
        <v>516</v>
      </c>
      <c r="E4621" s="38" t="s">
        <v>5135</v>
      </c>
      <c r="J4621" s="38"/>
    </row>
    <row r="4622" spans="1:10" x14ac:dyDescent="0.2">
      <c r="A4622" s="37">
        <v>0</v>
      </c>
      <c r="B4622" s="38">
        <v>10</v>
      </c>
      <c r="C4622" s="37">
        <f t="shared" si="72"/>
        <v>9.2091350457124424E-8</v>
      </c>
      <c r="D4622" s="38" t="s">
        <v>0</v>
      </c>
      <c r="E4622" s="38" t="s">
        <v>5136</v>
      </c>
      <c r="J4622" s="38"/>
    </row>
    <row r="4623" spans="1:10" x14ac:dyDescent="0.2">
      <c r="A4623" s="37">
        <v>0</v>
      </c>
      <c r="B4623" s="38">
        <v>10</v>
      </c>
      <c r="C4623" s="37">
        <f t="shared" si="72"/>
        <v>9.2091350457124424E-8</v>
      </c>
      <c r="D4623" s="38" t="s">
        <v>516</v>
      </c>
      <c r="E4623" s="38" t="s">
        <v>5137</v>
      </c>
      <c r="J4623" s="38"/>
    </row>
    <row r="4624" spans="1:10" x14ac:dyDescent="0.2">
      <c r="A4624" s="37">
        <v>0</v>
      </c>
      <c r="B4624" s="38">
        <v>39</v>
      </c>
      <c r="C4624" s="37">
        <f t="shared" si="72"/>
        <v>3.5915626678278529E-7</v>
      </c>
      <c r="D4624" s="38" t="s">
        <v>514</v>
      </c>
      <c r="E4624" s="38" t="s">
        <v>5138</v>
      </c>
      <c r="J4624" s="38"/>
    </row>
    <row r="4625" spans="1:10" x14ac:dyDescent="0.2">
      <c r="A4625" s="37">
        <v>0</v>
      </c>
      <c r="B4625" s="38">
        <v>23</v>
      </c>
      <c r="C4625" s="37">
        <f t="shared" si="72"/>
        <v>2.1181010605138618E-7</v>
      </c>
      <c r="D4625" s="38" t="s">
        <v>516</v>
      </c>
      <c r="E4625" s="38" t="s">
        <v>5139</v>
      </c>
      <c r="J4625" s="38"/>
    </row>
    <row r="4626" spans="1:10" x14ac:dyDescent="0.2">
      <c r="A4626" s="37">
        <v>0</v>
      </c>
      <c r="B4626" s="38">
        <v>23</v>
      </c>
      <c r="C4626" s="37">
        <f t="shared" si="72"/>
        <v>2.1181010605138618E-7</v>
      </c>
      <c r="D4626" s="38" t="s">
        <v>0</v>
      </c>
      <c r="E4626" s="38" t="s">
        <v>5140</v>
      </c>
      <c r="J4626" s="38"/>
    </row>
    <row r="4627" spans="1:10" x14ac:dyDescent="0.2">
      <c r="A4627" s="37">
        <v>0</v>
      </c>
      <c r="B4627" s="38">
        <v>7</v>
      </c>
      <c r="C4627" s="37">
        <f t="shared" si="72"/>
        <v>6.4463945319987104E-8</v>
      </c>
      <c r="D4627" s="38" t="s">
        <v>516</v>
      </c>
      <c r="E4627" s="38" t="s">
        <v>5141</v>
      </c>
      <c r="J4627" s="38"/>
    </row>
    <row r="4628" spans="1:10" x14ac:dyDescent="0.2">
      <c r="A4628" s="37">
        <v>0</v>
      </c>
      <c r="B4628" s="38">
        <v>7</v>
      </c>
      <c r="C4628" s="37">
        <f t="shared" si="72"/>
        <v>6.4463945319987104E-8</v>
      </c>
      <c r="D4628" s="38" t="s">
        <v>0</v>
      </c>
      <c r="E4628" s="38" t="s">
        <v>5142</v>
      </c>
      <c r="J4628" s="38"/>
    </row>
    <row r="4629" spans="1:10" x14ac:dyDescent="0.2">
      <c r="A4629" s="37">
        <v>0</v>
      </c>
      <c r="B4629" s="38">
        <v>7</v>
      </c>
      <c r="C4629" s="37">
        <f t="shared" si="72"/>
        <v>6.4463945319987104E-8</v>
      </c>
      <c r="D4629" s="38" t="s">
        <v>516</v>
      </c>
      <c r="E4629" s="38" t="s">
        <v>5143</v>
      </c>
      <c r="J4629" s="38"/>
    </row>
    <row r="4630" spans="1:10" x14ac:dyDescent="0.2">
      <c r="A4630" s="37">
        <v>0</v>
      </c>
      <c r="B4630" s="38">
        <v>7</v>
      </c>
      <c r="C4630" s="37">
        <f t="shared" si="72"/>
        <v>6.4463945319987104E-8</v>
      </c>
      <c r="D4630" s="38" t="s">
        <v>0</v>
      </c>
      <c r="E4630" s="38" t="s">
        <v>5144</v>
      </c>
      <c r="J4630" s="38"/>
    </row>
    <row r="4631" spans="1:10" x14ac:dyDescent="0.2">
      <c r="A4631" s="37">
        <v>0</v>
      </c>
      <c r="B4631" s="38">
        <v>2</v>
      </c>
      <c r="C4631" s="37">
        <f t="shared" si="72"/>
        <v>1.8418270091424885E-8</v>
      </c>
      <c r="D4631" s="38" t="s">
        <v>516</v>
      </c>
      <c r="E4631" s="38" t="s">
        <v>5145</v>
      </c>
      <c r="J4631" s="38"/>
    </row>
    <row r="4632" spans="1:10" x14ac:dyDescent="0.2">
      <c r="A4632" s="37">
        <v>0</v>
      </c>
      <c r="B4632" s="38">
        <v>2</v>
      </c>
      <c r="C4632" s="37">
        <f t="shared" si="72"/>
        <v>1.8418270091424885E-8</v>
      </c>
      <c r="D4632" s="38" t="s">
        <v>0</v>
      </c>
      <c r="E4632" s="38" t="s">
        <v>5146</v>
      </c>
      <c r="J4632" s="38"/>
    </row>
    <row r="4633" spans="1:10" x14ac:dyDescent="0.2">
      <c r="A4633" s="37">
        <v>0</v>
      </c>
      <c r="B4633" s="38">
        <v>27</v>
      </c>
      <c r="C4633" s="37">
        <f t="shared" si="72"/>
        <v>2.4864664623423595E-7</v>
      </c>
      <c r="D4633" s="38" t="s">
        <v>514</v>
      </c>
      <c r="E4633" s="38" t="s">
        <v>5147</v>
      </c>
      <c r="J4633" s="38"/>
    </row>
    <row r="4634" spans="1:10" x14ac:dyDescent="0.2">
      <c r="A4634" s="37">
        <v>0</v>
      </c>
      <c r="B4634" s="38">
        <v>27</v>
      </c>
      <c r="C4634" s="37">
        <f t="shared" si="72"/>
        <v>2.4864664623423595E-7</v>
      </c>
      <c r="D4634" s="38" t="s">
        <v>516</v>
      </c>
      <c r="E4634" s="38" t="s">
        <v>5148</v>
      </c>
      <c r="J4634" s="38"/>
    </row>
    <row r="4635" spans="1:10" x14ac:dyDescent="0.2">
      <c r="A4635" s="37">
        <v>0</v>
      </c>
      <c r="B4635" s="38">
        <v>27</v>
      </c>
      <c r="C4635" s="37">
        <f t="shared" si="72"/>
        <v>2.4864664623423595E-7</v>
      </c>
      <c r="D4635" s="38" t="s">
        <v>0</v>
      </c>
      <c r="E4635" s="38" t="s">
        <v>5149</v>
      </c>
      <c r="J4635" s="38"/>
    </row>
    <row r="4636" spans="1:10" x14ac:dyDescent="0.2">
      <c r="A4636" s="37">
        <v>0</v>
      </c>
      <c r="B4636" s="38">
        <v>5</v>
      </c>
      <c r="C4636" s="37">
        <f t="shared" si="72"/>
        <v>4.6045675228562212E-8</v>
      </c>
      <c r="D4636" s="38" t="s">
        <v>514</v>
      </c>
      <c r="E4636" s="38" t="s">
        <v>5150</v>
      </c>
      <c r="J4636" s="38"/>
    </row>
    <row r="4637" spans="1:10" x14ac:dyDescent="0.2">
      <c r="A4637" s="37">
        <v>0</v>
      </c>
      <c r="B4637" s="38">
        <v>5</v>
      </c>
      <c r="C4637" s="37">
        <f t="shared" si="72"/>
        <v>4.6045675228562212E-8</v>
      </c>
      <c r="D4637" s="38" t="s">
        <v>516</v>
      </c>
      <c r="E4637" s="38" t="s">
        <v>5151</v>
      </c>
      <c r="J4637" s="38"/>
    </row>
    <row r="4638" spans="1:10" x14ac:dyDescent="0.2">
      <c r="A4638" s="37">
        <v>0</v>
      </c>
      <c r="B4638" s="38">
        <v>5</v>
      </c>
      <c r="C4638" s="37">
        <f t="shared" si="72"/>
        <v>4.6045675228562212E-8</v>
      </c>
      <c r="D4638" s="38" t="s">
        <v>0</v>
      </c>
      <c r="E4638" s="38" t="s">
        <v>5152</v>
      </c>
      <c r="J4638" s="38"/>
    </row>
    <row r="4639" spans="1:10" x14ac:dyDescent="0.2">
      <c r="A4639" s="37">
        <v>0</v>
      </c>
      <c r="B4639" s="38">
        <v>3</v>
      </c>
      <c r="C4639" s="37">
        <f t="shared" si="72"/>
        <v>2.7627405137137327E-8</v>
      </c>
      <c r="D4639" s="38" t="s">
        <v>514</v>
      </c>
      <c r="E4639" s="38" t="s">
        <v>5153</v>
      </c>
      <c r="J4639" s="38"/>
    </row>
    <row r="4640" spans="1:10" x14ac:dyDescent="0.2">
      <c r="A4640" s="37">
        <v>0</v>
      </c>
      <c r="B4640" s="38">
        <v>3</v>
      </c>
      <c r="C4640" s="37">
        <f t="shared" si="72"/>
        <v>2.7627405137137327E-8</v>
      </c>
      <c r="D4640" s="38" t="s">
        <v>516</v>
      </c>
      <c r="E4640" s="38" t="s">
        <v>5154</v>
      </c>
      <c r="J4640" s="38"/>
    </row>
    <row r="4641" spans="1:10" x14ac:dyDescent="0.2">
      <c r="A4641" s="37">
        <v>0</v>
      </c>
      <c r="B4641" s="38">
        <v>3</v>
      </c>
      <c r="C4641" s="37">
        <f t="shared" si="72"/>
        <v>2.7627405137137327E-8</v>
      </c>
      <c r="D4641" s="38" t="s">
        <v>0</v>
      </c>
      <c r="E4641" s="38" t="s">
        <v>5155</v>
      </c>
      <c r="J4641" s="38"/>
    </row>
    <row r="4642" spans="1:10" x14ac:dyDescent="0.2">
      <c r="A4642" s="37">
        <v>0</v>
      </c>
      <c r="B4642" s="38">
        <v>1</v>
      </c>
      <c r="C4642" s="37">
        <f t="shared" si="72"/>
        <v>9.2091350457124424E-9</v>
      </c>
      <c r="D4642" s="38" t="s">
        <v>514</v>
      </c>
      <c r="E4642" s="38" t="s">
        <v>5156</v>
      </c>
      <c r="J4642" s="38"/>
    </row>
    <row r="4643" spans="1:10" x14ac:dyDescent="0.2">
      <c r="A4643" s="37">
        <v>0</v>
      </c>
      <c r="B4643" s="38">
        <v>1</v>
      </c>
      <c r="C4643" s="37">
        <f t="shared" si="72"/>
        <v>9.2091350457124424E-9</v>
      </c>
      <c r="D4643" s="38" t="s">
        <v>516</v>
      </c>
      <c r="E4643" s="38" t="s">
        <v>5157</v>
      </c>
      <c r="J4643" s="38"/>
    </row>
    <row r="4644" spans="1:10" x14ac:dyDescent="0.2">
      <c r="A4644" s="37">
        <v>0</v>
      </c>
      <c r="B4644" s="38">
        <v>1</v>
      </c>
      <c r="C4644" s="37">
        <f t="shared" si="72"/>
        <v>9.2091350457124424E-9</v>
      </c>
      <c r="D4644" s="38" t="s">
        <v>0</v>
      </c>
      <c r="E4644" s="38" t="s">
        <v>5158</v>
      </c>
      <c r="J4644" s="38"/>
    </row>
    <row r="4645" spans="1:10" x14ac:dyDescent="0.2">
      <c r="A4645" s="37">
        <v>0</v>
      </c>
      <c r="B4645" s="38">
        <v>263</v>
      </c>
      <c r="C4645" s="37">
        <f t="shared" si="72"/>
        <v>2.4220025170223722E-6</v>
      </c>
      <c r="D4645" s="38" t="s">
        <v>512</v>
      </c>
      <c r="E4645" s="38" t="s">
        <v>5159</v>
      </c>
      <c r="J4645" s="38"/>
    </row>
    <row r="4646" spans="1:10" x14ac:dyDescent="0.2">
      <c r="A4646" s="37">
        <v>0</v>
      </c>
      <c r="B4646" s="38">
        <v>56</v>
      </c>
      <c r="C4646" s="37">
        <f t="shared" si="72"/>
        <v>5.1571156255989683E-7</v>
      </c>
      <c r="D4646" s="38" t="s">
        <v>514</v>
      </c>
      <c r="E4646" s="38" t="s">
        <v>5160</v>
      </c>
      <c r="J4646" s="38"/>
    </row>
    <row r="4647" spans="1:10" x14ac:dyDescent="0.2">
      <c r="A4647" s="37">
        <v>0</v>
      </c>
      <c r="B4647" s="38">
        <v>25</v>
      </c>
      <c r="C4647" s="37">
        <f t="shared" si="72"/>
        <v>2.3022837614281105E-7</v>
      </c>
      <c r="D4647" s="38" t="s">
        <v>516</v>
      </c>
      <c r="E4647" s="38" t="s">
        <v>5161</v>
      </c>
      <c r="J4647" s="38"/>
    </row>
    <row r="4648" spans="1:10" x14ac:dyDescent="0.2">
      <c r="A4648" s="37">
        <v>0</v>
      </c>
      <c r="B4648" s="38">
        <v>25</v>
      </c>
      <c r="C4648" s="37">
        <f t="shared" si="72"/>
        <v>2.3022837614281105E-7</v>
      </c>
      <c r="D4648" s="38" t="s">
        <v>0</v>
      </c>
      <c r="E4648" s="38" t="s">
        <v>5162</v>
      </c>
      <c r="J4648" s="38"/>
    </row>
    <row r="4649" spans="1:10" x14ac:dyDescent="0.2">
      <c r="A4649" s="37">
        <v>0</v>
      </c>
      <c r="B4649" s="38">
        <v>9</v>
      </c>
      <c r="C4649" s="37">
        <f t="shared" si="72"/>
        <v>8.2882215411411989E-8</v>
      </c>
      <c r="D4649" s="38" t="s">
        <v>516</v>
      </c>
      <c r="E4649" s="38" t="s">
        <v>5163</v>
      </c>
      <c r="J4649" s="38"/>
    </row>
    <row r="4650" spans="1:10" x14ac:dyDescent="0.2">
      <c r="A4650" s="37">
        <v>0</v>
      </c>
      <c r="B4650" s="38">
        <v>7</v>
      </c>
      <c r="C4650" s="37">
        <f t="shared" si="72"/>
        <v>6.4463945319987104E-8</v>
      </c>
      <c r="D4650" s="38" t="s">
        <v>516</v>
      </c>
      <c r="E4650" s="38" t="s">
        <v>5164</v>
      </c>
      <c r="J4650" s="38"/>
    </row>
    <row r="4651" spans="1:10" x14ac:dyDescent="0.2">
      <c r="A4651" s="37">
        <v>0</v>
      </c>
      <c r="B4651" s="38">
        <v>7</v>
      </c>
      <c r="C4651" s="37">
        <f t="shared" si="72"/>
        <v>6.4463945319987104E-8</v>
      </c>
      <c r="D4651" s="38" t="s">
        <v>0</v>
      </c>
      <c r="E4651" s="38" t="s">
        <v>5165</v>
      </c>
      <c r="J4651" s="38"/>
    </row>
    <row r="4652" spans="1:10" x14ac:dyDescent="0.2">
      <c r="A4652" s="37">
        <v>0</v>
      </c>
      <c r="B4652" s="38">
        <v>6</v>
      </c>
      <c r="C4652" s="37">
        <f t="shared" si="72"/>
        <v>5.5254810274274655E-8</v>
      </c>
      <c r="D4652" s="38" t="s">
        <v>516</v>
      </c>
      <c r="E4652" s="38" t="s">
        <v>5166</v>
      </c>
      <c r="J4652" s="38"/>
    </row>
    <row r="4653" spans="1:10" x14ac:dyDescent="0.2">
      <c r="A4653" s="37">
        <v>0</v>
      </c>
      <c r="B4653" s="38">
        <v>6</v>
      </c>
      <c r="C4653" s="37">
        <f t="shared" si="72"/>
        <v>5.5254810274274655E-8</v>
      </c>
      <c r="D4653" s="38" t="s">
        <v>0</v>
      </c>
      <c r="E4653" s="38" t="s">
        <v>5167</v>
      </c>
      <c r="J4653" s="38"/>
    </row>
    <row r="4654" spans="1:10" x14ac:dyDescent="0.2">
      <c r="A4654" s="37">
        <v>0</v>
      </c>
      <c r="B4654" s="38">
        <v>3</v>
      </c>
      <c r="C4654" s="37">
        <f t="shared" si="72"/>
        <v>2.7627405137137327E-8</v>
      </c>
      <c r="D4654" s="38" t="s">
        <v>516</v>
      </c>
      <c r="E4654" s="38" t="s">
        <v>5168</v>
      </c>
      <c r="J4654" s="38"/>
    </row>
    <row r="4655" spans="1:10" x14ac:dyDescent="0.2">
      <c r="A4655" s="37">
        <v>0</v>
      </c>
      <c r="B4655" s="38">
        <v>49</v>
      </c>
      <c r="C4655" s="37">
        <f t="shared" si="72"/>
        <v>4.512476172399097E-7</v>
      </c>
      <c r="D4655" s="38" t="s">
        <v>514</v>
      </c>
      <c r="E4655" s="38" t="s">
        <v>5169</v>
      </c>
      <c r="J4655" s="38"/>
    </row>
    <row r="4656" spans="1:10" x14ac:dyDescent="0.2">
      <c r="A4656" s="37">
        <v>0</v>
      </c>
      <c r="B4656" s="38">
        <v>49</v>
      </c>
      <c r="C4656" s="37">
        <f t="shared" si="72"/>
        <v>4.512476172399097E-7</v>
      </c>
      <c r="D4656" s="38" t="s">
        <v>516</v>
      </c>
      <c r="E4656" s="38" t="s">
        <v>5170</v>
      </c>
      <c r="J4656" s="38"/>
    </row>
    <row r="4657" spans="1:10" x14ac:dyDescent="0.2">
      <c r="A4657" s="37">
        <v>0</v>
      </c>
      <c r="B4657" s="38">
        <v>49</v>
      </c>
      <c r="C4657" s="37">
        <f t="shared" si="72"/>
        <v>4.512476172399097E-7</v>
      </c>
      <c r="D4657" s="38" t="s">
        <v>0</v>
      </c>
      <c r="E4657" s="38" t="s">
        <v>5171</v>
      </c>
      <c r="J4657" s="38"/>
    </row>
    <row r="4658" spans="1:10" x14ac:dyDescent="0.2">
      <c r="A4658" s="37">
        <v>0</v>
      </c>
      <c r="B4658" s="38">
        <v>36</v>
      </c>
      <c r="C4658" s="37">
        <f t="shared" si="72"/>
        <v>3.3152886164564795E-7</v>
      </c>
      <c r="D4658" s="38" t="s">
        <v>514</v>
      </c>
      <c r="E4658" s="38" t="s">
        <v>5172</v>
      </c>
      <c r="J4658" s="38"/>
    </row>
    <row r="4659" spans="1:10" x14ac:dyDescent="0.2">
      <c r="A4659" s="37">
        <v>0</v>
      </c>
      <c r="B4659" s="38">
        <v>30</v>
      </c>
      <c r="C4659" s="37">
        <f t="shared" si="72"/>
        <v>2.7627405137137329E-7</v>
      </c>
      <c r="D4659" s="38" t="s">
        <v>516</v>
      </c>
      <c r="E4659" s="38" t="s">
        <v>5173</v>
      </c>
      <c r="J4659" s="38"/>
    </row>
    <row r="4660" spans="1:10" x14ac:dyDescent="0.2">
      <c r="A4660" s="37">
        <v>0</v>
      </c>
      <c r="B4660" s="38">
        <v>5</v>
      </c>
      <c r="C4660" s="37">
        <f t="shared" si="72"/>
        <v>4.6045675228562212E-8</v>
      </c>
      <c r="D4660" s="38" t="s">
        <v>516</v>
      </c>
      <c r="E4660" s="38" t="s">
        <v>5174</v>
      </c>
      <c r="J4660" s="38"/>
    </row>
    <row r="4661" spans="1:10" x14ac:dyDescent="0.2">
      <c r="A4661" s="37">
        <v>0</v>
      </c>
      <c r="B4661" s="38">
        <v>1</v>
      </c>
      <c r="C4661" s="37">
        <f t="shared" si="72"/>
        <v>9.2091350457124424E-9</v>
      </c>
      <c r="D4661" s="38" t="s">
        <v>516</v>
      </c>
      <c r="E4661" s="38" t="s">
        <v>5175</v>
      </c>
      <c r="J4661" s="38"/>
    </row>
    <row r="4662" spans="1:10" x14ac:dyDescent="0.2">
      <c r="A4662" s="37">
        <v>0</v>
      </c>
      <c r="B4662" s="38">
        <v>1</v>
      </c>
      <c r="C4662" s="37">
        <f t="shared" si="72"/>
        <v>9.2091350457124424E-9</v>
      </c>
      <c r="D4662" s="38" t="s">
        <v>0</v>
      </c>
      <c r="E4662" s="38" t="s">
        <v>5176</v>
      </c>
      <c r="J4662" s="38"/>
    </row>
    <row r="4663" spans="1:10" x14ac:dyDescent="0.2">
      <c r="A4663" s="37">
        <v>0</v>
      </c>
      <c r="B4663" s="38">
        <v>27</v>
      </c>
      <c r="C4663" s="37">
        <f t="shared" si="72"/>
        <v>2.4864664623423595E-7</v>
      </c>
      <c r="D4663" s="38" t="s">
        <v>514</v>
      </c>
      <c r="E4663" s="38" t="s">
        <v>5177</v>
      </c>
      <c r="J4663" s="38"/>
    </row>
    <row r="4664" spans="1:10" x14ac:dyDescent="0.2">
      <c r="A4664" s="37">
        <v>0</v>
      </c>
      <c r="B4664" s="38">
        <v>27</v>
      </c>
      <c r="C4664" s="37">
        <f t="shared" si="72"/>
        <v>2.4864664623423595E-7</v>
      </c>
      <c r="D4664" s="38" t="s">
        <v>516</v>
      </c>
      <c r="E4664" s="38" t="s">
        <v>5178</v>
      </c>
      <c r="J4664" s="38"/>
    </row>
    <row r="4665" spans="1:10" x14ac:dyDescent="0.2">
      <c r="A4665" s="37">
        <v>0</v>
      </c>
      <c r="B4665" s="38">
        <v>24</v>
      </c>
      <c r="C4665" s="37">
        <f t="shared" si="72"/>
        <v>2.2101924109709862E-7</v>
      </c>
      <c r="D4665" s="38" t="s">
        <v>637</v>
      </c>
      <c r="E4665" s="38" t="s">
        <v>5179</v>
      </c>
      <c r="J4665" s="38"/>
    </row>
    <row r="4666" spans="1:10" x14ac:dyDescent="0.2">
      <c r="A4666" s="37">
        <v>0</v>
      </c>
      <c r="B4666" s="38">
        <v>8</v>
      </c>
      <c r="C4666" s="37">
        <f t="shared" si="72"/>
        <v>7.367308036569954E-8</v>
      </c>
      <c r="D4666" s="38" t="s">
        <v>516</v>
      </c>
      <c r="E4666" s="38" t="s">
        <v>5180</v>
      </c>
      <c r="J4666" s="38"/>
    </row>
    <row r="4667" spans="1:10" x14ac:dyDescent="0.2">
      <c r="A4667" s="37">
        <v>0</v>
      </c>
      <c r="B4667" s="38">
        <v>7</v>
      </c>
      <c r="C4667" s="37">
        <f t="shared" si="72"/>
        <v>6.4463945319987104E-8</v>
      </c>
      <c r="D4667" s="38" t="s">
        <v>516</v>
      </c>
      <c r="E4667" s="38" t="s">
        <v>5181</v>
      </c>
      <c r="J4667" s="38"/>
    </row>
    <row r="4668" spans="1:10" x14ac:dyDescent="0.2">
      <c r="A4668" s="37">
        <v>0</v>
      </c>
      <c r="B4668" s="38">
        <v>7</v>
      </c>
      <c r="C4668" s="37">
        <f t="shared" si="72"/>
        <v>6.4463945319987104E-8</v>
      </c>
      <c r="D4668" s="38" t="s">
        <v>0</v>
      </c>
      <c r="E4668" s="38" t="s">
        <v>5182</v>
      </c>
      <c r="J4668" s="38"/>
    </row>
    <row r="4669" spans="1:10" x14ac:dyDescent="0.2">
      <c r="A4669" s="37">
        <v>0</v>
      </c>
      <c r="B4669" s="38">
        <v>6</v>
      </c>
      <c r="C4669" s="37">
        <f t="shared" si="72"/>
        <v>5.5254810274274655E-8</v>
      </c>
      <c r="D4669" s="38" t="s">
        <v>516</v>
      </c>
      <c r="E4669" s="38" t="s">
        <v>5183</v>
      </c>
      <c r="J4669" s="38"/>
    </row>
    <row r="4670" spans="1:10" x14ac:dyDescent="0.2">
      <c r="A4670" s="37">
        <v>0</v>
      </c>
      <c r="B4670" s="38">
        <v>3</v>
      </c>
      <c r="C4670" s="37">
        <f t="shared" si="72"/>
        <v>2.7627405137137327E-8</v>
      </c>
      <c r="D4670" s="38" t="s">
        <v>516</v>
      </c>
      <c r="E4670" s="38" t="s">
        <v>5184</v>
      </c>
      <c r="J4670" s="38"/>
    </row>
    <row r="4671" spans="1:10" x14ac:dyDescent="0.2">
      <c r="A4671" s="37">
        <v>0</v>
      </c>
      <c r="B4671" s="38">
        <v>24</v>
      </c>
      <c r="C4671" s="37">
        <f t="shared" si="72"/>
        <v>2.2101924109709862E-7</v>
      </c>
      <c r="D4671" s="38" t="s">
        <v>514</v>
      </c>
      <c r="E4671" s="38" t="s">
        <v>5185</v>
      </c>
      <c r="J4671" s="38"/>
    </row>
    <row r="4672" spans="1:10" x14ac:dyDescent="0.2">
      <c r="A4672" s="37">
        <v>0</v>
      </c>
      <c r="B4672" s="38">
        <v>15</v>
      </c>
      <c r="C4672" s="37">
        <f t="shared" si="72"/>
        <v>1.3813702568568664E-7</v>
      </c>
      <c r="D4672" s="38" t="s">
        <v>535</v>
      </c>
      <c r="E4672" s="38" t="s">
        <v>5186</v>
      </c>
      <c r="J4672" s="38"/>
    </row>
    <row r="4673" spans="1:10" x14ac:dyDescent="0.2">
      <c r="A4673" s="37">
        <v>0</v>
      </c>
      <c r="B4673" s="38">
        <v>15</v>
      </c>
      <c r="C4673" s="37">
        <f t="shared" si="72"/>
        <v>1.3813702568568664E-7</v>
      </c>
      <c r="D4673" s="38" t="s">
        <v>516</v>
      </c>
      <c r="E4673" s="38" t="s">
        <v>5187</v>
      </c>
      <c r="J4673" s="38"/>
    </row>
    <row r="4674" spans="1:10" x14ac:dyDescent="0.2">
      <c r="A4674" s="37">
        <v>0</v>
      </c>
      <c r="B4674" s="38">
        <v>1</v>
      </c>
      <c r="C4674" s="37">
        <f t="shared" si="72"/>
        <v>9.2091350457124424E-9</v>
      </c>
      <c r="D4674" s="38" t="s">
        <v>516</v>
      </c>
      <c r="E4674" s="38" t="s">
        <v>5188</v>
      </c>
      <c r="J4674" s="38"/>
    </row>
    <row r="4675" spans="1:10" x14ac:dyDescent="0.2">
      <c r="A4675" s="37">
        <v>0</v>
      </c>
      <c r="B4675" s="38">
        <v>1</v>
      </c>
      <c r="C4675" s="37">
        <f t="shared" si="72"/>
        <v>9.2091350457124424E-9</v>
      </c>
      <c r="D4675" s="38" t="s">
        <v>0</v>
      </c>
      <c r="E4675" s="38" t="s">
        <v>5189</v>
      </c>
      <c r="J4675" s="38"/>
    </row>
    <row r="4676" spans="1:10" x14ac:dyDescent="0.2">
      <c r="A4676" s="37">
        <v>0</v>
      </c>
      <c r="B4676" s="38">
        <v>23</v>
      </c>
      <c r="C4676" s="37">
        <f t="shared" si="72"/>
        <v>2.1181010605138618E-7</v>
      </c>
      <c r="D4676" s="38" t="s">
        <v>514</v>
      </c>
      <c r="E4676" s="38" t="s">
        <v>5190</v>
      </c>
      <c r="J4676" s="38"/>
    </row>
    <row r="4677" spans="1:10" x14ac:dyDescent="0.2">
      <c r="A4677" s="37">
        <v>0</v>
      </c>
      <c r="B4677" s="38">
        <v>23</v>
      </c>
      <c r="C4677" s="37">
        <f t="shared" si="72"/>
        <v>2.1181010605138618E-7</v>
      </c>
      <c r="D4677" s="38" t="s">
        <v>516</v>
      </c>
      <c r="E4677" s="38" t="s">
        <v>5191</v>
      </c>
      <c r="J4677" s="38"/>
    </row>
    <row r="4678" spans="1:10" x14ac:dyDescent="0.2">
      <c r="A4678" s="37">
        <v>0</v>
      </c>
      <c r="B4678" s="38">
        <v>11</v>
      </c>
      <c r="C4678" s="37">
        <f t="shared" si="72"/>
        <v>1.0130048550283687E-7</v>
      </c>
      <c r="D4678" s="38" t="s">
        <v>514</v>
      </c>
      <c r="E4678" s="38" t="s">
        <v>5192</v>
      </c>
      <c r="J4678" s="38"/>
    </row>
    <row r="4679" spans="1:10" x14ac:dyDescent="0.2">
      <c r="A4679" s="37">
        <v>0</v>
      </c>
      <c r="B4679" s="38">
        <v>11</v>
      </c>
      <c r="C4679" s="37">
        <f t="shared" si="72"/>
        <v>1.0130048550283687E-7</v>
      </c>
      <c r="D4679" s="38" t="s">
        <v>516</v>
      </c>
      <c r="E4679" s="38" t="s">
        <v>5193</v>
      </c>
      <c r="J4679" s="38"/>
    </row>
    <row r="4680" spans="1:10" x14ac:dyDescent="0.2">
      <c r="A4680" s="37">
        <v>0</v>
      </c>
      <c r="B4680" s="38">
        <v>7</v>
      </c>
      <c r="C4680" s="37">
        <f t="shared" si="72"/>
        <v>6.4463945319987104E-8</v>
      </c>
      <c r="D4680" s="38" t="s">
        <v>514</v>
      </c>
      <c r="E4680" s="38" t="s">
        <v>5194</v>
      </c>
      <c r="J4680" s="38"/>
    </row>
    <row r="4681" spans="1:10" x14ac:dyDescent="0.2">
      <c r="A4681" s="37">
        <v>0</v>
      </c>
      <c r="B4681" s="38">
        <v>7</v>
      </c>
      <c r="C4681" s="37">
        <f t="shared" ref="C4681:C4744" si="73">B4681/$B$8</f>
        <v>6.4463945319987104E-8</v>
      </c>
      <c r="D4681" s="38" t="s">
        <v>516</v>
      </c>
      <c r="E4681" s="38" t="s">
        <v>5195</v>
      </c>
      <c r="J4681" s="38"/>
    </row>
    <row r="4682" spans="1:10" x14ac:dyDescent="0.2">
      <c r="A4682" s="37">
        <v>0</v>
      </c>
      <c r="B4682" s="38">
        <v>7</v>
      </c>
      <c r="C4682" s="37">
        <f t="shared" si="73"/>
        <v>6.4463945319987104E-8</v>
      </c>
      <c r="D4682" s="38" t="s">
        <v>0</v>
      </c>
      <c r="E4682" s="38" t="s">
        <v>5196</v>
      </c>
      <c r="J4682" s="38"/>
    </row>
    <row r="4683" spans="1:10" x14ac:dyDescent="0.2">
      <c r="A4683" s="37">
        <v>0</v>
      </c>
      <c r="B4683" s="38">
        <v>2</v>
      </c>
      <c r="C4683" s="37">
        <f t="shared" si="73"/>
        <v>1.8418270091424885E-8</v>
      </c>
      <c r="D4683" s="38" t="s">
        <v>514</v>
      </c>
      <c r="E4683" s="38" t="s">
        <v>5197</v>
      </c>
      <c r="J4683" s="38"/>
    </row>
    <row r="4684" spans="1:10" x14ac:dyDescent="0.2">
      <c r="A4684" s="37">
        <v>0</v>
      </c>
      <c r="B4684" s="38">
        <v>2</v>
      </c>
      <c r="C4684" s="37">
        <f t="shared" si="73"/>
        <v>1.8418270091424885E-8</v>
      </c>
      <c r="D4684" s="38" t="s">
        <v>516</v>
      </c>
      <c r="E4684" s="38" t="s">
        <v>5198</v>
      </c>
      <c r="J4684" s="38"/>
    </row>
    <row r="4685" spans="1:10" x14ac:dyDescent="0.2">
      <c r="A4685" s="37">
        <v>0</v>
      </c>
      <c r="B4685" s="38">
        <v>2</v>
      </c>
      <c r="C4685" s="37">
        <f t="shared" si="73"/>
        <v>1.8418270091424885E-8</v>
      </c>
      <c r="D4685" s="38" t="s">
        <v>514</v>
      </c>
      <c r="E4685" s="38" t="s">
        <v>5199</v>
      </c>
      <c r="J4685" s="38"/>
    </row>
    <row r="4686" spans="1:10" x14ac:dyDescent="0.2">
      <c r="A4686" s="37">
        <v>0</v>
      </c>
      <c r="B4686" s="38">
        <v>2</v>
      </c>
      <c r="C4686" s="37">
        <f t="shared" si="73"/>
        <v>1.8418270091424885E-8</v>
      </c>
      <c r="D4686" s="38" t="s">
        <v>516</v>
      </c>
      <c r="E4686" s="38" t="s">
        <v>5200</v>
      </c>
      <c r="J4686" s="38"/>
    </row>
    <row r="4687" spans="1:10" x14ac:dyDescent="0.2">
      <c r="A4687" s="37">
        <v>0</v>
      </c>
      <c r="B4687" s="38">
        <v>2</v>
      </c>
      <c r="C4687" s="37">
        <f t="shared" si="73"/>
        <v>1.8418270091424885E-8</v>
      </c>
      <c r="D4687" s="38" t="s">
        <v>0</v>
      </c>
      <c r="E4687" s="38" t="s">
        <v>5201</v>
      </c>
      <c r="J4687" s="38"/>
    </row>
    <row r="4688" spans="1:10" x14ac:dyDescent="0.2">
      <c r="A4688" s="37">
        <v>0</v>
      </c>
      <c r="B4688" s="38">
        <v>197</v>
      </c>
      <c r="C4688" s="37">
        <f t="shared" si="73"/>
        <v>1.8141996040053511E-6</v>
      </c>
      <c r="D4688" s="38" t="s">
        <v>512</v>
      </c>
      <c r="E4688" s="38" t="s">
        <v>5202</v>
      </c>
      <c r="J4688" s="38"/>
    </row>
    <row r="4689" spans="1:10" x14ac:dyDescent="0.2">
      <c r="A4689" s="37">
        <v>0</v>
      </c>
      <c r="B4689" s="38">
        <v>183</v>
      </c>
      <c r="C4689" s="37">
        <f t="shared" si="73"/>
        <v>1.6852717133653769E-6</v>
      </c>
      <c r="D4689" s="38" t="s">
        <v>514</v>
      </c>
      <c r="E4689" s="38" t="s">
        <v>5203</v>
      </c>
      <c r="J4689" s="38"/>
    </row>
    <row r="4690" spans="1:10" x14ac:dyDescent="0.2">
      <c r="A4690" s="37">
        <v>0</v>
      </c>
      <c r="B4690" s="38">
        <v>183</v>
      </c>
      <c r="C4690" s="37">
        <f t="shared" si="73"/>
        <v>1.6852717133653769E-6</v>
      </c>
      <c r="D4690" s="38" t="s">
        <v>516</v>
      </c>
      <c r="E4690" s="38" t="s">
        <v>5204</v>
      </c>
      <c r="J4690" s="38"/>
    </row>
    <row r="4691" spans="1:10" x14ac:dyDescent="0.2">
      <c r="A4691" s="37">
        <v>0</v>
      </c>
      <c r="B4691" s="38">
        <v>2</v>
      </c>
      <c r="C4691" s="37">
        <f t="shared" si="73"/>
        <v>1.8418270091424885E-8</v>
      </c>
      <c r="D4691" s="38" t="s">
        <v>0</v>
      </c>
      <c r="E4691" s="38" t="s">
        <v>5205</v>
      </c>
      <c r="J4691" s="38"/>
    </row>
    <row r="4692" spans="1:10" x14ac:dyDescent="0.2">
      <c r="A4692" s="37">
        <v>0</v>
      </c>
      <c r="B4692" s="38">
        <v>1</v>
      </c>
      <c r="C4692" s="37">
        <f t="shared" si="73"/>
        <v>9.2091350457124424E-9</v>
      </c>
      <c r="D4692" s="38" t="s">
        <v>0</v>
      </c>
      <c r="E4692" s="38" t="s">
        <v>5206</v>
      </c>
      <c r="J4692" s="38"/>
    </row>
    <row r="4693" spans="1:10" x14ac:dyDescent="0.2">
      <c r="A4693" s="37">
        <v>0</v>
      </c>
      <c r="B4693" s="38">
        <v>5</v>
      </c>
      <c r="C4693" s="37">
        <f t="shared" si="73"/>
        <v>4.6045675228562212E-8</v>
      </c>
      <c r="D4693" s="38" t="s">
        <v>637</v>
      </c>
      <c r="E4693" s="38" t="s">
        <v>5207</v>
      </c>
      <c r="J4693" s="38"/>
    </row>
    <row r="4694" spans="1:10" x14ac:dyDescent="0.2">
      <c r="A4694" s="37">
        <v>0</v>
      </c>
      <c r="B4694" s="38">
        <v>5</v>
      </c>
      <c r="C4694" s="37">
        <f t="shared" si="73"/>
        <v>4.6045675228562212E-8</v>
      </c>
      <c r="D4694" s="38" t="s">
        <v>516</v>
      </c>
      <c r="E4694" s="38" t="s">
        <v>5208</v>
      </c>
      <c r="J4694" s="38"/>
    </row>
    <row r="4695" spans="1:10" x14ac:dyDescent="0.2">
      <c r="A4695" s="37">
        <v>0</v>
      </c>
      <c r="B4695" s="38">
        <v>5</v>
      </c>
      <c r="C4695" s="37">
        <f t="shared" si="73"/>
        <v>4.6045675228562212E-8</v>
      </c>
      <c r="D4695" s="38" t="s">
        <v>514</v>
      </c>
      <c r="E4695" s="38" t="s">
        <v>5209</v>
      </c>
      <c r="J4695" s="38"/>
    </row>
    <row r="4696" spans="1:10" x14ac:dyDescent="0.2">
      <c r="A4696" s="37">
        <v>0</v>
      </c>
      <c r="B4696" s="38">
        <v>5</v>
      </c>
      <c r="C4696" s="37">
        <f t="shared" si="73"/>
        <v>4.6045675228562212E-8</v>
      </c>
      <c r="D4696" s="38" t="s">
        <v>516</v>
      </c>
      <c r="E4696" s="38" t="s">
        <v>5210</v>
      </c>
      <c r="J4696" s="38"/>
    </row>
    <row r="4697" spans="1:10" x14ac:dyDescent="0.2">
      <c r="A4697" s="37">
        <v>0</v>
      </c>
      <c r="B4697" s="38">
        <v>3</v>
      </c>
      <c r="C4697" s="37">
        <f t="shared" si="73"/>
        <v>2.7627405137137327E-8</v>
      </c>
      <c r="D4697" s="38" t="s">
        <v>514</v>
      </c>
      <c r="E4697" s="38" t="s">
        <v>5211</v>
      </c>
      <c r="J4697" s="38"/>
    </row>
    <row r="4698" spans="1:10" x14ac:dyDescent="0.2">
      <c r="A4698" s="37">
        <v>0</v>
      </c>
      <c r="B4698" s="38">
        <v>3</v>
      </c>
      <c r="C4698" s="37">
        <f t="shared" si="73"/>
        <v>2.7627405137137327E-8</v>
      </c>
      <c r="D4698" s="38" t="s">
        <v>516</v>
      </c>
      <c r="E4698" s="38" t="s">
        <v>5212</v>
      </c>
      <c r="J4698" s="38"/>
    </row>
    <row r="4699" spans="1:10" x14ac:dyDescent="0.2">
      <c r="A4699" s="37">
        <v>0</v>
      </c>
      <c r="B4699" s="38">
        <v>1</v>
      </c>
      <c r="C4699" s="37">
        <f t="shared" si="73"/>
        <v>9.2091350457124424E-9</v>
      </c>
      <c r="D4699" s="38" t="s">
        <v>514</v>
      </c>
      <c r="E4699" s="38" t="s">
        <v>5213</v>
      </c>
      <c r="J4699" s="38"/>
    </row>
    <row r="4700" spans="1:10" x14ac:dyDescent="0.2">
      <c r="A4700" s="37">
        <v>0</v>
      </c>
      <c r="B4700" s="38">
        <v>1</v>
      </c>
      <c r="C4700" s="37">
        <f t="shared" si="73"/>
        <v>9.2091350457124424E-9</v>
      </c>
      <c r="D4700" s="38" t="s">
        <v>516</v>
      </c>
      <c r="E4700" s="38" t="s">
        <v>5214</v>
      </c>
      <c r="J4700" s="38"/>
    </row>
    <row r="4701" spans="1:10" x14ac:dyDescent="0.2">
      <c r="A4701" s="37">
        <v>0</v>
      </c>
      <c r="B4701" s="38">
        <v>1</v>
      </c>
      <c r="C4701" s="37">
        <f t="shared" si="73"/>
        <v>9.2091350457124424E-9</v>
      </c>
      <c r="D4701" s="38" t="s">
        <v>0</v>
      </c>
      <c r="E4701" s="38" t="s">
        <v>5215</v>
      </c>
      <c r="J4701" s="38"/>
    </row>
    <row r="4702" spans="1:10" x14ac:dyDescent="0.2">
      <c r="A4702" s="37">
        <v>0</v>
      </c>
      <c r="B4702" s="38">
        <v>111</v>
      </c>
      <c r="C4702" s="37">
        <f t="shared" si="73"/>
        <v>1.0222139900740811E-6</v>
      </c>
      <c r="D4702" s="38" t="s">
        <v>512</v>
      </c>
      <c r="E4702" s="38" t="s">
        <v>5216</v>
      </c>
      <c r="J4702" s="38"/>
    </row>
    <row r="4703" spans="1:10" x14ac:dyDescent="0.2">
      <c r="A4703" s="37">
        <v>0</v>
      </c>
      <c r="B4703" s="38">
        <v>111</v>
      </c>
      <c r="C4703" s="37">
        <f t="shared" si="73"/>
        <v>1.0222139900740811E-6</v>
      </c>
      <c r="D4703" s="38" t="s">
        <v>514</v>
      </c>
      <c r="E4703" s="38" t="s">
        <v>5217</v>
      </c>
      <c r="J4703" s="38"/>
    </row>
    <row r="4704" spans="1:10" x14ac:dyDescent="0.2">
      <c r="A4704" s="37">
        <v>0</v>
      </c>
      <c r="B4704" s="38">
        <v>107</v>
      </c>
      <c r="C4704" s="37">
        <f t="shared" si="73"/>
        <v>9.853774498912313E-7</v>
      </c>
      <c r="D4704" s="38" t="s">
        <v>535</v>
      </c>
      <c r="E4704" s="38" t="s">
        <v>5218</v>
      </c>
      <c r="J4704" s="38"/>
    </row>
    <row r="4705" spans="1:10" x14ac:dyDescent="0.2">
      <c r="A4705" s="37">
        <v>0</v>
      </c>
      <c r="B4705" s="38">
        <v>107</v>
      </c>
      <c r="C4705" s="37">
        <f t="shared" si="73"/>
        <v>9.853774498912313E-7</v>
      </c>
      <c r="D4705" s="38" t="s">
        <v>516</v>
      </c>
      <c r="E4705" s="38" t="s">
        <v>5219</v>
      </c>
      <c r="J4705" s="38"/>
    </row>
    <row r="4706" spans="1:10" x14ac:dyDescent="0.2">
      <c r="A4706" s="37">
        <v>0</v>
      </c>
      <c r="B4706" s="38">
        <v>4</v>
      </c>
      <c r="C4706" s="37">
        <f t="shared" si="73"/>
        <v>3.683654018284977E-8</v>
      </c>
      <c r="D4706" s="38" t="s">
        <v>516</v>
      </c>
      <c r="E4706" s="38" t="s">
        <v>5220</v>
      </c>
      <c r="J4706" s="38"/>
    </row>
    <row r="4707" spans="1:10" x14ac:dyDescent="0.2">
      <c r="A4707" s="37">
        <v>0</v>
      </c>
      <c r="B4707" s="38">
        <v>4</v>
      </c>
      <c r="C4707" s="37">
        <f t="shared" si="73"/>
        <v>3.683654018284977E-8</v>
      </c>
      <c r="D4707" s="38" t="s">
        <v>0</v>
      </c>
      <c r="E4707" s="38" t="s">
        <v>5221</v>
      </c>
      <c r="J4707" s="38"/>
    </row>
    <row r="4708" spans="1:10" x14ac:dyDescent="0.2">
      <c r="A4708" s="37">
        <v>0</v>
      </c>
      <c r="B4708" s="38">
        <v>108</v>
      </c>
      <c r="C4708" s="37">
        <f t="shared" si="73"/>
        <v>9.9458658493694381E-7</v>
      </c>
      <c r="D4708" s="38" t="s">
        <v>512</v>
      </c>
      <c r="E4708" s="38" t="s">
        <v>5222</v>
      </c>
      <c r="J4708" s="38"/>
    </row>
    <row r="4709" spans="1:10" x14ac:dyDescent="0.2">
      <c r="A4709" s="37">
        <v>0</v>
      </c>
      <c r="B4709" s="38">
        <v>69</v>
      </c>
      <c r="C4709" s="37">
        <f t="shared" si="73"/>
        <v>6.3543031815415858E-7</v>
      </c>
      <c r="D4709" s="38" t="s">
        <v>514</v>
      </c>
      <c r="E4709" s="38" t="s">
        <v>5223</v>
      </c>
      <c r="J4709" s="38"/>
    </row>
    <row r="4710" spans="1:10" x14ac:dyDescent="0.2">
      <c r="A4710" s="37">
        <v>0</v>
      </c>
      <c r="B4710" s="38">
        <v>27</v>
      </c>
      <c r="C4710" s="37">
        <f t="shared" si="73"/>
        <v>2.4864664623423595E-7</v>
      </c>
      <c r="D4710" s="38" t="s">
        <v>516</v>
      </c>
      <c r="E4710" s="38" t="s">
        <v>5224</v>
      </c>
      <c r="J4710" s="38"/>
    </row>
    <row r="4711" spans="1:10" x14ac:dyDescent="0.2">
      <c r="A4711" s="37">
        <v>0</v>
      </c>
      <c r="B4711" s="38">
        <v>27</v>
      </c>
      <c r="C4711" s="37">
        <f t="shared" si="73"/>
        <v>2.4864664623423595E-7</v>
      </c>
      <c r="D4711" s="38" t="s">
        <v>0</v>
      </c>
      <c r="E4711" s="38" t="s">
        <v>5225</v>
      </c>
      <c r="J4711" s="38"/>
    </row>
    <row r="4712" spans="1:10" x14ac:dyDescent="0.2">
      <c r="A4712" s="37">
        <v>0</v>
      </c>
      <c r="B4712" s="38">
        <v>24</v>
      </c>
      <c r="C4712" s="37">
        <f t="shared" si="73"/>
        <v>2.2101924109709862E-7</v>
      </c>
      <c r="D4712" s="38" t="s">
        <v>516</v>
      </c>
      <c r="E4712" s="38" t="s">
        <v>5226</v>
      </c>
      <c r="J4712" s="38"/>
    </row>
    <row r="4713" spans="1:10" x14ac:dyDescent="0.2">
      <c r="A4713" s="37">
        <v>0</v>
      </c>
      <c r="B4713" s="38">
        <v>17</v>
      </c>
      <c r="C4713" s="37">
        <f t="shared" si="73"/>
        <v>1.5655529577711152E-7</v>
      </c>
      <c r="D4713" s="38" t="s">
        <v>516</v>
      </c>
      <c r="E4713" s="38" t="s">
        <v>5227</v>
      </c>
      <c r="J4713" s="38"/>
    </row>
    <row r="4714" spans="1:10" x14ac:dyDescent="0.2">
      <c r="A4714" s="37">
        <v>0</v>
      </c>
      <c r="B4714" s="38">
        <v>39</v>
      </c>
      <c r="C4714" s="37">
        <f t="shared" si="73"/>
        <v>3.5915626678278529E-7</v>
      </c>
      <c r="D4714" s="38" t="s">
        <v>514</v>
      </c>
      <c r="E4714" s="38" t="s">
        <v>5228</v>
      </c>
      <c r="J4714" s="38"/>
    </row>
    <row r="4715" spans="1:10" x14ac:dyDescent="0.2">
      <c r="A4715" s="37">
        <v>0</v>
      </c>
      <c r="B4715" s="38">
        <v>33</v>
      </c>
      <c r="C4715" s="37">
        <f t="shared" si="73"/>
        <v>3.0390145650851062E-7</v>
      </c>
      <c r="D4715" s="38" t="s">
        <v>516</v>
      </c>
      <c r="E4715" s="38" t="s">
        <v>5229</v>
      </c>
      <c r="J4715" s="38"/>
    </row>
    <row r="4716" spans="1:10" x14ac:dyDescent="0.2">
      <c r="A4716" s="37">
        <v>0</v>
      </c>
      <c r="B4716" s="38">
        <v>33</v>
      </c>
      <c r="C4716" s="37">
        <f t="shared" si="73"/>
        <v>3.0390145650851062E-7</v>
      </c>
      <c r="D4716" s="38" t="s">
        <v>0</v>
      </c>
      <c r="E4716" s="38" t="s">
        <v>5230</v>
      </c>
      <c r="J4716" s="38"/>
    </row>
    <row r="4717" spans="1:10" x14ac:dyDescent="0.2">
      <c r="A4717" s="37">
        <v>0</v>
      </c>
      <c r="B4717" s="38">
        <v>6</v>
      </c>
      <c r="C4717" s="37">
        <f t="shared" si="73"/>
        <v>5.5254810274274655E-8</v>
      </c>
      <c r="D4717" s="38" t="s">
        <v>535</v>
      </c>
      <c r="E4717" s="38" t="s">
        <v>5231</v>
      </c>
      <c r="J4717" s="38"/>
    </row>
    <row r="4718" spans="1:10" x14ac:dyDescent="0.2">
      <c r="A4718" s="37">
        <v>0</v>
      </c>
      <c r="B4718" s="38">
        <v>6</v>
      </c>
      <c r="C4718" s="37">
        <f t="shared" si="73"/>
        <v>5.5254810274274655E-8</v>
      </c>
      <c r="D4718" s="38" t="s">
        <v>516</v>
      </c>
      <c r="E4718" s="38" t="s">
        <v>5232</v>
      </c>
      <c r="J4718" s="38"/>
    </row>
    <row r="4719" spans="1:10" x14ac:dyDescent="0.2">
      <c r="A4719" s="37">
        <v>0</v>
      </c>
      <c r="B4719" s="38">
        <v>77</v>
      </c>
      <c r="C4719" s="37">
        <f t="shared" si="73"/>
        <v>7.0910339851985806E-7</v>
      </c>
      <c r="D4719" s="38" t="s">
        <v>512</v>
      </c>
      <c r="E4719" s="38" t="s">
        <v>5233</v>
      </c>
      <c r="J4719" s="38"/>
    </row>
    <row r="4720" spans="1:10" x14ac:dyDescent="0.2">
      <c r="A4720" s="37">
        <v>0</v>
      </c>
      <c r="B4720" s="38">
        <v>33</v>
      </c>
      <c r="C4720" s="37">
        <f t="shared" si="73"/>
        <v>3.0390145650851062E-7</v>
      </c>
      <c r="D4720" s="38" t="s">
        <v>637</v>
      </c>
      <c r="E4720" s="38" t="s">
        <v>5234</v>
      </c>
      <c r="J4720" s="38"/>
    </row>
    <row r="4721" spans="1:10" x14ac:dyDescent="0.2">
      <c r="A4721" s="37">
        <v>0</v>
      </c>
      <c r="B4721" s="38">
        <v>29</v>
      </c>
      <c r="C4721" s="37">
        <f t="shared" si="73"/>
        <v>2.6706491632566082E-7</v>
      </c>
      <c r="D4721" s="38" t="s">
        <v>1796</v>
      </c>
      <c r="E4721" s="38" t="s">
        <v>5235</v>
      </c>
      <c r="J4721" s="38"/>
    </row>
    <row r="4722" spans="1:10" x14ac:dyDescent="0.2">
      <c r="A4722" s="37">
        <v>0</v>
      </c>
      <c r="B4722" s="38">
        <v>29</v>
      </c>
      <c r="C4722" s="37">
        <f t="shared" si="73"/>
        <v>2.6706491632566082E-7</v>
      </c>
      <c r="D4722" s="38" t="s">
        <v>516</v>
      </c>
      <c r="E4722" s="38" t="s">
        <v>5236</v>
      </c>
      <c r="J4722" s="38"/>
    </row>
    <row r="4723" spans="1:10" x14ac:dyDescent="0.2">
      <c r="A4723" s="37">
        <v>0</v>
      </c>
      <c r="B4723" s="38">
        <v>4</v>
      </c>
      <c r="C4723" s="37">
        <f t="shared" si="73"/>
        <v>3.683654018284977E-8</v>
      </c>
      <c r="D4723" s="38" t="s">
        <v>516</v>
      </c>
      <c r="E4723" s="38" t="s">
        <v>5237</v>
      </c>
      <c r="J4723" s="38"/>
    </row>
    <row r="4724" spans="1:10" x14ac:dyDescent="0.2">
      <c r="A4724" s="37">
        <v>0</v>
      </c>
      <c r="B4724" s="38">
        <v>17</v>
      </c>
      <c r="C4724" s="37">
        <f t="shared" si="73"/>
        <v>1.5655529577711152E-7</v>
      </c>
      <c r="D4724" s="38" t="s">
        <v>514</v>
      </c>
      <c r="E4724" s="38" t="s">
        <v>5238</v>
      </c>
      <c r="J4724" s="38"/>
    </row>
    <row r="4725" spans="1:10" x14ac:dyDescent="0.2">
      <c r="A4725" s="37">
        <v>0</v>
      </c>
      <c r="B4725" s="38">
        <v>17</v>
      </c>
      <c r="C4725" s="37">
        <f t="shared" si="73"/>
        <v>1.5655529577711152E-7</v>
      </c>
      <c r="D4725" s="38" t="s">
        <v>516</v>
      </c>
      <c r="E4725" s="38" t="s">
        <v>5239</v>
      </c>
      <c r="J4725" s="38"/>
    </row>
    <row r="4726" spans="1:10" x14ac:dyDescent="0.2">
      <c r="A4726" s="37">
        <v>0</v>
      </c>
      <c r="B4726" s="38">
        <v>11</v>
      </c>
      <c r="C4726" s="37">
        <f t="shared" si="73"/>
        <v>1.0130048550283687E-7</v>
      </c>
      <c r="D4726" s="38" t="s">
        <v>514</v>
      </c>
      <c r="E4726" s="38" t="s">
        <v>5240</v>
      </c>
      <c r="J4726" s="38"/>
    </row>
    <row r="4727" spans="1:10" x14ac:dyDescent="0.2">
      <c r="A4727" s="37">
        <v>0</v>
      </c>
      <c r="B4727" s="38">
        <v>11</v>
      </c>
      <c r="C4727" s="37">
        <f t="shared" si="73"/>
        <v>1.0130048550283687E-7</v>
      </c>
      <c r="D4727" s="38" t="s">
        <v>516</v>
      </c>
      <c r="E4727" s="38" t="s">
        <v>5241</v>
      </c>
      <c r="J4727" s="38"/>
    </row>
    <row r="4728" spans="1:10" x14ac:dyDescent="0.2">
      <c r="A4728" s="37">
        <v>0</v>
      </c>
      <c r="B4728" s="38">
        <v>9</v>
      </c>
      <c r="C4728" s="37">
        <f t="shared" si="73"/>
        <v>8.2882215411411989E-8</v>
      </c>
      <c r="D4728" s="38" t="s">
        <v>514</v>
      </c>
      <c r="E4728" s="38" t="s">
        <v>5242</v>
      </c>
      <c r="J4728" s="38"/>
    </row>
    <row r="4729" spans="1:10" x14ac:dyDescent="0.2">
      <c r="A4729" s="37">
        <v>0</v>
      </c>
      <c r="B4729" s="38">
        <v>5</v>
      </c>
      <c r="C4729" s="37">
        <f t="shared" si="73"/>
        <v>4.6045675228562212E-8</v>
      </c>
      <c r="D4729" s="38" t="s">
        <v>516</v>
      </c>
      <c r="E4729" s="38" t="s">
        <v>5243</v>
      </c>
      <c r="J4729" s="38"/>
    </row>
    <row r="4730" spans="1:10" x14ac:dyDescent="0.2">
      <c r="A4730" s="37">
        <v>0</v>
      </c>
      <c r="B4730" s="38">
        <v>5</v>
      </c>
      <c r="C4730" s="37">
        <f t="shared" si="73"/>
        <v>4.6045675228562212E-8</v>
      </c>
      <c r="D4730" s="38" t="s">
        <v>0</v>
      </c>
      <c r="E4730" s="38" t="s">
        <v>5244</v>
      </c>
      <c r="J4730" s="38"/>
    </row>
    <row r="4731" spans="1:10" x14ac:dyDescent="0.2">
      <c r="A4731" s="37">
        <v>0</v>
      </c>
      <c r="B4731" s="38">
        <v>2</v>
      </c>
      <c r="C4731" s="37">
        <f t="shared" si="73"/>
        <v>1.8418270091424885E-8</v>
      </c>
      <c r="D4731" s="38" t="s">
        <v>516</v>
      </c>
      <c r="E4731" s="38" t="s">
        <v>5245</v>
      </c>
      <c r="J4731" s="38"/>
    </row>
    <row r="4732" spans="1:10" x14ac:dyDescent="0.2">
      <c r="A4732" s="37">
        <v>0</v>
      </c>
      <c r="B4732" s="38">
        <v>2</v>
      </c>
      <c r="C4732" s="37">
        <f t="shared" si="73"/>
        <v>1.8418270091424885E-8</v>
      </c>
      <c r="D4732" s="38" t="s">
        <v>516</v>
      </c>
      <c r="E4732" s="38" t="s">
        <v>5246</v>
      </c>
      <c r="J4732" s="38"/>
    </row>
    <row r="4733" spans="1:10" x14ac:dyDescent="0.2">
      <c r="A4733" s="37">
        <v>0</v>
      </c>
      <c r="B4733" s="38">
        <v>2</v>
      </c>
      <c r="C4733" s="37">
        <f t="shared" si="73"/>
        <v>1.8418270091424885E-8</v>
      </c>
      <c r="D4733" s="38" t="s">
        <v>0</v>
      </c>
      <c r="E4733" s="38" t="s">
        <v>5247</v>
      </c>
      <c r="J4733" s="38"/>
    </row>
    <row r="4734" spans="1:10" x14ac:dyDescent="0.2">
      <c r="A4734" s="37">
        <v>0</v>
      </c>
      <c r="B4734" s="38">
        <v>7</v>
      </c>
      <c r="C4734" s="37">
        <f t="shared" si="73"/>
        <v>6.4463945319987104E-8</v>
      </c>
      <c r="D4734" s="38" t="s">
        <v>514</v>
      </c>
      <c r="E4734" s="38" t="s">
        <v>5248</v>
      </c>
      <c r="J4734" s="38"/>
    </row>
    <row r="4735" spans="1:10" x14ac:dyDescent="0.2">
      <c r="A4735" s="37">
        <v>0</v>
      </c>
      <c r="B4735" s="38">
        <v>7</v>
      </c>
      <c r="C4735" s="37">
        <f t="shared" si="73"/>
        <v>6.4463945319987104E-8</v>
      </c>
      <c r="D4735" s="38" t="s">
        <v>516</v>
      </c>
      <c r="E4735" s="38" t="s">
        <v>5249</v>
      </c>
      <c r="J4735" s="38"/>
    </row>
    <row r="4736" spans="1:10" x14ac:dyDescent="0.2">
      <c r="A4736" s="37">
        <v>0</v>
      </c>
      <c r="B4736" s="38">
        <v>77</v>
      </c>
      <c r="C4736" s="37">
        <f t="shared" si="73"/>
        <v>7.0910339851985806E-7</v>
      </c>
      <c r="D4736" s="38" t="s">
        <v>512</v>
      </c>
      <c r="E4736" s="38" t="s">
        <v>5250</v>
      </c>
      <c r="J4736" s="38"/>
    </row>
    <row r="4737" spans="1:10" x14ac:dyDescent="0.2">
      <c r="A4737" s="37">
        <v>0</v>
      </c>
      <c r="B4737" s="38">
        <v>29</v>
      </c>
      <c r="C4737" s="37">
        <f t="shared" si="73"/>
        <v>2.6706491632566082E-7</v>
      </c>
      <c r="D4737" s="38" t="s">
        <v>514</v>
      </c>
      <c r="E4737" s="38" t="s">
        <v>5251</v>
      </c>
      <c r="J4737" s="38"/>
    </row>
    <row r="4738" spans="1:10" x14ac:dyDescent="0.2">
      <c r="A4738" s="37">
        <v>0</v>
      </c>
      <c r="B4738" s="38">
        <v>17</v>
      </c>
      <c r="C4738" s="37">
        <f t="shared" si="73"/>
        <v>1.5655529577711152E-7</v>
      </c>
      <c r="D4738" s="38" t="s">
        <v>516</v>
      </c>
      <c r="E4738" s="38" t="s">
        <v>5252</v>
      </c>
      <c r="J4738" s="38"/>
    </row>
    <row r="4739" spans="1:10" x14ac:dyDescent="0.2">
      <c r="A4739" s="37">
        <v>0</v>
      </c>
      <c r="B4739" s="38">
        <v>1</v>
      </c>
      <c r="C4739" s="37">
        <f t="shared" si="73"/>
        <v>9.2091350457124424E-9</v>
      </c>
      <c r="D4739" s="38" t="s">
        <v>0</v>
      </c>
      <c r="E4739" s="38" t="s">
        <v>5253</v>
      </c>
      <c r="J4739" s="38"/>
    </row>
    <row r="4740" spans="1:10" x14ac:dyDescent="0.2">
      <c r="A4740" s="37">
        <v>0</v>
      </c>
      <c r="B4740" s="38">
        <v>8</v>
      </c>
      <c r="C4740" s="37">
        <f t="shared" si="73"/>
        <v>7.367308036569954E-8</v>
      </c>
      <c r="D4740" s="38" t="s">
        <v>516</v>
      </c>
      <c r="E4740" s="38" t="s">
        <v>5254</v>
      </c>
      <c r="J4740" s="38"/>
    </row>
    <row r="4741" spans="1:10" x14ac:dyDescent="0.2">
      <c r="A4741" s="37">
        <v>0</v>
      </c>
      <c r="B4741" s="38">
        <v>8</v>
      </c>
      <c r="C4741" s="37">
        <f t="shared" si="73"/>
        <v>7.367308036569954E-8</v>
      </c>
      <c r="D4741" s="38" t="s">
        <v>0</v>
      </c>
      <c r="E4741" s="38" t="s">
        <v>5255</v>
      </c>
      <c r="J4741" s="38"/>
    </row>
    <row r="4742" spans="1:10" x14ac:dyDescent="0.2">
      <c r="A4742" s="37">
        <v>0</v>
      </c>
      <c r="B4742" s="38">
        <v>4</v>
      </c>
      <c r="C4742" s="37">
        <f t="shared" si="73"/>
        <v>3.683654018284977E-8</v>
      </c>
      <c r="D4742" s="38" t="s">
        <v>516</v>
      </c>
      <c r="E4742" s="38" t="s">
        <v>5256</v>
      </c>
      <c r="J4742" s="38"/>
    </row>
    <row r="4743" spans="1:10" x14ac:dyDescent="0.2">
      <c r="A4743" s="37">
        <v>0</v>
      </c>
      <c r="B4743" s="38">
        <v>28</v>
      </c>
      <c r="C4743" s="37">
        <f t="shared" si="73"/>
        <v>2.5785578127994842E-7</v>
      </c>
      <c r="D4743" s="38" t="s">
        <v>514</v>
      </c>
      <c r="E4743" s="38" t="s">
        <v>5257</v>
      </c>
      <c r="J4743" s="38"/>
    </row>
    <row r="4744" spans="1:10" x14ac:dyDescent="0.2">
      <c r="A4744" s="37">
        <v>0</v>
      </c>
      <c r="B4744" s="38">
        <v>28</v>
      </c>
      <c r="C4744" s="37">
        <f t="shared" si="73"/>
        <v>2.5785578127994842E-7</v>
      </c>
      <c r="D4744" s="38" t="s">
        <v>516</v>
      </c>
      <c r="E4744" s="38" t="s">
        <v>5258</v>
      </c>
      <c r="J4744" s="38"/>
    </row>
    <row r="4745" spans="1:10" x14ac:dyDescent="0.2">
      <c r="A4745" s="37">
        <v>0</v>
      </c>
      <c r="B4745" s="38">
        <v>28</v>
      </c>
      <c r="C4745" s="37">
        <f t="shared" ref="C4745:C4808" si="74">B4745/$B$8</f>
        <v>2.5785578127994842E-7</v>
      </c>
      <c r="D4745" s="38" t="s">
        <v>0</v>
      </c>
      <c r="E4745" s="38" t="s">
        <v>5259</v>
      </c>
      <c r="J4745" s="38"/>
    </row>
    <row r="4746" spans="1:10" x14ac:dyDescent="0.2">
      <c r="A4746" s="37">
        <v>0</v>
      </c>
      <c r="B4746" s="38">
        <v>13</v>
      </c>
      <c r="C4746" s="37">
        <f t="shared" si="74"/>
        <v>1.1971875559426175E-7</v>
      </c>
      <c r="D4746" s="38" t="s">
        <v>514</v>
      </c>
      <c r="E4746" s="38" t="s">
        <v>5260</v>
      </c>
      <c r="J4746" s="38"/>
    </row>
    <row r="4747" spans="1:10" x14ac:dyDescent="0.2">
      <c r="A4747" s="37">
        <v>0</v>
      </c>
      <c r="B4747" s="38">
        <v>13</v>
      </c>
      <c r="C4747" s="37">
        <f t="shared" si="74"/>
        <v>1.1971875559426175E-7</v>
      </c>
      <c r="D4747" s="38" t="s">
        <v>516</v>
      </c>
      <c r="E4747" s="38" t="s">
        <v>5261</v>
      </c>
      <c r="J4747" s="38"/>
    </row>
    <row r="4748" spans="1:10" x14ac:dyDescent="0.2">
      <c r="A4748" s="37">
        <v>0</v>
      </c>
      <c r="B4748" s="38">
        <v>3</v>
      </c>
      <c r="C4748" s="37">
        <f t="shared" si="74"/>
        <v>2.7627405137137327E-8</v>
      </c>
      <c r="D4748" s="38" t="s">
        <v>514</v>
      </c>
      <c r="E4748" s="38" t="s">
        <v>5262</v>
      </c>
      <c r="J4748" s="38"/>
    </row>
    <row r="4749" spans="1:10" x14ac:dyDescent="0.2">
      <c r="A4749" s="37">
        <v>0</v>
      </c>
      <c r="B4749" s="38">
        <v>3</v>
      </c>
      <c r="C4749" s="37">
        <f t="shared" si="74"/>
        <v>2.7627405137137327E-8</v>
      </c>
      <c r="D4749" s="38" t="s">
        <v>516</v>
      </c>
      <c r="E4749" s="38" t="s">
        <v>5263</v>
      </c>
      <c r="J4749" s="38"/>
    </row>
    <row r="4750" spans="1:10" x14ac:dyDescent="0.2">
      <c r="A4750" s="37">
        <v>0</v>
      </c>
      <c r="B4750" s="38">
        <v>3</v>
      </c>
      <c r="C4750" s="37">
        <f t="shared" si="74"/>
        <v>2.7627405137137327E-8</v>
      </c>
      <c r="D4750" s="38" t="s">
        <v>0</v>
      </c>
      <c r="E4750" s="38" t="s">
        <v>5264</v>
      </c>
      <c r="J4750" s="38"/>
    </row>
    <row r="4751" spans="1:10" x14ac:dyDescent="0.2">
      <c r="A4751" s="37">
        <v>0</v>
      </c>
      <c r="B4751" s="38">
        <v>3</v>
      </c>
      <c r="C4751" s="37">
        <f t="shared" si="74"/>
        <v>2.7627405137137327E-8</v>
      </c>
      <c r="D4751" s="38" t="s">
        <v>514</v>
      </c>
      <c r="E4751" s="38" t="s">
        <v>5265</v>
      </c>
      <c r="J4751" s="38"/>
    </row>
    <row r="4752" spans="1:10" x14ac:dyDescent="0.2">
      <c r="A4752" s="37">
        <v>0</v>
      </c>
      <c r="B4752" s="38">
        <v>3</v>
      </c>
      <c r="C4752" s="37">
        <f t="shared" si="74"/>
        <v>2.7627405137137327E-8</v>
      </c>
      <c r="D4752" s="38" t="s">
        <v>516</v>
      </c>
      <c r="E4752" s="38" t="s">
        <v>5266</v>
      </c>
      <c r="J4752" s="38"/>
    </row>
    <row r="4753" spans="1:10" x14ac:dyDescent="0.2">
      <c r="A4753" s="37">
        <v>0</v>
      </c>
      <c r="B4753" s="38">
        <v>1</v>
      </c>
      <c r="C4753" s="37">
        <f t="shared" si="74"/>
        <v>9.2091350457124424E-9</v>
      </c>
      <c r="D4753" s="38" t="s">
        <v>514</v>
      </c>
      <c r="E4753" s="38" t="s">
        <v>5267</v>
      </c>
      <c r="J4753" s="38"/>
    </row>
    <row r="4754" spans="1:10" x14ac:dyDescent="0.2">
      <c r="A4754" s="37">
        <v>0</v>
      </c>
      <c r="B4754" s="38">
        <v>1</v>
      </c>
      <c r="C4754" s="37">
        <f t="shared" si="74"/>
        <v>9.2091350457124424E-9</v>
      </c>
      <c r="D4754" s="38" t="s">
        <v>516</v>
      </c>
      <c r="E4754" s="38" t="s">
        <v>5268</v>
      </c>
      <c r="J4754" s="38"/>
    </row>
    <row r="4755" spans="1:10" x14ac:dyDescent="0.2">
      <c r="A4755" s="37">
        <v>0</v>
      </c>
      <c r="B4755" s="38">
        <v>44</v>
      </c>
      <c r="C4755" s="37">
        <f t="shared" si="74"/>
        <v>4.0520194201134749E-7</v>
      </c>
      <c r="D4755" s="38" t="s">
        <v>512</v>
      </c>
      <c r="E4755" s="38" t="s">
        <v>5269</v>
      </c>
      <c r="J4755" s="38"/>
    </row>
    <row r="4756" spans="1:10" x14ac:dyDescent="0.2">
      <c r="A4756" s="37">
        <v>0</v>
      </c>
      <c r="B4756" s="38">
        <v>44</v>
      </c>
      <c r="C4756" s="37">
        <f t="shared" si="74"/>
        <v>4.0520194201134749E-7</v>
      </c>
      <c r="D4756" s="38" t="s">
        <v>514</v>
      </c>
      <c r="E4756" s="38" t="s">
        <v>5270</v>
      </c>
      <c r="J4756" s="38"/>
    </row>
    <row r="4757" spans="1:10" x14ac:dyDescent="0.2">
      <c r="A4757" s="37">
        <v>0</v>
      </c>
      <c r="B4757" s="38">
        <v>23</v>
      </c>
      <c r="C4757" s="37">
        <f t="shared" si="74"/>
        <v>2.1181010605138618E-7</v>
      </c>
      <c r="D4757" s="38" t="s">
        <v>516</v>
      </c>
      <c r="E4757" s="38" t="s">
        <v>5271</v>
      </c>
      <c r="J4757" s="38"/>
    </row>
    <row r="4758" spans="1:10" x14ac:dyDescent="0.2">
      <c r="A4758" s="37">
        <v>0</v>
      </c>
      <c r="B4758" s="38">
        <v>12</v>
      </c>
      <c r="C4758" s="37">
        <f t="shared" si="74"/>
        <v>1.1050962054854931E-7</v>
      </c>
      <c r="D4758" s="38" t="s">
        <v>516</v>
      </c>
      <c r="E4758" s="38" t="s">
        <v>5272</v>
      </c>
      <c r="J4758" s="38"/>
    </row>
    <row r="4759" spans="1:10" x14ac:dyDescent="0.2">
      <c r="A4759" s="37">
        <v>0</v>
      </c>
      <c r="B4759" s="38">
        <v>9</v>
      </c>
      <c r="C4759" s="37">
        <f t="shared" si="74"/>
        <v>8.2882215411411989E-8</v>
      </c>
      <c r="D4759" s="38" t="s">
        <v>535</v>
      </c>
      <c r="E4759" s="38" t="s">
        <v>5273</v>
      </c>
      <c r="J4759" s="38"/>
    </row>
    <row r="4760" spans="1:10" x14ac:dyDescent="0.2">
      <c r="A4760" s="37">
        <v>0</v>
      </c>
      <c r="B4760" s="38">
        <v>9</v>
      </c>
      <c r="C4760" s="37">
        <f t="shared" si="74"/>
        <v>8.2882215411411989E-8</v>
      </c>
      <c r="D4760" s="38" t="s">
        <v>516</v>
      </c>
      <c r="E4760" s="38" t="s">
        <v>5274</v>
      </c>
      <c r="J4760" s="38"/>
    </row>
    <row r="4761" spans="1:10" x14ac:dyDescent="0.2">
      <c r="A4761" s="37">
        <v>0</v>
      </c>
      <c r="B4761" s="38">
        <v>29</v>
      </c>
      <c r="C4761" s="37">
        <f t="shared" si="74"/>
        <v>2.6706491632566082E-7</v>
      </c>
      <c r="D4761" s="38" t="s">
        <v>959</v>
      </c>
      <c r="E4761" s="38" t="s">
        <v>5275</v>
      </c>
      <c r="J4761" s="38"/>
    </row>
    <row r="4762" spans="1:10" x14ac:dyDescent="0.2">
      <c r="A4762" s="37">
        <v>0</v>
      </c>
      <c r="B4762" s="38">
        <v>14</v>
      </c>
      <c r="C4762" s="37">
        <f t="shared" si="74"/>
        <v>1.2892789063997421E-7</v>
      </c>
      <c r="D4762" s="38" t="s">
        <v>512</v>
      </c>
      <c r="E4762" s="38" t="s">
        <v>5276</v>
      </c>
      <c r="J4762" s="38"/>
    </row>
    <row r="4763" spans="1:10" x14ac:dyDescent="0.2">
      <c r="A4763" s="37">
        <v>0</v>
      </c>
      <c r="B4763" s="38">
        <v>14</v>
      </c>
      <c r="C4763" s="37">
        <f t="shared" si="74"/>
        <v>1.2892789063997421E-7</v>
      </c>
      <c r="D4763" s="38" t="s">
        <v>514</v>
      </c>
      <c r="E4763" s="38" t="s">
        <v>5277</v>
      </c>
      <c r="J4763" s="38"/>
    </row>
    <row r="4764" spans="1:10" x14ac:dyDescent="0.2">
      <c r="A4764" s="37">
        <v>0</v>
      </c>
      <c r="B4764" s="38">
        <v>14</v>
      </c>
      <c r="C4764" s="37">
        <f t="shared" si="74"/>
        <v>1.2892789063997421E-7</v>
      </c>
      <c r="D4764" s="38" t="s">
        <v>516</v>
      </c>
      <c r="E4764" s="38" t="s">
        <v>5278</v>
      </c>
      <c r="J4764" s="38"/>
    </row>
    <row r="4765" spans="1:10" x14ac:dyDescent="0.2">
      <c r="A4765" s="37">
        <v>0</v>
      </c>
      <c r="B4765" s="38">
        <v>14</v>
      </c>
      <c r="C4765" s="37">
        <f t="shared" si="74"/>
        <v>1.2892789063997421E-7</v>
      </c>
      <c r="D4765" s="38" t="s">
        <v>0</v>
      </c>
      <c r="E4765" s="38" t="s">
        <v>5279</v>
      </c>
      <c r="J4765" s="38"/>
    </row>
    <row r="4766" spans="1:10" x14ac:dyDescent="0.2">
      <c r="A4766" s="37">
        <v>0</v>
      </c>
      <c r="B4766" s="38">
        <v>14</v>
      </c>
      <c r="C4766" s="37">
        <f t="shared" si="74"/>
        <v>1.2892789063997421E-7</v>
      </c>
      <c r="D4766" s="38" t="s">
        <v>512</v>
      </c>
      <c r="E4766" s="38" t="s">
        <v>5280</v>
      </c>
      <c r="J4766" s="38"/>
    </row>
    <row r="4767" spans="1:10" x14ac:dyDescent="0.2">
      <c r="A4767" s="37">
        <v>0</v>
      </c>
      <c r="B4767" s="38">
        <v>9</v>
      </c>
      <c r="C4767" s="37">
        <f t="shared" si="74"/>
        <v>8.2882215411411989E-8</v>
      </c>
      <c r="D4767" s="38" t="s">
        <v>514</v>
      </c>
      <c r="E4767" s="38" t="s">
        <v>5281</v>
      </c>
      <c r="J4767" s="38"/>
    </row>
    <row r="4768" spans="1:10" x14ac:dyDescent="0.2">
      <c r="A4768" s="37">
        <v>0</v>
      </c>
      <c r="B4768" s="38">
        <v>6</v>
      </c>
      <c r="C4768" s="37">
        <f t="shared" si="74"/>
        <v>5.5254810274274655E-8</v>
      </c>
      <c r="D4768" s="38" t="s">
        <v>516</v>
      </c>
      <c r="E4768" s="38" t="s">
        <v>5282</v>
      </c>
      <c r="J4768" s="38"/>
    </row>
    <row r="4769" spans="1:10" x14ac:dyDescent="0.2">
      <c r="A4769" s="37">
        <v>0</v>
      </c>
      <c r="B4769" s="38">
        <v>3</v>
      </c>
      <c r="C4769" s="37">
        <f t="shared" si="74"/>
        <v>2.7627405137137327E-8</v>
      </c>
      <c r="D4769" s="38" t="s">
        <v>516</v>
      </c>
      <c r="E4769" s="38" t="s">
        <v>5283</v>
      </c>
      <c r="J4769" s="38"/>
    </row>
    <row r="4770" spans="1:10" x14ac:dyDescent="0.2">
      <c r="A4770" s="37">
        <v>0</v>
      </c>
      <c r="B4770" s="38">
        <v>5</v>
      </c>
      <c r="C4770" s="37">
        <f t="shared" si="74"/>
        <v>4.6045675228562212E-8</v>
      </c>
      <c r="D4770" s="38" t="s">
        <v>516</v>
      </c>
      <c r="E4770" s="38" t="s">
        <v>5284</v>
      </c>
      <c r="J4770" s="38"/>
    </row>
    <row r="4771" spans="1:10" x14ac:dyDescent="0.2">
      <c r="A4771" s="37">
        <v>0</v>
      </c>
      <c r="B4771" s="38">
        <v>5</v>
      </c>
      <c r="C4771" s="37">
        <f t="shared" si="74"/>
        <v>4.6045675228562212E-8</v>
      </c>
      <c r="D4771" s="38" t="s">
        <v>0</v>
      </c>
      <c r="E4771" s="38" t="s">
        <v>5285</v>
      </c>
      <c r="J4771" s="38"/>
    </row>
    <row r="4772" spans="1:10" x14ac:dyDescent="0.2">
      <c r="A4772" s="37">
        <v>0</v>
      </c>
      <c r="B4772" s="38">
        <v>1</v>
      </c>
      <c r="C4772" s="37">
        <f t="shared" si="74"/>
        <v>9.2091350457124424E-9</v>
      </c>
      <c r="D4772" s="38" t="s">
        <v>512</v>
      </c>
      <c r="E4772" s="38" t="s">
        <v>5286</v>
      </c>
      <c r="J4772" s="38"/>
    </row>
    <row r="4773" spans="1:10" x14ac:dyDescent="0.2">
      <c r="A4773" s="37">
        <v>0</v>
      </c>
      <c r="B4773" s="38">
        <v>1</v>
      </c>
      <c r="C4773" s="37">
        <f t="shared" si="74"/>
        <v>9.2091350457124424E-9</v>
      </c>
      <c r="D4773" s="38" t="s">
        <v>514</v>
      </c>
      <c r="E4773" s="38" t="s">
        <v>5287</v>
      </c>
      <c r="J4773" s="38"/>
    </row>
    <row r="4774" spans="1:10" x14ac:dyDescent="0.2">
      <c r="A4774" s="37">
        <v>0</v>
      </c>
      <c r="B4774" s="38">
        <v>1</v>
      </c>
      <c r="C4774" s="37">
        <f t="shared" si="74"/>
        <v>9.2091350457124424E-9</v>
      </c>
      <c r="D4774" s="38" t="s">
        <v>516</v>
      </c>
      <c r="E4774" s="38" t="s">
        <v>5288</v>
      </c>
      <c r="J4774" s="38"/>
    </row>
    <row r="4775" spans="1:10" x14ac:dyDescent="0.2">
      <c r="A4775" s="37">
        <v>0</v>
      </c>
      <c r="B4775" s="38">
        <v>28</v>
      </c>
      <c r="C4775" s="37">
        <f t="shared" si="74"/>
        <v>2.5785578127994842E-7</v>
      </c>
      <c r="D4775" s="38" t="s">
        <v>512</v>
      </c>
      <c r="E4775" s="38" t="s">
        <v>5289</v>
      </c>
      <c r="J4775" s="38"/>
    </row>
    <row r="4776" spans="1:10" x14ac:dyDescent="0.2">
      <c r="A4776" s="37">
        <v>0</v>
      </c>
      <c r="B4776" s="38">
        <v>28</v>
      </c>
      <c r="C4776" s="37">
        <f t="shared" si="74"/>
        <v>2.5785578127994842E-7</v>
      </c>
      <c r="D4776" s="38" t="s">
        <v>514</v>
      </c>
      <c r="E4776" s="38" t="s">
        <v>5290</v>
      </c>
      <c r="J4776" s="38"/>
    </row>
    <row r="4777" spans="1:10" x14ac:dyDescent="0.2">
      <c r="A4777" s="37">
        <v>0</v>
      </c>
      <c r="B4777" s="38">
        <v>28</v>
      </c>
      <c r="C4777" s="37">
        <f t="shared" si="74"/>
        <v>2.5785578127994842E-7</v>
      </c>
      <c r="D4777" s="38" t="s">
        <v>516</v>
      </c>
      <c r="E4777" s="38" t="s">
        <v>5291</v>
      </c>
      <c r="J4777" s="38"/>
    </row>
    <row r="4778" spans="1:10" x14ac:dyDescent="0.2">
      <c r="A4778" s="37">
        <v>0</v>
      </c>
      <c r="B4778" s="38">
        <v>28</v>
      </c>
      <c r="C4778" s="37">
        <f t="shared" si="74"/>
        <v>2.5785578127994842E-7</v>
      </c>
      <c r="D4778" s="38" t="s">
        <v>0</v>
      </c>
      <c r="E4778" s="38" t="s">
        <v>5292</v>
      </c>
      <c r="J4778" s="38"/>
    </row>
    <row r="4779" spans="1:10" x14ac:dyDescent="0.2">
      <c r="A4779" s="37">
        <v>0</v>
      </c>
      <c r="B4779" s="38">
        <v>22</v>
      </c>
      <c r="C4779" s="37">
        <f t="shared" si="74"/>
        <v>2.0260097100567375E-7</v>
      </c>
      <c r="D4779" s="38" t="s">
        <v>512</v>
      </c>
      <c r="E4779" s="38" t="s">
        <v>5293</v>
      </c>
      <c r="J4779" s="38"/>
    </row>
    <row r="4780" spans="1:10" x14ac:dyDescent="0.2">
      <c r="A4780" s="37">
        <v>0</v>
      </c>
      <c r="B4780" s="38">
        <v>22</v>
      </c>
      <c r="C4780" s="37">
        <f t="shared" si="74"/>
        <v>2.0260097100567375E-7</v>
      </c>
      <c r="D4780" s="38" t="s">
        <v>514</v>
      </c>
      <c r="E4780" s="38" t="s">
        <v>5294</v>
      </c>
      <c r="J4780" s="38"/>
    </row>
    <row r="4781" spans="1:10" x14ac:dyDescent="0.2">
      <c r="A4781" s="37">
        <v>0</v>
      </c>
      <c r="B4781" s="38">
        <v>22</v>
      </c>
      <c r="C4781" s="37">
        <f t="shared" si="74"/>
        <v>2.0260097100567375E-7</v>
      </c>
      <c r="D4781" s="38" t="s">
        <v>516</v>
      </c>
      <c r="E4781" s="38" t="s">
        <v>5295</v>
      </c>
      <c r="J4781" s="38"/>
    </row>
    <row r="4782" spans="1:10" x14ac:dyDescent="0.2">
      <c r="A4782" s="37">
        <v>0</v>
      </c>
      <c r="B4782" s="38">
        <v>6</v>
      </c>
      <c r="C4782" s="37">
        <f t="shared" si="74"/>
        <v>5.5254810274274655E-8</v>
      </c>
      <c r="D4782" s="38" t="s">
        <v>512</v>
      </c>
      <c r="E4782" s="38" t="s">
        <v>5296</v>
      </c>
      <c r="J4782" s="38"/>
    </row>
    <row r="4783" spans="1:10" x14ac:dyDescent="0.2">
      <c r="A4783" s="37">
        <v>0</v>
      </c>
      <c r="B4783" s="38">
        <v>6</v>
      </c>
      <c r="C4783" s="37">
        <f t="shared" si="74"/>
        <v>5.5254810274274655E-8</v>
      </c>
      <c r="D4783" s="38" t="s">
        <v>514</v>
      </c>
      <c r="E4783" s="38" t="s">
        <v>5297</v>
      </c>
      <c r="J4783" s="38"/>
    </row>
    <row r="4784" spans="1:10" x14ac:dyDescent="0.2">
      <c r="A4784" s="37">
        <v>0</v>
      </c>
      <c r="B4784" s="38">
        <v>6</v>
      </c>
      <c r="C4784" s="37">
        <f t="shared" si="74"/>
        <v>5.5254810274274655E-8</v>
      </c>
      <c r="D4784" s="38" t="s">
        <v>516</v>
      </c>
      <c r="E4784" s="38" t="s">
        <v>5298</v>
      </c>
      <c r="J4784" s="38"/>
    </row>
    <row r="4785" spans="1:10" x14ac:dyDescent="0.2">
      <c r="A4785" s="37">
        <v>0</v>
      </c>
      <c r="B4785" s="38">
        <v>6</v>
      </c>
      <c r="C4785" s="37">
        <f t="shared" si="74"/>
        <v>5.5254810274274655E-8</v>
      </c>
      <c r="D4785" s="38" t="s">
        <v>0</v>
      </c>
      <c r="E4785" s="38" t="s">
        <v>5299</v>
      </c>
      <c r="J4785" s="38"/>
    </row>
    <row r="4786" spans="1:10" x14ac:dyDescent="0.2">
      <c r="A4786" s="37">
        <v>0</v>
      </c>
      <c r="B4786" s="38">
        <v>2</v>
      </c>
      <c r="C4786" s="37">
        <f t="shared" si="74"/>
        <v>1.8418270091424885E-8</v>
      </c>
      <c r="D4786" s="38" t="s">
        <v>512</v>
      </c>
      <c r="E4786" s="38" t="s">
        <v>5300</v>
      </c>
      <c r="J4786" s="38"/>
    </row>
    <row r="4787" spans="1:10" x14ac:dyDescent="0.2">
      <c r="A4787" s="37">
        <v>0</v>
      </c>
      <c r="B4787" s="38">
        <v>1</v>
      </c>
      <c r="C4787" s="37">
        <f t="shared" si="74"/>
        <v>9.2091350457124424E-9</v>
      </c>
      <c r="D4787" s="38" t="s">
        <v>514</v>
      </c>
      <c r="E4787" s="38" t="s">
        <v>5301</v>
      </c>
      <c r="J4787" s="38"/>
    </row>
    <row r="4788" spans="1:10" x14ac:dyDescent="0.2">
      <c r="A4788" s="37">
        <v>0</v>
      </c>
      <c r="B4788" s="38">
        <v>1</v>
      </c>
      <c r="C4788" s="37">
        <f t="shared" si="74"/>
        <v>9.2091350457124424E-9</v>
      </c>
      <c r="D4788" s="38" t="s">
        <v>516</v>
      </c>
      <c r="E4788" s="38" t="s">
        <v>5302</v>
      </c>
      <c r="J4788" s="38"/>
    </row>
    <row r="4789" spans="1:10" x14ac:dyDescent="0.2">
      <c r="A4789" s="37">
        <v>0</v>
      </c>
      <c r="B4789" s="38">
        <v>1</v>
      </c>
      <c r="C4789" s="37">
        <f t="shared" si="74"/>
        <v>9.2091350457124424E-9</v>
      </c>
      <c r="D4789" s="38" t="s">
        <v>0</v>
      </c>
      <c r="E4789" s="38" t="s">
        <v>5303</v>
      </c>
      <c r="J4789" s="38"/>
    </row>
    <row r="4790" spans="1:10" x14ac:dyDescent="0.2">
      <c r="A4790" s="37">
        <v>0</v>
      </c>
      <c r="B4790" s="38">
        <v>1</v>
      </c>
      <c r="C4790" s="37">
        <f t="shared" si="74"/>
        <v>9.2091350457124424E-9</v>
      </c>
      <c r="D4790" s="38" t="s">
        <v>1</v>
      </c>
      <c r="E4790" s="38" t="s">
        <v>5304</v>
      </c>
      <c r="J4790" s="38"/>
    </row>
    <row r="4791" spans="1:10" x14ac:dyDescent="0.2">
      <c r="A4791" s="37">
        <v>0</v>
      </c>
      <c r="B4791" s="38">
        <v>1</v>
      </c>
      <c r="C4791" s="37">
        <f t="shared" si="74"/>
        <v>9.2091350457124424E-9</v>
      </c>
      <c r="D4791" s="38" t="s">
        <v>514</v>
      </c>
      <c r="E4791" s="38" t="s">
        <v>5305</v>
      </c>
      <c r="J4791" s="38"/>
    </row>
    <row r="4792" spans="1:10" x14ac:dyDescent="0.2">
      <c r="A4792" s="37">
        <v>0</v>
      </c>
      <c r="B4792" s="38">
        <v>1</v>
      </c>
      <c r="C4792" s="37">
        <f t="shared" si="74"/>
        <v>9.2091350457124424E-9</v>
      </c>
      <c r="D4792" s="38" t="s">
        <v>516</v>
      </c>
      <c r="E4792" s="38" t="s">
        <v>5306</v>
      </c>
      <c r="J4792" s="38"/>
    </row>
    <row r="4793" spans="1:10" x14ac:dyDescent="0.2">
      <c r="A4793" s="37">
        <v>0</v>
      </c>
      <c r="B4793" s="38">
        <v>1</v>
      </c>
      <c r="C4793" s="37">
        <f t="shared" si="74"/>
        <v>9.2091350457124424E-9</v>
      </c>
      <c r="D4793" s="38" t="s">
        <v>0</v>
      </c>
      <c r="E4793" s="38" t="s">
        <v>5307</v>
      </c>
      <c r="J4793" s="38"/>
    </row>
    <row r="4794" spans="1:10" x14ac:dyDescent="0.2">
      <c r="A4794" s="37">
        <v>0</v>
      </c>
      <c r="B4794" s="38">
        <v>317</v>
      </c>
      <c r="C4794" s="37">
        <f t="shared" si="74"/>
        <v>2.9192958094908442E-6</v>
      </c>
      <c r="D4794" s="38" t="s">
        <v>510</v>
      </c>
      <c r="E4794" s="38" t="s">
        <v>5308</v>
      </c>
      <c r="J4794" s="38"/>
    </row>
    <row r="4795" spans="1:10" x14ac:dyDescent="0.2">
      <c r="A4795" s="37">
        <v>0</v>
      </c>
      <c r="B4795" s="38">
        <v>175</v>
      </c>
      <c r="C4795" s="37">
        <f t="shared" si="74"/>
        <v>1.6115986329996775E-6</v>
      </c>
      <c r="D4795" s="38" t="s">
        <v>512</v>
      </c>
      <c r="E4795" s="38" t="s">
        <v>5309</v>
      </c>
      <c r="J4795" s="38"/>
    </row>
    <row r="4796" spans="1:10" x14ac:dyDescent="0.2">
      <c r="A4796" s="37">
        <v>0</v>
      </c>
      <c r="B4796" s="38">
        <v>117</v>
      </c>
      <c r="C4796" s="37">
        <f t="shared" si="74"/>
        <v>1.0774688003483558E-6</v>
      </c>
      <c r="D4796" s="38" t="s">
        <v>514</v>
      </c>
      <c r="E4796" s="38" t="s">
        <v>5310</v>
      </c>
      <c r="J4796" s="38"/>
    </row>
    <row r="4797" spans="1:10" x14ac:dyDescent="0.2">
      <c r="A4797" s="37">
        <v>0</v>
      </c>
      <c r="B4797" s="38">
        <v>82</v>
      </c>
      <c r="C4797" s="37">
        <f t="shared" si="74"/>
        <v>7.5514907374842032E-7</v>
      </c>
      <c r="D4797" s="38" t="s">
        <v>535</v>
      </c>
      <c r="E4797" s="38" t="s">
        <v>5311</v>
      </c>
      <c r="J4797" s="38"/>
    </row>
    <row r="4798" spans="1:10" x14ac:dyDescent="0.2">
      <c r="A4798" s="37">
        <v>0</v>
      </c>
      <c r="B4798" s="38">
        <v>82</v>
      </c>
      <c r="C4798" s="37">
        <f t="shared" si="74"/>
        <v>7.5514907374842032E-7</v>
      </c>
      <c r="D4798" s="38" t="s">
        <v>516</v>
      </c>
      <c r="E4798" s="38" t="s">
        <v>5312</v>
      </c>
      <c r="J4798" s="38"/>
    </row>
    <row r="4799" spans="1:10" x14ac:dyDescent="0.2">
      <c r="A4799" s="37">
        <v>0</v>
      </c>
      <c r="B4799" s="38">
        <v>29</v>
      </c>
      <c r="C4799" s="37">
        <f t="shared" si="74"/>
        <v>2.6706491632566082E-7</v>
      </c>
      <c r="D4799" s="38" t="s">
        <v>516</v>
      </c>
      <c r="E4799" s="38" t="s">
        <v>5313</v>
      </c>
      <c r="J4799" s="38"/>
    </row>
    <row r="4800" spans="1:10" x14ac:dyDescent="0.2">
      <c r="A4800" s="37">
        <v>0</v>
      </c>
      <c r="B4800" s="38">
        <v>24</v>
      </c>
      <c r="C4800" s="37">
        <f t="shared" si="74"/>
        <v>2.2101924109709862E-7</v>
      </c>
      <c r="D4800" s="38" t="s">
        <v>0</v>
      </c>
      <c r="E4800" s="38" t="s">
        <v>5314</v>
      </c>
      <c r="J4800" s="38"/>
    </row>
    <row r="4801" spans="1:10" x14ac:dyDescent="0.2">
      <c r="A4801" s="37">
        <v>0</v>
      </c>
      <c r="B4801" s="38">
        <v>3</v>
      </c>
      <c r="C4801" s="37">
        <f t="shared" si="74"/>
        <v>2.7627405137137327E-8</v>
      </c>
      <c r="D4801" s="38" t="s">
        <v>516</v>
      </c>
      <c r="E4801" s="38" t="s">
        <v>5315</v>
      </c>
      <c r="J4801" s="38"/>
    </row>
    <row r="4802" spans="1:10" x14ac:dyDescent="0.2">
      <c r="A4802" s="37">
        <v>0</v>
      </c>
      <c r="B4802" s="38">
        <v>3</v>
      </c>
      <c r="C4802" s="37">
        <f t="shared" si="74"/>
        <v>2.7627405137137327E-8</v>
      </c>
      <c r="D4802" s="38" t="s">
        <v>0</v>
      </c>
      <c r="E4802" s="38" t="s">
        <v>5316</v>
      </c>
      <c r="J4802" s="38"/>
    </row>
    <row r="4803" spans="1:10" x14ac:dyDescent="0.2">
      <c r="A4803" s="37">
        <v>0</v>
      </c>
      <c r="B4803" s="38">
        <v>56</v>
      </c>
      <c r="C4803" s="37">
        <f t="shared" si="74"/>
        <v>5.1571156255989683E-7</v>
      </c>
      <c r="D4803" s="38" t="s">
        <v>514</v>
      </c>
      <c r="E4803" s="38" t="s">
        <v>5317</v>
      </c>
      <c r="J4803" s="38"/>
    </row>
    <row r="4804" spans="1:10" x14ac:dyDescent="0.2">
      <c r="A4804" s="37">
        <v>0</v>
      </c>
      <c r="B4804" s="38">
        <v>34</v>
      </c>
      <c r="C4804" s="37">
        <f t="shared" si="74"/>
        <v>3.1311059155422303E-7</v>
      </c>
      <c r="D4804" s="38" t="s">
        <v>516</v>
      </c>
      <c r="E4804" s="38" t="s">
        <v>5318</v>
      </c>
      <c r="J4804" s="38"/>
    </row>
    <row r="4805" spans="1:10" x14ac:dyDescent="0.2">
      <c r="A4805" s="37">
        <v>0</v>
      </c>
      <c r="B4805" s="38">
        <v>34</v>
      </c>
      <c r="C4805" s="37">
        <f t="shared" si="74"/>
        <v>3.1311059155422303E-7</v>
      </c>
      <c r="D4805" s="38" t="s">
        <v>0</v>
      </c>
      <c r="E4805" s="38" t="s">
        <v>5319</v>
      </c>
      <c r="J4805" s="38"/>
    </row>
    <row r="4806" spans="1:10" x14ac:dyDescent="0.2">
      <c r="A4806" s="37">
        <v>0</v>
      </c>
      <c r="B4806" s="38">
        <v>6</v>
      </c>
      <c r="C4806" s="37">
        <f t="shared" si="74"/>
        <v>5.5254810274274655E-8</v>
      </c>
      <c r="D4806" s="38" t="s">
        <v>516</v>
      </c>
      <c r="E4806" s="38" t="s">
        <v>5320</v>
      </c>
      <c r="J4806" s="38"/>
    </row>
    <row r="4807" spans="1:10" x14ac:dyDescent="0.2">
      <c r="A4807" s="37">
        <v>0</v>
      </c>
      <c r="B4807" s="38">
        <v>6</v>
      </c>
      <c r="C4807" s="37">
        <f t="shared" si="74"/>
        <v>5.5254810274274655E-8</v>
      </c>
      <c r="D4807" s="38" t="s">
        <v>0</v>
      </c>
      <c r="E4807" s="38" t="s">
        <v>5321</v>
      </c>
      <c r="J4807" s="38"/>
    </row>
    <row r="4808" spans="1:10" x14ac:dyDescent="0.2">
      <c r="A4808" s="37">
        <v>0</v>
      </c>
      <c r="B4808" s="38">
        <v>6</v>
      </c>
      <c r="C4808" s="37">
        <f t="shared" si="74"/>
        <v>5.5254810274274655E-8</v>
      </c>
      <c r="D4808" s="38" t="s">
        <v>516</v>
      </c>
      <c r="E4808" s="38" t="s">
        <v>5322</v>
      </c>
      <c r="J4808" s="38"/>
    </row>
    <row r="4809" spans="1:10" x14ac:dyDescent="0.2">
      <c r="A4809" s="37">
        <v>0</v>
      </c>
      <c r="B4809" s="38">
        <v>6</v>
      </c>
      <c r="C4809" s="37">
        <f t="shared" ref="C4809:C4872" si="75">B4809/$B$8</f>
        <v>5.5254810274274655E-8</v>
      </c>
      <c r="D4809" s="38" t="s">
        <v>0</v>
      </c>
      <c r="E4809" s="38" t="s">
        <v>5323</v>
      </c>
      <c r="J4809" s="38"/>
    </row>
    <row r="4810" spans="1:10" x14ac:dyDescent="0.2">
      <c r="A4810" s="37">
        <v>0</v>
      </c>
      <c r="B4810" s="38">
        <v>1</v>
      </c>
      <c r="C4810" s="37">
        <f t="shared" si="75"/>
        <v>9.2091350457124424E-9</v>
      </c>
      <c r="D4810" s="38" t="s">
        <v>516</v>
      </c>
      <c r="E4810" s="38" t="s">
        <v>5324</v>
      </c>
      <c r="J4810" s="38"/>
    </row>
    <row r="4811" spans="1:10" x14ac:dyDescent="0.2">
      <c r="A4811" s="37">
        <v>0</v>
      </c>
      <c r="B4811" s="38">
        <v>1</v>
      </c>
      <c r="C4811" s="37">
        <f t="shared" si="75"/>
        <v>9.2091350457124424E-9</v>
      </c>
      <c r="D4811" s="38" t="s">
        <v>0</v>
      </c>
      <c r="E4811" s="38" t="s">
        <v>5325</v>
      </c>
      <c r="J4811" s="38"/>
    </row>
    <row r="4812" spans="1:10" x14ac:dyDescent="0.2">
      <c r="A4812" s="37">
        <v>0</v>
      </c>
      <c r="B4812" s="38">
        <v>1</v>
      </c>
      <c r="C4812" s="37">
        <f t="shared" si="75"/>
        <v>9.2091350457124424E-9</v>
      </c>
      <c r="D4812" s="38" t="s">
        <v>516</v>
      </c>
      <c r="E4812" s="38" t="s">
        <v>5326</v>
      </c>
      <c r="J4812" s="38"/>
    </row>
    <row r="4813" spans="1:10" x14ac:dyDescent="0.2">
      <c r="A4813" s="37">
        <v>0</v>
      </c>
      <c r="B4813" s="38">
        <v>1</v>
      </c>
      <c r="C4813" s="37">
        <f t="shared" si="75"/>
        <v>9.2091350457124424E-9</v>
      </c>
      <c r="D4813" s="38" t="s">
        <v>0</v>
      </c>
      <c r="E4813" s="38" t="s">
        <v>5327</v>
      </c>
      <c r="J4813" s="38"/>
    </row>
    <row r="4814" spans="1:10" x14ac:dyDescent="0.2">
      <c r="A4814" s="37">
        <v>0</v>
      </c>
      <c r="B4814" s="38">
        <v>2</v>
      </c>
      <c r="C4814" s="37">
        <f t="shared" si="75"/>
        <v>1.8418270091424885E-8</v>
      </c>
      <c r="D4814" s="38" t="s">
        <v>514</v>
      </c>
      <c r="E4814" s="38" t="s">
        <v>5328</v>
      </c>
      <c r="J4814" s="38"/>
    </row>
    <row r="4815" spans="1:10" x14ac:dyDescent="0.2">
      <c r="A4815" s="37">
        <v>0</v>
      </c>
      <c r="B4815" s="38">
        <v>2</v>
      </c>
      <c r="C4815" s="37">
        <f t="shared" si="75"/>
        <v>1.8418270091424885E-8</v>
      </c>
      <c r="D4815" s="38" t="s">
        <v>516</v>
      </c>
      <c r="E4815" s="38" t="s">
        <v>5329</v>
      </c>
      <c r="J4815" s="38"/>
    </row>
    <row r="4816" spans="1:10" x14ac:dyDescent="0.2">
      <c r="A4816" s="37">
        <v>0</v>
      </c>
      <c r="B4816" s="38">
        <v>2</v>
      </c>
      <c r="C4816" s="37">
        <f t="shared" si="75"/>
        <v>1.8418270091424885E-8</v>
      </c>
      <c r="D4816" s="38" t="s">
        <v>0</v>
      </c>
      <c r="E4816" s="38" t="s">
        <v>5330</v>
      </c>
      <c r="J4816" s="38"/>
    </row>
    <row r="4817" spans="1:10" x14ac:dyDescent="0.2">
      <c r="A4817" s="37">
        <v>0</v>
      </c>
      <c r="B4817" s="38">
        <v>113</v>
      </c>
      <c r="C4817" s="37">
        <f t="shared" si="75"/>
        <v>1.040632260165506E-6</v>
      </c>
      <c r="D4817" s="38" t="s">
        <v>512</v>
      </c>
      <c r="E4817" s="38" t="s">
        <v>5331</v>
      </c>
      <c r="J4817" s="38"/>
    </row>
    <row r="4818" spans="1:10" x14ac:dyDescent="0.2">
      <c r="A4818" s="37">
        <v>0</v>
      </c>
      <c r="B4818" s="38">
        <v>51</v>
      </c>
      <c r="C4818" s="37">
        <f t="shared" si="75"/>
        <v>4.6966588733133457E-7</v>
      </c>
      <c r="D4818" s="38" t="s">
        <v>514</v>
      </c>
      <c r="E4818" s="38" t="s">
        <v>5332</v>
      </c>
      <c r="J4818" s="38"/>
    </row>
    <row r="4819" spans="1:10" x14ac:dyDescent="0.2">
      <c r="A4819" s="37">
        <v>0</v>
      </c>
      <c r="B4819" s="38">
        <v>18</v>
      </c>
      <c r="C4819" s="37">
        <f t="shared" si="75"/>
        <v>1.6576443082282398E-7</v>
      </c>
      <c r="D4819" s="38" t="s">
        <v>516</v>
      </c>
      <c r="E4819" s="38" t="s">
        <v>5333</v>
      </c>
      <c r="J4819" s="38"/>
    </row>
    <row r="4820" spans="1:10" x14ac:dyDescent="0.2">
      <c r="A4820" s="37">
        <v>0</v>
      </c>
      <c r="B4820" s="38">
        <v>18</v>
      </c>
      <c r="C4820" s="37">
        <f t="shared" si="75"/>
        <v>1.6576443082282398E-7</v>
      </c>
      <c r="D4820" s="38" t="s">
        <v>0</v>
      </c>
      <c r="E4820" s="38" t="s">
        <v>5334</v>
      </c>
      <c r="J4820" s="38"/>
    </row>
    <row r="4821" spans="1:10" x14ac:dyDescent="0.2">
      <c r="A4821" s="37">
        <v>0</v>
      </c>
      <c r="B4821" s="38">
        <v>1</v>
      </c>
      <c r="C4821" s="37">
        <f t="shared" si="75"/>
        <v>9.2091350457124424E-9</v>
      </c>
      <c r="D4821" s="38" t="s">
        <v>516</v>
      </c>
      <c r="E4821" s="38" t="s">
        <v>5335</v>
      </c>
      <c r="J4821" s="38"/>
    </row>
    <row r="4822" spans="1:10" x14ac:dyDescent="0.2">
      <c r="A4822" s="37">
        <v>0</v>
      </c>
      <c r="B4822" s="38">
        <v>1</v>
      </c>
      <c r="C4822" s="37">
        <f t="shared" si="75"/>
        <v>9.2091350457124424E-9</v>
      </c>
      <c r="D4822" s="38" t="s">
        <v>516</v>
      </c>
      <c r="E4822" s="38" t="s">
        <v>5336</v>
      </c>
      <c r="J4822" s="38"/>
    </row>
    <row r="4823" spans="1:10" x14ac:dyDescent="0.2">
      <c r="A4823" s="37">
        <v>0</v>
      </c>
      <c r="B4823" s="38">
        <v>1</v>
      </c>
      <c r="C4823" s="37">
        <f t="shared" si="75"/>
        <v>9.2091350457124424E-9</v>
      </c>
      <c r="D4823" s="38" t="s">
        <v>0</v>
      </c>
      <c r="E4823" s="38" t="s">
        <v>5337</v>
      </c>
      <c r="J4823" s="38"/>
    </row>
    <row r="4824" spans="1:10" x14ac:dyDescent="0.2">
      <c r="A4824" s="37">
        <v>0</v>
      </c>
      <c r="B4824" s="38">
        <v>35</v>
      </c>
      <c r="C4824" s="37">
        <f t="shared" si="75"/>
        <v>3.2231972659993549E-7</v>
      </c>
      <c r="D4824" s="38" t="s">
        <v>514</v>
      </c>
      <c r="E4824" s="38" t="s">
        <v>5338</v>
      </c>
      <c r="J4824" s="38"/>
    </row>
    <row r="4825" spans="1:10" x14ac:dyDescent="0.2">
      <c r="A4825" s="37">
        <v>0</v>
      </c>
      <c r="B4825" s="38">
        <v>35</v>
      </c>
      <c r="C4825" s="37">
        <f t="shared" si="75"/>
        <v>3.2231972659993549E-7</v>
      </c>
      <c r="D4825" s="38" t="s">
        <v>516</v>
      </c>
      <c r="E4825" s="38" t="s">
        <v>5339</v>
      </c>
      <c r="J4825" s="38"/>
    </row>
    <row r="4826" spans="1:10" x14ac:dyDescent="0.2">
      <c r="A4826" s="37">
        <v>0</v>
      </c>
      <c r="B4826" s="38">
        <v>35</v>
      </c>
      <c r="C4826" s="37">
        <f t="shared" si="75"/>
        <v>3.2231972659993549E-7</v>
      </c>
      <c r="D4826" s="38" t="s">
        <v>0</v>
      </c>
      <c r="E4826" s="38" t="s">
        <v>5340</v>
      </c>
      <c r="J4826" s="38"/>
    </row>
    <row r="4827" spans="1:10" x14ac:dyDescent="0.2">
      <c r="A4827" s="37">
        <v>0</v>
      </c>
      <c r="B4827" s="38">
        <v>8</v>
      </c>
      <c r="C4827" s="37">
        <f t="shared" si="75"/>
        <v>7.367308036569954E-8</v>
      </c>
      <c r="D4827" s="38" t="s">
        <v>637</v>
      </c>
      <c r="E4827" s="38" t="s">
        <v>5341</v>
      </c>
      <c r="J4827" s="38"/>
    </row>
    <row r="4828" spans="1:10" x14ac:dyDescent="0.2">
      <c r="A4828" s="37">
        <v>0</v>
      </c>
      <c r="B4828" s="38">
        <v>6</v>
      </c>
      <c r="C4828" s="37">
        <f t="shared" si="75"/>
        <v>5.5254810274274655E-8</v>
      </c>
      <c r="D4828" s="38" t="s">
        <v>514</v>
      </c>
      <c r="E4828" s="38" t="s">
        <v>5342</v>
      </c>
      <c r="J4828" s="38"/>
    </row>
    <row r="4829" spans="1:10" x14ac:dyDescent="0.2">
      <c r="A4829" s="37">
        <v>0</v>
      </c>
      <c r="B4829" s="38">
        <v>6</v>
      </c>
      <c r="C4829" s="37">
        <f t="shared" si="75"/>
        <v>5.5254810274274655E-8</v>
      </c>
      <c r="D4829" s="38" t="s">
        <v>516</v>
      </c>
      <c r="E4829" s="38" t="s">
        <v>5343</v>
      </c>
      <c r="J4829" s="38"/>
    </row>
    <row r="4830" spans="1:10" x14ac:dyDescent="0.2">
      <c r="A4830" s="37">
        <v>0</v>
      </c>
      <c r="B4830" s="38">
        <v>2</v>
      </c>
      <c r="C4830" s="37">
        <f t="shared" si="75"/>
        <v>1.8418270091424885E-8</v>
      </c>
      <c r="D4830" s="38" t="s">
        <v>514</v>
      </c>
      <c r="E4830" s="38" t="s">
        <v>5344</v>
      </c>
      <c r="J4830" s="38"/>
    </row>
    <row r="4831" spans="1:10" x14ac:dyDescent="0.2">
      <c r="A4831" s="37">
        <v>0</v>
      </c>
      <c r="B4831" s="38">
        <v>2</v>
      </c>
      <c r="C4831" s="37">
        <f t="shared" si="75"/>
        <v>1.8418270091424885E-8</v>
      </c>
      <c r="D4831" s="38" t="s">
        <v>516</v>
      </c>
      <c r="E4831" s="38" t="s">
        <v>5345</v>
      </c>
      <c r="J4831" s="38"/>
    </row>
    <row r="4832" spans="1:10" x14ac:dyDescent="0.2">
      <c r="A4832" s="37">
        <v>0</v>
      </c>
      <c r="B4832" s="38">
        <v>2</v>
      </c>
      <c r="C4832" s="37">
        <f t="shared" si="75"/>
        <v>1.8418270091424885E-8</v>
      </c>
      <c r="D4832" s="38" t="s">
        <v>0</v>
      </c>
      <c r="E4832" s="38" t="s">
        <v>5346</v>
      </c>
      <c r="J4832" s="38"/>
    </row>
    <row r="4833" spans="1:10" x14ac:dyDescent="0.2">
      <c r="A4833" s="37">
        <v>0</v>
      </c>
      <c r="B4833" s="38">
        <v>5</v>
      </c>
      <c r="C4833" s="37">
        <f t="shared" si="75"/>
        <v>4.6045675228562212E-8</v>
      </c>
      <c r="D4833" s="38" t="s">
        <v>514</v>
      </c>
      <c r="E4833" s="38" t="s">
        <v>5347</v>
      </c>
      <c r="J4833" s="38"/>
    </row>
    <row r="4834" spans="1:10" x14ac:dyDescent="0.2">
      <c r="A4834" s="37">
        <v>0</v>
      </c>
      <c r="B4834" s="38">
        <v>5</v>
      </c>
      <c r="C4834" s="37">
        <f t="shared" si="75"/>
        <v>4.6045675228562212E-8</v>
      </c>
      <c r="D4834" s="38" t="s">
        <v>516</v>
      </c>
      <c r="E4834" s="38" t="s">
        <v>5348</v>
      </c>
      <c r="J4834" s="38"/>
    </row>
    <row r="4835" spans="1:10" x14ac:dyDescent="0.2">
      <c r="A4835" s="37">
        <v>0</v>
      </c>
      <c r="B4835" s="38">
        <v>5</v>
      </c>
      <c r="C4835" s="37">
        <f t="shared" si="75"/>
        <v>4.6045675228562212E-8</v>
      </c>
      <c r="D4835" s="38" t="s">
        <v>0</v>
      </c>
      <c r="E4835" s="38" t="s">
        <v>5349</v>
      </c>
      <c r="J4835" s="38"/>
    </row>
    <row r="4836" spans="1:10" x14ac:dyDescent="0.2">
      <c r="A4836" s="37">
        <v>0</v>
      </c>
      <c r="B4836" s="38">
        <v>5</v>
      </c>
      <c r="C4836" s="37">
        <f t="shared" si="75"/>
        <v>4.6045675228562212E-8</v>
      </c>
      <c r="D4836" s="38" t="s">
        <v>1</v>
      </c>
      <c r="E4836" s="38" t="s">
        <v>5350</v>
      </c>
      <c r="J4836" s="38"/>
    </row>
    <row r="4837" spans="1:10" x14ac:dyDescent="0.2">
      <c r="A4837" s="37">
        <v>0</v>
      </c>
      <c r="B4837" s="38">
        <v>5</v>
      </c>
      <c r="C4837" s="37">
        <f t="shared" si="75"/>
        <v>4.6045675228562212E-8</v>
      </c>
      <c r="D4837" s="38" t="s">
        <v>514</v>
      </c>
      <c r="E4837" s="38" t="s">
        <v>5351</v>
      </c>
      <c r="J4837" s="38"/>
    </row>
    <row r="4838" spans="1:10" x14ac:dyDescent="0.2">
      <c r="A4838" s="37">
        <v>0</v>
      </c>
      <c r="B4838" s="38">
        <v>5</v>
      </c>
      <c r="C4838" s="37">
        <f t="shared" si="75"/>
        <v>4.6045675228562212E-8</v>
      </c>
      <c r="D4838" s="38" t="s">
        <v>516</v>
      </c>
      <c r="E4838" s="38" t="s">
        <v>5352</v>
      </c>
      <c r="J4838" s="38"/>
    </row>
    <row r="4839" spans="1:10" x14ac:dyDescent="0.2">
      <c r="A4839" s="37">
        <v>0</v>
      </c>
      <c r="B4839" s="38">
        <v>5</v>
      </c>
      <c r="C4839" s="37">
        <f t="shared" si="75"/>
        <v>4.6045675228562212E-8</v>
      </c>
      <c r="D4839" s="38" t="s">
        <v>0</v>
      </c>
      <c r="E4839" s="38" t="s">
        <v>5353</v>
      </c>
      <c r="J4839" s="38"/>
    </row>
    <row r="4840" spans="1:10" x14ac:dyDescent="0.2">
      <c r="A4840" s="37">
        <v>0</v>
      </c>
      <c r="B4840" s="38">
        <v>4</v>
      </c>
      <c r="C4840" s="37">
        <f t="shared" si="75"/>
        <v>3.683654018284977E-8</v>
      </c>
      <c r="D4840" s="38" t="s">
        <v>514</v>
      </c>
      <c r="E4840" s="38" t="s">
        <v>5354</v>
      </c>
      <c r="J4840" s="38"/>
    </row>
    <row r="4841" spans="1:10" x14ac:dyDescent="0.2">
      <c r="A4841" s="37">
        <v>0</v>
      </c>
      <c r="B4841" s="38">
        <v>4</v>
      </c>
      <c r="C4841" s="37">
        <f t="shared" si="75"/>
        <v>3.683654018284977E-8</v>
      </c>
      <c r="D4841" s="38" t="s">
        <v>516</v>
      </c>
      <c r="E4841" s="38" t="s">
        <v>5355</v>
      </c>
      <c r="J4841" s="38"/>
    </row>
    <row r="4842" spans="1:10" x14ac:dyDescent="0.2">
      <c r="A4842" s="37">
        <v>0</v>
      </c>
      <c r="B4842" s="38">
        <v>4</v>
      </c>
      <c r="C4842" s="37">
        <f t="shared" si="75"/>
        <v>3.683654018284977E-8</v>
      </c>
      <c r="D4842" s="38" t="s">
        <v>0</v>
      </c>
      <c r="E4842" s="38" t="s">
        <v>5356</v>
      </c>
      <c r="J4842" s="38"/>
    </row>
    <row r="4843" spans="1:10" x14ac:dyDescent="0.2">
      <c r="A4843" s="37">
        <v>0</v>
      </c>
      <c r="B4843" s="38">
        <v>3</v>
      </c>
      <c r="C4843" s="37">
        <f t="shared" si="75"/>
        <v>2.7627405137137327E-8</v>
      </c>
      <c r="D4843" s="38" t="s">
        <v>514</v>
      </c>
      <c r="E4843" s="38" t="s">
        <v>5357</v>
      </c>
      <c r="J4843" s="38"/>
    </row>
    <row r="4844" spans="1:10" x14ac:dyDescent="0.2">
      <c r="A4844" s="37">
        <v>0</v>
      </c>
      <c r="B4844" s="38">
        <v>3</v>
      </c>
      <c r="C4844" s="37">
        <f t="shared" si="75"/>
        <v>2.7627405137137327E-8</v>
      </c>
      <c r="D4844" s="38" t="s">
        <v>516</v>
      </c>
      <c r="E4844" s="38" t="s">
        <v>5358</v>
      </c>
      <c r="J4844" s="38"/>
    </row>
    <row r="4845" spans="1:10" x14ac:dyDescent="0.2">
      <c r="A4845" s="37">
        <v>0</v>
      </c>
      <c r="B4845" s="38">
        <v>3</v>
      </c>
      <c r="C4845" s="37">
        <f t="shared" si="75"/>
        <v>2.7627405137137327E-8</v>
      </c>
      <c r="D4845" s="38" t="s">
        <v>0</v>
      </c>
      <c r="E4845" s="38" t="s">
        <v>5359</v>
      </c>
      <c r="J4845" s="38"/>
    </row>
    <row r="4846" spans="1:10" x14ac:dyDescent="0.2">
      <c r="A4846" s="37">
        <v>0</v>
      </c>
      <c r="B4846" s="38">
        <v>21</v>
      </c>
      <c r="C4846" s="37">
        <f t="shared" si="75"/>
        <v>1.9339183595996128E-7</v>
      </c>
      <c r="D4846" s="38" t="s">
        <v>512</v>
      </c>
      <c r="E4846" s="38" t="s">
        <v>5360</v>
      </c>
      <c r="J4846" s="38"/>
    </row>
    <row r="4847" spans="1:10" x14ac:dyDescent="0.2">
      <c r="A4847" s="37">
        <v>0</v>
      </c>
      <c r="B4847" s="38">
        <v>21</v>
      </c>
      <c r="C4847" s="37">
        <f t="shared" si="75"/>
        <v>1.9339183595996128E-7</v>
      </c>
      <c r="D4847" s="38" t="s">
        <v>514</v>
      </c>
      <c r="E4847" s="38" t="s">
        <v>5361</v>
      </c>
      <c r="J4847" s="38"/>
    </row>
    <row r="4848" spans="1:10" x14ac:dyDescent="0.2">
      <c r="A4848" s="37">
        <v>0</v>
      </c>
      <c r="B4848" s="38">
        <v>17</v>
      </c>
      <c r="C4848" s="37">
        <f t="shared" si="75"/>
        <v>1.5655529577711152E-7</v>
      </c>
      <c r="D4848" s="38" t="s">
        <v>516</v>
      </c>
      <c r="E4848" s="38" t="s">
        <v>5362</v>
      </c>
      <c r="J4848" s="38"/>
    </row>
    <row r="4849" spans="1:10" x14ac:dyDescent="0.2">
      <c r="A4849" s="37">
        <v>0</v>
      </c>
      <c r="B4849" s="38">
        <v>17</v>
      </c>
      <c r="C4849" s="37">
        <f t="shared" si="75"/>
        <v>1.5655529577711152E-7</v>
      </c>
      <c r="D4849" s="38" t="s">
        <v>0</v>
      </c>
      <c r="E4849" s="38" t="s">
        <v>5363</v>
      </c>
      <c r="J4849" s="38"/>
    </row>
    <row r="4850" spans="1:10" x14ac:dyDescent="0.2">
      <c r="A4850" s="37">
        <v>0</v>
      </c>
      <c r="B4850" s="38">
        <v>4</v>
      </c>
      <c r="C4850" s="37">
        <f t="shared" si="75"/>
        <v>3.683654018284977E-8</v>
      </c>
      <c r="D4850" s="38" t="s">
        <v>516</v>
      </c>
      <c r="E4850" s="38" t="s">
        <v>5364</v>
      </c>
      <c r="J4850" s="38"/>
    </row>
    <row r="4851" spans="1:10" x14ac:dyDescent="0.2">
      <c r="A4851" s="37">
        <v>0</v>
      </c>
      <c r="B4851" s="38">
        <v>7</v>
      </c>
      <c r="C4851" s="37">
        <f t="shared" si="75"/>
        <v>6.4463945319987104E-8</v>
      </c>
      <c r="D4851" s="38" t="s">
        <v>512</v>
      </c>
      <c r="E4851" s="38" t="s">
        <v>5365</v>
      </c>
      <c r="J4851" s="38"/>
    </row>
    <row r="4852" spans="1:10" x14ac:dyDescent="0.2">
      <c r="A4852" s="37">
        <v>0</v>
      </c>
      <c r="B4852" s="38">
        <v>7</v>
      </c>
      <c r="C4852" s="37">
        <f t="shared" si="75"/>
        <v>6.4463945319987104E-8</v>
      </c>
      <c r="D4852" s="38" t="s">
        <v>514</v>
      </c>
      <c r="E4852" s="38" t="s">
        <v>5366</v>
      </c>
      <c r="J4852" s="38"/>
    </row>
    <row r="4853" spans="1:10" x14ac:dyDescent="0.2">
      <c r="A4853" s="37">
        <v>0</v>
      </c>
      <c r="B4853" s="38">
        <v>7</v>
      </c>
      <c r="C4853" s="37">
        <f t="shared" si="75"/>
        <v>6.4463945319987104E-8</v>
      </c>
      <c r="D4853" s="38" t="s">
        <v>516</v>
      </c>
      <c r="E4853" s="38" t="s">
        <v>5367</v>
      </c>
      <c r="J4853" s="38"/>
    </row>
    <row r="4854" spans="1:10" x14ac:dyDescent="0.2">
      <c r="A4854" s="37">
        <v>0</v>
      </c>
      <c r="B4854" s="38">
        <v>7</v>
      </c>
      <c r="C4854" s="37">
        <f t="shared" si="75"/>
        <v>6.4463945319987104E-8</v>
      </c>
      <c r="D4854" s="38" t="s">
        <v>0</v>
      </c>
      <c r="E4854" s="38" t="s">
        <v>5368</v>
      </c>
      <c r="J4854" s="38"/>
    </row>
    <row r="4855" spans="1:10" x14ac:dyDescent="0.2">
      <c r="A4855" s="37">
        <v>0</v>
      </c>
      <c r="B4855" s="38">
        <v>1</v>
      </c>
      <c r="C4855" s="37">
        <f t="shared" si="75"/>
        <v>9.2091350457124424E-9</v>
      </c>
      <c r="D4855" s="38" t="s">
        <v>959</v>
      </c>
      <c r="E4855" s="38" t="s">
        <v>5369</v>
      </c>
      <c r="J4855" s="38"/>
    </row>
    <row r="4856" spans="1:10" x14ac:dyDescent="0.2">
      <c r="A4856" s="37">
        <v>0</v>
      </c>
      <c r="B4856" s="38">
        <v>1</v>
      </c>
      <c r="C4856" s="37">
        <f t="shared" si="75"/>
        <v>9.2091350457124424E-9</v>
      </c>
      <c r="D4856" s="38" t="s">
        <v>516</v>
      </c>
      <c r="E4856" s="38" t="s">
        <v>5370</v>
      </c>
      <c r="J4856" s="38"/>
    </row>
    <row r="4857" spans="1:10" x14ac:dyDescent="0.2">
      <c r="A4857" s="37">
        <v>0</v>
      </c>
      <c r="B4857" s="38">
        <v>298</v>
      </c>
      <c r="C4857" s="37">
        <f t="shared" si="75"/>
        <v>2.7443222436223079E-6</v>
      </c>
      <c r="D4857" s="38" t="s">
        <v>510</v>
      </c>
      <c r="E4857" s="38" t="s">
        <v>5371</v>
      </c>
      <c r="J4857" s="38"/>
    </row>
    <row r="4858" spans="1:10" x14ac:dyDescent="0.2">
      <c r="A4858" s="37">
        <v>0</v>
      </c>
      <c r="B4858" s="38">
        <v>263</v>
      </c>
      <c r="C4858" s="37">
        <f t="shared" si="75"/>
        <v>2.4220025170223722E-6</v>
      </c>
      <c r="D4858" s="38" t="s">
        <v>512</v>
      </c>
      <c r="E4858" s="38" t="s">
        <v>5372</v>
      </c>
      <c r="J4858" s="38"/>
    </row>
    <row r="4859" spans="1:10" x14ac:dyDescent="0.2">
      <c r="A4859" s="37">
        <v>0</v>
      </c>
      <c r="B4859" s="38">
        <v>261</v>
      </c>
      <c r="C4859" s="37">
        <f t="shared" si="75"/>
        <v>2.4035842469309476E-6</v>
      </c>
      <c r="D4859" s="38" t="s">
        <v>514</v>
      </c>
      <c r="E4859" s="38" t="s">
        <v>5373</v>
      </c>
      <c r="J4859" s="38"/>
    </row>
    <row r="4860" spans="1:10" x14ac:dyDescent="0.2">
      <c r="A4860" s="37">
        <v>0</v>
      </c>
      <c r="B4860" s="38">
        <v>256</v>
      </c>
      <c r="C4860" s="37">
        <f t="shared" si="75"/>
        <v>2.3575385717023853E-6</v>
      </c>
      <c r="D4860" s="38" t="s">
        <v>516</v>
      </c>
      <c r="E4860" s="38" t="s">
        <v>5374</v>
      </c>
      <c r="J4860" s="38"/>
    </row>
    <row r="4861" spans="1:10" x14ac:dyDescent="0.2">
      <c r="A4861" s="37">
        <v>0</v>
      </c>
      <c r="B4861" s="38">
        <v>256</v>
      </c>
      <c r="C4861" s="37">
        <f t="shared" si="75"/>
        <v>2.3575385717023853E-6</v>
      </c>
      <c r="D4861" s="38" t="s">
        <v>0</v>
      </c>
      <c r="E4861" s="38" t="s">
        <v>5375</v>
      </c>
      <c r="J4861" s="38"/>
    </row>
    <row r="4862" spans="1:10" x14ac:dyDescent="0.2">
      <c r="A4862" s="37">
        <v>0</v>
      </c>
      <c r="B4862" s="38">
        <v>5</v>
      </c>
      <c r="C4862" s="37">
        <f t="shared" si="75"/>
        <v>4.6045675228562212E-8</v>
      </c>
      <c r="D4862" s="38" t="s">
        <v>516</v>
      </c>
      <c r="E4862" s="38" t="s">
        <v>5376</v>
      </c>
      <c r="J4862" s="38"/>
    </row>
    <row r="4863" spans="1:10" x14ac:dyDescent="0.2">
      <c r="A4863" s="37">
        <v>0</v>
      </c>
      <c r="B4863" s="38">
        <v>2</v>
      </c>
      <c r="C4863" s="37">
        <f t="shared" si="75"/>
        <v>1.8418270091424885E-8</v>
      </c>
      <c r="D4863" s="38" t="s">
        <v>514</v>
      </c>
      <c r="E4863" s="38" t="s">
        <v>5377</v>
      </c>
      <c r="J4863" s="38"/>
    </row>
    <row r="4864" spans="1:10" x14ac:dyDescent="0.2">
      <c r="A4864" s="37">
        <v>0</v>
      </c>
      <c r="B4864" s="38">
        <v>2</v>
      </c>
      <c r="C4864" s="37">
        <f t="shared" si="75"/>
        <v>1.8418270091424885E-8</v>
      </c>
      <c r="D4864" s="38" t="s">
        <v>516</v>
      </c>
      <c r="E4864" s="38" t="s">
        <v>5378</v>
      </c>
      <c r="J4864" s="38"/>
    </row>
    <row r="4865" spans="1:10" x14ac:dyDescent="0.2">
      <c r="A4865" s="37">
        <v>0</v>
      </c>
      <c r="B4865" s="38">
        <v>2</v>
      </c>
      <c r="C4865" s="37">
        <f t="shared" si="75"/>
        <v>1.8418270091424885E-8</v>
      </c>
      <c r="D4865" s="38" t="s">
        <v>0</v>
      </c>
      <c r="E4865" s="38" t="s">
        <v>5379</v>
      </c>
      <c r="J4865" s="38"/>
    </row>
    <row r="4866" spans="1:10" x14ac:dyDescent="0.2">
      <c r="A4866" s="37">
        <v>0</v>
      </c>
      <c r="B4866" s="38">
        <v>35</v>
      </c>
      <c r="C4866" s="37">
        <f t="shared" si="75"/>
        <v>3.2231972659993549E-7</v>
      </c>
      <c r="D4866" s="38" t="s">
        <v>512</v>
      </c>
      <c r="E4866" s="38" t="s">
        <v>5380</v>
      </c>
      <c r="J4866" s="38"/>
    </row>
    <row r="4867" spans="1:10" x14ac:dyDescent="0.2">
      <c r="A4867" s="37">
        <v>0</v>
      </c>
      <c r="B4867" s="38">
        <v>33</v>
      </c>
      <c r="C4867" s="37">
        <f t="shared" si="75"/>
        <v>3.0390145650851062E-7</v>
      </c>
      <c r="D4867" s="38" t="s">
        <v>514</v>
      </c>
      <c r="E4867" s="38" t="s">
        <v>5381</v>
      </c>
      <c r="J4867" s="38"/>
    </row>
    <row r="4868" spans="1:10" x14ac:dyDescent="0.2">
      <c r="A4868" s="37">
        <v>0</v>
      </c>
      <c r="B4868" s="38">
        <v>33</v>
      </c>
      <c r="C4868" s="37">
        <f t="shared" si="75"/>
        <v>3.0390145650851062E-7</v>
      </c>
      <c r="D4868" s="38" t="s">
        <v>516</v>
      </c>
      <c r="E4868" s="38" t="s">
        <v>5382</v>
      </c>
      <c r="J4868" s="38"/>
    </row>
    <row r="4869" spans="1:10" x14ac:dyDescent="0.2">
      <c r="A4869" s="37">
        <v>0</v>
      </c>
      <c r="B4869" s="38">
        <v>33</v>
      </c>
      <c r="C4869" s="37">
        <f t="shared" si="75"/>
        <v>3.0390145650851062E-7</v>
      </c>
      <c r="D4869" s="38" t="s">
        <v>0</v>
      </c>
      <c r="E4869" s="38" t="s">
        <v>5383</v>
      </c>
      <c r="J4869" s="38"/>
    </row>
    <row r="4870" spans="1:10" x14ac:dyDescent="0.2">
      <c r="A4870" s="37">
        <v>0</v>
      </c>
      <c r="B4870" s="38">
        <v>2</v>
      </c>
      <c r="C4870" s="37">
        <f t="shared" si="75"/>
        <v>1.8418270091424885E-8</v>
      </c>
      <c r="D4870" s="38" t="s">
        <v>514</v>
      </c>
      <c r="E4870" s="38" t="s">
        <v>5384</v>
      </c>
      <c r="J4870" s="38"/>
    </row>
    <row r="4871" spans="1:10" x14ac:dyDescent="0.2">
      <c r="A4871" s="37">
        <v>0</v>
      </c>
      <c r="B4871" s="38">
        <v>2</v>
      </c>
      <c r="C4871" s="37">
        <f t="shared" si="75"/>
        <v>1.8418270091424885E-8</v>
      </c>
      <c r="D4871" s="38" t="s">
        <v>516</v>
      </c>
      <c r="E4871" s="38" t="s">
        <v>5385</v>
      </c>
      <c r="J4871" s="38"/>
    </row>
    <row r="4872" spans="1:10" x14ac:dyDescent="0.2">
      <c r="A4872" s="37">
        <v>0</v>
      </c>
      <c r="B4872" s="38">
        <v>2</v>
      </c>
      <c r="C4872" s="37">
        <f t="shared" si="75"/>
        <v>1.8418270091424885E-8</v>
      </c>
      <c r="D4872" s="38" t="s">
        <v>0</v>
      </c>
      <c r="E4872" s="38" t="s">
        <v>5386</v>
      </c>
      <c r="J4872" s="38"/>
    </row>
    <row r="4873" spans="1:10" x14ac:dyDescent="0.2">
      <c r="A4873" s="37">
        <v>0</v>
      </c>
      <c r="B4873" s="38">
        <v>6</v>
      </c>
      <c r="C4873" s="37">
        <f t="shared" ref="C4873:C4936" si="76">B4873/$B$8</f>
        <v>5.5254810274274655E-8</v>
      </c>
      <c r="D4873" s="38" t="s">
        <v>510</v>
      </c>
      <c r="E4873" s="38" t="s">
        <v>5387</v>
      </c>
      <c r="J4873" s="38"/>
    </row>
    <row r="4874" spans="1:10" x14ac:dyDescent="0.2">
      <c r="A4874" s="37">
        <v>0</v>
      </c>
      <c r="B4874" s="38">
        <v>6</v>
      </c>
      <c r="C4874" s="37">
        <f t="shared" si="76"/>
        <v>5.5254810274274655E-8</v>
      </c>
      <c r="D4874" s="38" t="s">
        <v>512</v>
      </c>
      <c r="E4874" s="38" t="s">
        <v>5388</v>
      </c>
      <c r="J4874" s="38"/>
    </row>
    <row r="4875" spans="1:10" x14ac:dyDescent="0.2">
      <c r="A4875" s="37">
        <v>0</v>
      </c>
      <c r="B4875" s="38">
        <v>6</v>
      </c>
      <c r="C4875" s="37">
        <f t="shared" si="76"/>
        <v>5.5254810274274655E-8</v>
      </c>
      <c r="D4875" s="38" t="s">
        <v>514</v>
      </c>
      <c r="E4875" s="38" t="s">
        <v>5389</v>
      </c>
      <c r="J4875" s="38"/>
    </row>
    <row r="4876" spans="1:10" x14ac:dyDescent="0.2">
      <c r="A4876" s="37">
        <v>0</v>
      </c>
      <c r="B4876" s="38">
        <v>6</v>
      </c>
      <c r="C4876" s="37">
        <f t="shared" si="76"/>
        <v>5.5254810274274655E-8</v>
      </c>
      <c r="D4876" s="38" t="s">
        <v>516</v>
      </c>
      <c r="E4876" s="38" t="s">
        <v>5390</v>
      </c>
      <c r="J4876" s="38"/>
    </row>
    <row r="4877" spans="1:10" x14ac:dyDescent="0.2">
      <c r="A4877" s="37">
        <v>0</v>
      </c>
      <c r="B4877" s="38">
        <v>6</v>
      </c>
      <c r="C4877" s="37">
        <f t="shared" si="76"/>
        <v>5.5254810274274655E-8</v>
      </c>
      <c r="D4877" s="38" t="s">
        <v>0</v>
      </c>
      <c r="E4877" s="38" t="s">
        <v>5391</v>
      </c>
      <c r="J4877" s="38"/>
    </row>
    <row r="4878" spans="1:10" x14ac:dyDescent="0.2">
      <c r="A4878" s="37">
        <v>0</v>
      </c>
      <c r="B4878" s="38">
        <v>360</v>
      </c>
      <c r="C4878" s="37">
        <f t="shared" si="76"/>
        <v>3.3152886164564792E-6</v>
      </c>
      <c r="D4878" s="38" t="s">
        <v>508</v>
      </c>
      <c r="E4878" s="38" t="s">
        <v>5392</v>
      </c>
      <c r="J4878" s="38"/>
    </row>
    <row r="4879" spans="1:10" x14ac:dyDescent="0.2">
      <c r="A4879" s="37">
        <v>0</v>
      </c>
      <c r="B4879" s="38">
        <v>182</v>
      </c>
      <c r="C4879" s="37">
        <f t="shared" si="76"/>
        <v>1.6760625783196646E-6</v>
      </c>
      <c r="D4879" s="38" t="s">
        <v>510</v>
      </c>
      <c r="E4879" s="38" t="s">
        <v>5393</v>
      </c>
      <c r="J4879" s="38"/>
    </row>
    <row r="4880" spans="1:10" x14ac:dyDescent="0.2">
      <c r="A4880" s="37">
        <v>0</v>
      </c>
      <c r="B4880" s="38">
        <v>109</v>
      </c>
      <c r="C4880" s="37">
        <f t="shared" si="76"/>
        <v>1.0037957199826563E-6</v>
      </c>
      <c r="D4880" s="38" t="s">
        <v>512</v>
      </c>
      <c r="E4880" s="38" t="s">
        <v>5394</v>
      </c>
      <c r="J4880" s="38"/>
    </row>
    <row r="4881" spans="1:10" x14ac:dyDescent="0.2">
      <c r="A4881" s="37">
        <v>0</v>
      </c>
      <c r="B4881" s="38">
        <v>61</v>
      </c>
      <c r="C4881" s="37">
        <f t="shared" si="76"/>
        <v>5.6175723778845898E-7</v>
      </c>
      <c r="D4881" s="38" t="s">
        <v>514</v>
      </c>
      <c r="E4881" s="38" t="s">
        <v>5395</v>
      </c>
      <c r="J4881" s="38"/>
    </row>
    <row r="4882" spans="1:10" x14ac:dyDescent="0.2">
      <c r="A4882" s="37">
        <v>0</v>
      </c>
      <c r="B4882" s="38">
        <v>42</v>
      </c>
      <c r="C4882" s="37">
        <f t="shared" si="76"/>
        <v>3.8678367191992257E-7</v>
      </c>
      <c r="D4882" s="38" t="s">
        <v>535</v>
      </c>
      <c r="E4882" s="38" t="s">
        <v>5396</v>
      </c>
      <c r="J4882" s="38"/>
    </row>
    <row r="4883" spans="1:10" x14ac:dyDescent="0.2">
      <c r="A4883" s="37">
        <v>0</v>
      </c>
      <c r="B4883" s="38">
        <v>12</v>
      </c>
      <c r="C4883" s="37">
        <f t="shared" si="76"/>
        <v>1.1050962054854931E-7</v>
      </c>
      <c r="D4883" s="38" t="s">
        <v>516</v>
      </c>
      <c r="E4883" s="38" t="s">
        <v>5397</v>
      </c>
      <c r="J4883" s="38"/>
    </row>
    <row r="4884" spans="1:10" x14ac:dyDescent="0.2">
      <c r="A4884" s="37">
        <v>0</v>
      </c>
      <c r="B4884" s="38">
        <v>12</v>
      </c>
      <c r="C4884" s="37">
        <f t="shared" si="76"/>
        <v>1.1050962054854931E-7</v>
      </c>
      <c r="D4884" s="38" t="s">
        <v>516</v>
      </c>
      <c r="E4884" s="38" t="s">
        <v>5398</v>
      </c>
      <c r="J4884" s="38"/>
    </row>
    <row r="4885" spans="1:10" x14ac:dyDescent="0.2">
      <c r="A4885" s="37">
        <v>0</v>
      </c>
      <c r="B4885" s="38">
        <v>11</v>
      </c>
      <c r="C4885" s="37">
        <f t="shared" si="76"/>
        <v>1.0130048550283687E-7</v>
      </c>
      <c r="D4885" s="38" t="s">
        <v>516</v>
      </c>
      <c r="E4885" s="38" t="s">
        <v>5399</v>
      </c>
      <c r="J4885" s="38"/>
    </row>
    <row r="4886" spans="1:10" x14ac:dyDescent="0.2">
      <c r="A4886" s="37">
        <v>0</v>
      </c>
      <c r="B4886" s="38">
        <v>2</v>
      </c>
      <c r="C4886" s="37">
        <f t="shared" si="76"/>
        <v>1.8418270091424885E-8</v>
      </c>
      <c r="D4886" s="38" t="s">
        <v>516</v>
      </c>
      <c r="E4886" s="38" t="s">
        <v>5400</v>
      </c>
      <c r="J4886" s="38"/>
    </row>
    <row r="4887" spans="1:10" x14ac:dyDescent="0.2">
      <c r="A4887" s="37">
        <v>0</v>
      </c>
      <c r="B4887" s="38">
        <v>10</v>
      </c>
      <c r="C4887" s="37">
        <f t="shared" si="76"/>
        <v>9.2091350457124424E-8</v>
      </c>
      <c r="D4887" s="38" t="s">
        <v>516</v>
      </c>
      <c r="E4887" s="38" t="s">
        <v>5401</v>
      </c>
      <c r="J4887" s="38"/>
    </row>
    <row r="4888" spans="1:10" x14ac:dyDescent="0.2">
      <c r="A4888" s="37">
        <v>0</v>
      </c>
      <c r="B4888" s="38">
        <v>10</v>
      </c>
      <c r="C4888" s="37">
        <f t="shared" si="76"/>
        <v>9.2091350457124424E-8</v>
      </c>
      <c r="D4888" s="38" t="s">
        <v>0</v>
      </c>
      <c r="E4888" s="38" t="s">
        <v>5402</v>
      </c>
      <c r="J4888" s="38"/>
    </row>
    <row r="4889" spans="1:10" x14ac:dyDescent="0.2">
      <c r="A4889" s="37">
        <v>0</v>
      </c>
      <c r="B4889" s="38">
        <v>10</v>
      </c>
      <c r="C4889" s="37">
        <f t="shared" si="76"/>
        <v>9.2091350457124424E-8</v>
      </c>
      <c r="D4889" s="38" t="s">
        <v>1</v>
      </c>
      <c r="E4889" s="38" t="s">
        <v>5403</v>
      </c>
      <c r="J4889" s="38"/>
    </row>
    <row r="4890" spans="1:10" x14ac:dyDescent="0.2">
      <c r="A4890" s="37">
        <v>0</v>
      </c>
      <c r="B4890" s="38">
        <v>7</v>
      </c>
      <c r="C4890" s="37">
        <f t="shared" si="76"/>
        <v>6.4463945319987104E-8</v>
      </c>
      <c r="D4890" s="38" t="s">
        <v>516</v>
      </c>
      <c r="E4890" s="38" t="s">
        <v>5404</v>
      </c>
      <c r="J4890" s="38"/>
    </row>
    <row r="4891" spans="1:10" x14ac:dyDescent="0.2">
      <c r="A4891" s="37">
        <v>0</v>
      </c>
      <c r="B4891" s="38">
        <v>7</v>
      </c>
      <c r="C4891" s="37">
        <f t="shared" si="76"/>
        <v>6.4463945319987104E-8</v>
      </c>
      <c r="D4891" s="38" t="s">
        <v>0</v>
      </c>
      <c r="E4891" s="38" t="s">
        <v>5405</v>
      </c>
      <c r="J4891" s="38"/>
    </row>
    <row r="4892" spans="1:10" x14ac:dyDescent="0.2">
      <c r="A4892" s="37">
        <v>0</v>
      </c>
      <c r="B4892" s="38">
        <v>48</v>
      </c>
      <c r="C4892" s="37">
        <f t="shared" si="76"/>
        <v>4.4203848219419724E-7</v>
      </c>
      <c r="D4892" s="38" t="s">
        <v>514</v>
      </c>
      <c r="E4892" s="38" t="s">
        <v>5406</v>
      </c>
      <c r="J4892" s="38"/>
    </row>
    <row r="4893" spans="1:10" x14ac:dyDescent="0.2">
      <c r="A4893" s="37">
        <v>0</v>
      </c>
      <c r="B4893" s="38">
        <v>48</v>
      </c>
      <c r="C4893" s="37">
        <f t="shared" si="76"/>
        <v>4.4203848219419724E-7</v>
      </c>
      <c r="D4893" s="38" t="s">
        <v>516</v>
      </c>
      <c r="E4893" s="38" t="s">
        <v>5407</v>
      </c>
      <c r="J4893" s="38"/>
    </row>
    <row r="4894" spans="1:10" x14ac:dyDescent="0.2">
      <c r="A4894" s="37">
        <v>0</v>
      </c>
      <c r="B4894" s="38">
        <v>73</v>
      </c>
      <c r="C4894" s="37">
        <f t="shared" si="76"/>
        <v>6.7226685833700832E-7</v>
      </c>
      <c r="D4894" s="38" t="s">
        <v>512</v>
      </c>
      <c r="E4894" s="38" t="s">
        <v>5408</v>
      </c>
      <c r="J4894" s="38"/>
    </row>
    <row r="4895" spans="1:10" x14ac:dyDescent="0.2">
      <c r="A4895" s="37">
        <v>0</v>
      </c>
      <c r="B4895" s="38">
        <v>73</v>
      </c>
      <c r="C4895" s="37">
        <f t="shared" si="76"/>
        <v>6.7226685833700832E-7</v>
      </c>
      <c r="D4895" s="38" t="s">
        <v>514</v>
      </c>
      <c r="E4895" s="38" t="s">
        <v>5409</v>
      </c>
      <c r="J4895" s="38"/>
    </row>
    <row r="4896" spans="1:10" x14ac:dyDescent="0.2">
      <c r="A4896" s="37">
        <v>0</v>
      </c>
      <c r="B4896" s="38">
        <v>43</v>
      </c>
      <c r="C4896" s="37">
        <f t="shared" si="76"/>
        <v>3.9599280696563503E-7</v>
      </c>
      <c r="D4896" s="38" t="s">
        <v>516</v>
      </c>
      <c r="E4896" s="38" t="s">
        <v>5410</v>
      </c>
      <c r="J4896" s="38"/>
    </row>
    <row r="4897" spans="1:10" x14ac:dyDescent="0.2">
      <c r="A4897" s="37">
        <v>0</v>
      </c>
      <c r="B4897" s="38">
        <v>43</v>
      </c>
      <c r="C4897" s="37">
        <f t="shared" si="76"/>
        <v>3.9599280696563503E-7</v>
      </c>
      <c r="D4897" s="38" t="s">
        <v>0</v>
      </c>
      <c r="E4897" s="38" t="s">
        <v>5411</v>
      </c>
      <c r="J4897" s="38"/>
    </row>
    <row r="4898" spans="1:10" x14ac:dyDescent="0.2">
      <c r="A4898" s="37">
        <v>0</v>
      </c>
      <c r="B4898" s="38">
        <v>30</v>
      </c>
      <c r="C4898" s="37">
        <f t="shared" si="76"/>
        <v>2.7627405137137329E-7</v>
      </c>
      <c r="D4898" s="38" t="s">
        <v>535</v>
      </c>
      <c r="E4898" s="38" t="s">
        <v>5412</v>
      </c>
      <c r="J4898" s="38"/>
    </row>
    <row r="4899" spans="1:10" x14ac:dyDescent="0.2">
      <c r="A4899" s="37">
        <v>0</v>
      </c>
      <c r="B4899" s="38">
        <v>30</v>
      </c>
      <c r="C4899" s="37">
        <f t="shared" si="76"/>
        <v>2.7627405137137329E-7</v>
      </c>
      <c r="D4899" s="38" t="s">
        <v>516</v>
      </c>
      <c r="E4899" s="38" t="s">
        <v>5413</v>
      </c>
      <c r="J4899" s="38"/>
    </row>
    <row r="4900" spans="1:10" x14ac:dyDescent="0.2">
      <c r="A4900" s="37">
        <v>0</v>
      </c>
      <c r="B4900" s="38">
        <v>133</v>
      </c>
      <c r="C4900" s="37">
        <f t="shared" si="76"/>
        <v>1.2248149610797548E-6</v>
      </c>
      <c r="D4900" s="38" t="s">
        <v>510</v>
      </c>
      <c r="E4900" s="38" t="s">
        <v>5414</v>
      </c>
      <c r="J4900" s="38"/>
    </row>
    <row r="4901" spans="1:10" x14ac:dyDescent="0.2">
      <c r="A4901" s="37">
        <v>0</v>
      </c>
      <c r="B4901" s="38">
        <v>133</v>
      </c>
      <c r="C4901" s="37">
        <f t="shared" si="76"/>
        <v>1.2248149610797548E-6</v>
      </c>
      <c r="D4901" s="38" t="s">
        <v>512</v>
      </c>
      <c r="E4901" s="38" t="s">
        <v>5415</v>
      </c>
      <c r="J4901" s="38"/>
    </row>
    <row r="4902" spans="1:10" x14ac:dyDescent="0.2">
      <c r="A4902" s="37">
        <v>0</v>
      </c>
      <c r="B4902" s="38">
        <v>55</v>
      </c>
      <c r="C4902" s="37">
        <f t="shared" si="76"/>
        <v>5.0650242751418431E-7</v>
      </c>
      <c r="D4902" s="38" t="s">
        <v>514</v>
      </c>
      <c r="E4902" s="38" t="s">
        <v>5416</v>
      </c>
      <c r="J4902" s="38"/>
    </row>
    <row r="4903" spans="1:10" x14ac:dyDescent="0.2">
      <c r="A4903" s="37">
        <v>0</v>
      </c>
      <c r="B4903" s="38">
        <v>33</v>
      </c>
      <c r="C4903" s="37">
        <f t="shared" si="76"/>
        <v>3.0390145650851062E-7</v>
      </c>
      <c r="D4903" s="38" t="s">
        <v>516</v>
      </c>
      <c r="E4903" s="38" t="s">
        <v>5417</v>
      </c>
      <c r="J4903" s="38"/>
    </row>
    <row r="4904" spans="1:10" x14ac:dyDescent="0.2">
      <c r="A4904" s="37">
        <v>0</v>
      </c>
      <c r="B4904" s="38">
        <v>12</v>
      </c>
      <c r="C4904" s="37">
        <f t="shared" si="76"/>
        <v>1.1050962054854931E-7</v>
      </c>
      <c r="D4904" s="38" t="s">
        <v>516</v>
      </c>
      <c r="E4904" s="38" t="s">
        <v>5418</v>
      </c>
      <c r="J4904" s="38"/>
    </row>
    <row r="4905" spans="1:10" x14ac:dyDescent="0.2">
      <c r="A4905" s="37">
        <v>0</v>
      </c>
      <c r="B4905" s="38">
        <v>10</v>
      </c>
      <c r="C4905" s="37">
        <f t="shared" si="76"/>
        <v>9.2091350457124424E-8</v>
      </c>
      <c r="D4905" s="38" t="s">
        <v>516</v>
      </c>
      <c r="E4905" s="38" t="s">
        <v>5419</v>
      </c>
      <c r="J4905" s="38"/>
    </row>
    <row r="4906" spans="1:10" x14ac:dyDescent="0.2">
      <c r="A4906" s="37">
        <v>0</v>
      </c>
      <c r="B4906" s="38">
        <v>2</v>
      </c>
      <c r="C4906" s="37">
        <f t="shared" si="76"/>
        <v>1.8418270091424885E-8</v>
      </c>
      <c r="D4906" s="38" t="s">
        <v>0</v>
      </c>
      <c r="E4906" s="38" t="s">
        <v>5420</v>
      </c>
      <c r="J4906" s="38"/>
    </row>
    <row r="4907" spans="1:10" x14ac:dyDescent="0.2">
      <c r="A4907" s="37">
        <v>0</v>
      </c>
      <c r="B4907" s="38">
        <v>1</v>
      </c>
      <c r="C4907" s="37">
        <f t="shared" si="76"/>
        <v>9.2091350457124424E-9</v>
      </c>
      <c r="D4907" s="38" t="s">
        <v>0</v>
      </c>
      <c r="E4907" s="38" t="s">
        <v>5421</v>
      </c>
      <c r="J4907" s="38"/>
    </row>
    <row r="4908" spans="1:10" x14ac:dyDescent="0.2">
      <c r="A4908" s="37">
        <v>0</v>
      </c>
      <c r="B4908" s="38">
        <v>40</v>
      </c>
      <c r="C4908" s="37">
        <f t="shared" si="76"/>
        <v>3.683654018284977E-7</v>
      </c>
      <c r="D4908" s="38" t="s">
        <v>514</v>
      </c>
      <c r="E4908" s="38" t="s">
        <v>5422</v>
      </c>
      <c r="J4908" s="38"/>
    </row>
    <row r="4909" spans="1:10" x14ac:dyDescent="0.2">
      <c r="A4909" s="37">
        <v>0</v>
      </c>
      <c r="B4909" s="38">
        <v>33</v>
      </c>
      <c r="C4909" s="37">
        <f t="shared" si="76"/>
        <v>3.0390145650851062E-7</v>
      </c>
      <c r="D4909" s="38" t="s">
        <v>516</v>
      </c>
      <c r="E4909" s="38" t="s">
        <v>5423</v>
      </c>
      <c r="J4909" s="38"/>
    </row>
    <row r="4910" spans="1:10" x14ac:dyDescent="0.2">
      <c r="A4910" s="37">
        <v>0</v>
      </c>
      <c r="B4910" s="38">
        <v>6</v>
      </c>
      <c r="C4910" s="37">
        <f t="shared" si="76"/>
        <v>5.5254810274274655E-8</v>
      </c>
      <c r="D4910" s="38" t="s">
        <v>516</v>
      </c>
      <c r="E4910" s="38" t="s">
        <v>5424</v>
      </c>
      <c r="J4910" s="38"/>
    </row>
    <row r="4911" spans="1:10" x14ac:dyDescent="0.2">
      <c r="A4911" s="37">
        <v>0</v>
      </c>
      <c r="B4911" s="38">
        <v>29</v>
      </c>
      <c r="C4911" s="37">
        <f t="shared" si="76"/>
        <v>2.6706491632566082E-7</v>
      </c>
      <c r="D4911" s="38" t="s">
        <v>514</v>
      </c>
      <c r="E4911" s="38" t="s">
        <v>5425</v>
      </c>
      <c r="J4911" s="38"/>
    </row>
    <row r="4912" spans="1:10" x14ac:dyDescent="0.2">
      <c r="A4912" s="37">
        <v>0</v>
      </c>
      <c r="B4912" s="38">
        <v>22</v>
      </c>
      <c r="C4912" s="37">
        <f t="shared" si="76"/>
        <v>2.0260097100567375E-7</v>
      </c>
      <c r="D4912" s="38" t="s">
        <v>516</v>
      </c>
      <c r="E4912" s="38" t="s">
        <v>5426</v>
      </c>
      <c r="J4912" s="38"/>
    </row>
    <row r="4913" spans="1:10" x14ac:dyDescent="0.2">
      <c r="A4913" s="37">
        <v>0</v>
      </c>
      <c r="B4913" s="38">
        <v>7</v>
      </c>
      <c r="C4913" s="37">
        <f t="shared" si="76"/>
        <v>6.4463945319987104E-8</v>
      </c>
      <c r="D4913" s="38" t="s">
        <v>535</v>
      </c>
      <c r="E4913" s="38" t="s">
        <v>5427</v>
      </c>
      <c r="J4913" s="38"/>
    </row>
    <row r="4914" spans="1:10" x14ac:dyDescent="0.2">
      <c r="A4914" s="37">
        <v>0</v>
      </c>
      <c r="B4914" s="38">
        <v>7</v>
      </c>
      <c r="C4914" s="37">
        <f t="shared" si="76"/>
        <v>6.4463945319987104E-8</v>
      </c>
      <c r="D4914" s="38" t="s">
        <v>516</v>
      </c>
      <c r="E4914" s="38" t="s">
        <v>5428</v>
      </c>
      <c r="J4914" s="38"/>
    </row>
    <row r="4915" spans="1:10" x14ac:dyDescent="0.2">
      <c r="A4915" s="37">
        <v>0</v>
      </c>
      <c r="B4915" s="38">
        <v>9</v>
      </c>
      <c r="C4915" s="37">
        <f t="shared" si="76"/>
        <v>8.2882215411411989E-8</v>
      </c>
      <c r="D4915" s="38" t="s">
        <v>514</v>
      </c>
      <c r="E4915" s="38" t="s">
        <v>5429</v>
      </c>
      <c r="J4915" s="38"/>
    </row>
    <row r="4916" spans="1:10" x14ac:dyDescent="0.2">
      <c r="A4916" s="37">
        <v>0</v>
      </c>
      <c r="B4916" s="38">
        <v>9</v>
      </c>
      <c r="C4916" s="37">
        <f t="shared" si="76"/>
        <v>8.2882215411411989E-8</v>
      </c>
      <c r="D4916" s="38" t="s">
        <v>516</v>
      </c>
      <c r="E4916" s="38" t="s">
        <v>5430</v>
      </c>
      <c r="J4916" s="38"/>
    </row>
    <row r="4917" spans="1:10" x14ac:dyDescent="0.2">
      <c r="A4917" s="37">
        <v>0</v>
      </c>
      <c r="B4917" s="38">
        <v>45</v>
      </c>
      <c r="C4917" s="37">
        <f t="shared" si="76"/>
        <v>4.144110770570599E-7</v>
      </c>
      <c r="D4917" s="38" t="s">
        <v>510</v>
      </c>
      <c r="E4917" s="38" t="s">
        <v>5431</v>
      </c>
      <c r="J4917" s="38"/>
    </row>
    <row r="4918" spans="1:10" x14ac:dyDescent="0.2">
      <c r="A4918" s="37">
        <v>0</v>
      </c>
      <c r="B4918" s="38">
        <v>45</v>
      </c>
      <c r="C4918" s="37">
        <f t="shared" si="76"/>
        <v>4.144110770570599E-7</v>
      </c>
      <c r="D4918" s="38" t="s">
        <v>512</v>
      </c>
      <c r="E4918" s="38" t="s">
        <v>5432</v>
      </c>
      <c r="J4918" s="38"/>
    </row>
    <row r="4919" spans="1:10" x14ac:dyDescent="0.2">
      <c r="A4919" s="37">
        <v>0</v>
      </c>
      <c r="B4919" s="38">
        <v>45</v>
      </c>
      <c r="C4919" s="37">
        <f t="shared" si="76"/>
        <v>4.144110770570599E-7</v>
      </c>
      <c r="D4919" s="38" t="s">
        <v>514</v>
      </c>
      <c r="E4919" s="38" t="s">
        <v>5433</v>
      </c>
      <c r="J4919" s="38"/>
    </row>
    <row r="4920" spans="1:10" x14ac:dyDescent="0.2">
      <c r="A4920" s="37">
        <v>0</v>
      </c>
      <c r="B4920" s="38">
        <v>35</v>
      </c>
      <c r="C4920" s="37">
        <f t="shared" si="76"/>
        <v>3.2231972659993549E-7</v>
      </c>
      <c r="D4920" s="38" t="s">
        <v>516</v>
      </c>
      <c r="E4920" s="38" t="s">
        <v>5434</v>
      </c>
      <c r="J4920" s="38"/>
    </row>
    <row r="4921" spans="1:10" x14ac:dyDescent="0.2">
      <c r="A4921" s="37">
        <v>0</v>
      </c>
      <c r="B4921" s="38">
        <v>35</v>
      </c>
      <c r="C4921" s="37">
        <f t="shared" si="76"/>
        <v>3.2231972659993549E-7</v>
      </c>
      <c r="D4921" s="38" t="s">
        <v>0</v>
      </c>
      <c r="E4921" s="38" t="s">
        <v>5435</v>
      </c>
      <c r="J4921" s="38"/>
    </row>
    <row r="4922" spans="1:10" x14ac:dyDescent="0.2">
      <c r="A4922" s="37">
        <v>0</v>
      </c>
      <c r="B4922" s="38">
        <v>10</v>
      </c>
      <c r="C4922" s="37">
        <f t="shared" si="76"/>
        <v>9.2091350457124424E-8</v>
      </c>
      <c r="D4922" s="38" t="s">
        <v>516</v>
      </c>
      <c r="E4922" s="38" t="s">
        <v>5436</v>
      </c>
      <c r="J4922" s="38"/>
    </row>
    <row r="4923" spans="1:10" x14ac:dyDescent="0.2">
      <c r="A4923" s="37">
        <v>0</v>
      </c>
      <c r="B4923" s="38">
        <v>10</v>
      </c>
      <c r="C4923" s="37">
        <f t="shared" si="76"/>
        <v>9.2091350457124424E-8</v>
      </c>
      <c r="D4923" s="38" t="s">
        <v>0</v>
      </c>
      <c r="E4923" s="38" t="s">
        <v>5437</v>
      </c>
      <c r="J4923" s="38"/>
    </row>
    <row r="4924" spans="1:10" x14ac:dyDescent="0.2">
      <c r="A4924" s="37">
        <v>0</v>
      </c>
      <c r="B4924" s="38">
        <v>275</v>
      </c>
      <c r="C4924" s="37">
        <f t="shared" si="76"/>
        <v>2.5325121375709216E-6</v>
      </c>
      <c r="D4924" s="38" t="s">
        <v>508</v>
      </c>
      <c r="E4924" s="38" t="s">
        <v>5438</v>
      </c>
      <c r="J4924" s="38"/>
    </row>
    <row r="4925" spans="1:10" x14ac:dyDescent="0.2">
      <c r="A4925" s="37">
        <v>0</v>
      </c>
      <c r="B4925" s="38">
        <v>275</v>
      </c>
      <c r="C4925" s="37">
        <f t="shared" si="76"/>
        <v>2.5325121375709216E-6</v>
      </c>
      <c r="D4925" s="38" t="s">
        <v>510</v>
      </c>
      <c r="E4925" s="38" t="s">
        <v>5439</v>
      </c>
      <c r="J4925" s="38"/>
    </row>
    <row r="4926" spans="1:10" x14ac:dyDescent="0.2">
      <c r="A4926" s="37">
        <v>0</v>
      </c>
      <c r="B4926" s="38">
        <v>275</v>
      </c>
      <c r="C4926" s="37">
        <f t="shared" si="76"/>
        <v>2.5325121375709216E-6</v>
      </c>
      <c r="D4926" s="38" t="s">
        <v>512</v>
      </c>
      <c r="E4926" s="38" t="s">
        <v>5440</v>
      </c>
      <c r="J4926" s="38"/>
    </row>
    <row r="4927" spans="1:10" x14ac:dyDescent="0.2">
      <c r="A4927" s="37">
        <v>0</v>
      </c>
      <c r="B4927" s="38">
        <v>158</v>
      </c>
      <c r="C4927" s="37">
        <f t="shared" si="76"/>
        <v>1.455043337222566E-6</v>
      </c>
      <c r="D4927" s="38" t="s">
        <v>514</v>
      </c>
      <c r="E4927" s="38" t="s">
        <v>5441</v>
      </c>
      <c r="J4927" s="38"/>
    </row>
    <row r="4928" spans="1:10" x14ac:dyDescent="0.2">
      <c r="A4928" s="37">
        <v>0</v>
      </c>
      <c r="B4928" s="38">
        <v>4</v>
      </c>
      <c r="C4928" s="37">
        <f t="shared" si="76"/>
        <v>3.683654018284977E-8</v>
      </c>
      <c r="D4928" s="38" t="s">
        <v>516</v>
      </c>
      <c r="E4928" s="38" t="s">
        <v>5442</v>
      </c>
      <c r="J4928" s="38"/>
    </row>
    <row r="4929" spans="1:10" x14ac:dyDescent="0.2">
      <c r="A4929" s="37">
        <v>0</v>
      </c>
      <c r="B4929" s="38">
        <v>2</v>
      </c>
      <c r="C4929" s="37">
        <f t="shared" si="76"/>
        <v>1.8418270091424885E-8</v>
      </c>
      <c r="D4929" s="38" t="s">
        <v>516</v>
      </c>
      <c r="E4929" s="38" t="s">
        <v>5443</v>
      </c>
      <c r="J4929" s="38"/>
    </row>
    <row r="4930" spans="1:10" x14ac:dyDescent="0.2">
      <c r="A4930" s="37">
        <v>0</v>
      </c>
      <c r="B4930" s="38">
        <v>2</v>
      </c>
      <c r="C4930" s="37">
        <f t="shared" si="76"/>
        <v>1.8418270091424885E-8</v>
      </c>
      <c r="D4930" s="38" t="s">
        <v>535</v>
      </c>
      <c r="E4930" s="38" t="s">
        <v>5444</v>
      </c>
      <c r="J4930" s="38"/>
    </row>
    <row r="4931" spans="1:10" x14ac:dyDescent="0.2">
      <c r="A4931" s="37">
        <v>0</v>
      </c>
      <c r="B4931" s="38">
        <v>2</v>
      </c>
      <c r="C4931" s="37">
        <f t="shared" si="76"/>
        <v>1.8418270091424885E-8</v>
      </c>
      <c r="D4931" s="38" t="s">
        <v>516</v>
      </c>
      <c r="E4931" s="38" t="s">
        <v>5445</v>
      </c>
      <c r="J4931" s="38"/>
    </row>
    <row r="4932" spans="1:10" x14ac:dyDescent="0.2">
      <c r="A4932" s="37">
        <v>0</v>
      </c>
      <c r="B4932" s="38">
        <v>48</v>
      </c>
      <c r="C4932" s="37">
        <f t="shared" si="76"/>
        <v>4.4203848219419724E-7</v>
      </c>
      <c r="D4932" s="38" t="s">
        <v>637</v>
      </c>
      <c r="E4932" s="38" t="s">
        <v>5446</v>
      </c>
      <c r="J4932" s="38"/>
    </row>
    <row r="4933" spans="1:10" x14ac:dyDescent="0.2">
      <c r="A4933" s="37">
        <v>0</v>
      </c>
      <c r="B4933" s="38">
        <v>48</v>
      </c>
      <c r="C4933" s="37">
        <f t="shared" si="76"/>
        <v>4.4203848219419724E-7</v>
      </c>
      <c r="D4933" s="38" t="s">
        <v>1796</v>
      </c>
      <c r="E4933" s="38" t="s">
        <v>5447</v>
      </c>
      <c r="J4933" s="38"/>
    </row>
    <row r="4934" spans="1:10" x14ac:dyDescent="0.2">
      <c r="A4934" s="37">
        <v>0</v>
      </c>
      <c r="B4934" s="38">
        <v>48</v>
      </c>
      <c r="C4934" s="37">
        <f t="shared" si="76"/>
        <v>4.4203848219419724E-7</v>
      </c>
      <c r="D4934" s="38" t="s">
        <v>516</v>
      </c>
      <c r="E4934" s="38" t="s">
        <v>5448</v>
      </c>
      <c r="J4934" s="38"/>
    </row>
    <row r="4935" spans="1:10" x14ac:dyDescent="0.2">
      <c r="A4935" s="37">
        <v>0</v>
      </c>
      <c r="B4935" s="38">
        <v>20</v>
      </c>
      <c r="C4935" s="37">
        <f t="shared" si="76"/>
        <v>1.8418270091424885E-7</v>
      </c>
      <c r="D4935" s="38" t="s">
        <v>514</v>
      </c>
      <c r="E4935" s="38" t="s">
        <v>5449</v>
      </c>
      <c r="J4935" s="38"/>
    </row>
    <row r="4936" spans="1:10" x14ac:dyDescent="0.2">
      <c r="A4936" s="37">
        <v>0</v>
      </c>
      <c r="B4936" s="38">
        <v>20</v>
      </c>
      <c r="C4936" s="37">
        <f t="shared" si="76"/>
        <v>1.8418270091424885E-7</v>
      </c>
      <c r="D4936" s="38" t="s">
        <v>535</v>
      </c>
      <c r="E4936" s="38" t="s">
        <v>5450</v>
      </c>
      <c r="J4936" s="38"/>
    </row>
    <row r="4937" spans="1:10" x14ac:dyDescent="0.2">
      <c r="A4937" s="37">
        <v>0</v>
      </c>
      <c r="B4937" s="38">
        <v>20</v>
      </c>
      <c r="C4937" s="37">
        <f t="shared" ref="C4937:C4953" si="77">B4937/$B$8</f>
        <v>1.8418270091424885E-7</v>
      </c>
      <c r="D4937" s="38" t="s">
        <v>516</v>
      </c>
      <c r="E4937" s="38" t="s">
        <v>5451</v>
      </c>
      <c r="J4937" s="38"/>
    </row>
    <row r="4938" spans="1:10" x14ac:dyDescent="0.2">
      <c r="A4938" s="37">
        <v>0</v>
      </c>
      <c r="B4938" s="38">
        <v>20</v>
      </c>
      <c r="C4938" s="37">
        <f t="shared" si="77"/>
        <v>1.8418270091424885E-7</v>
      </c>
      <c r="D4938" s="38" t="s">
        <v>514</v>
      </c>
      <c r="E4938" s="38" t="s">
        <v>5452</v>
      </c>
      <c r="J4938" s="38"/>
    </row>
    <row r="4939" spans="1:10" x14ac:dyDescent="0.2">
      <c r="A4939" s="37">
        <v>0</v>
      </c>
      <c r="B4939" s="38">
        <v>20</v>
      </c>
      <c r="C4939" s="37">
        <f t="shared" si="77"/>
        <v>1.8418270091424885E-7</v>
      </c>
      <c r="D4939" s="38" t="s">
        <v>516</v>
      </c>
      <c r="E4939" s="38" t="s">
        <v>5453</v>
      </c>
      <c r="J4939" s="38"/>
    </row>
    <row r="4940" spans="1:10" x14ac:dyDescent="0.2">
      <c r="A4940" s="37">
        <v>0</v>
      </c>
      <c r="B4940" s="38">
        <v>17</v>
      </c>
      <c r="C4940" s="37">
        <f t="shared" si="77"/>
        <v>1.5655529577711152E-7</v>
      </c>
      <c r="D4940" s="38" t="s">
        <v>514</v>
      </c>
      <c r="E4940" s="38" t="s">
        <v>5454</v>
      </c>
      <c r="J4940" s="38"/>
    </row>
    <row r="4941" spans="1:10" x14ac:dyDescent="0.2">
      <c r="A4941" s="37">
        <v>0</v>
      </c>
      <c r="B4941" s="38">
        <v>17</v>
      </c>
      <c r="C4941" s="37">
        <f t="shared" si="77"/>
        <v>1.5655529577711152E-7</v>
      </c>
      <c r="D4941" s="38" t="s">
        <v>516</v>
      </c>
      <c r="E4941" s="38" t="s">
        <v>5455</v>
      </c>
      <c r="J4941" s="38"/>
    </row>
    <row r="4942" spans="1:10" x14ac:dyDescent="0.2">
      <c r="A4942" s="37">
        <v>0</v>
      </c>
      <c r="B4942" s="38">
        <v>3</v>
      </c>
      <c r="C4942" s="37">
        <f t="shared" si="77"/>
        <v>2.7627405137137327E-8</v>
      </c>
      <c r="D4942" s="38" t="s">
        <v>514</v>
      </c>
      <c r="E4942" s="38" t="s">
        <v>5456</v>
      </c>
      <c r="J4942" s="38"/>
    </row>
    <row r="4943" spans="1:10" x14ac:dyDescent="0.2">
      <c r="A4943" s="37">
        <v>0</v>
      </c>
      <c r="B4943" s="38">
        <v>3</v>
      </c>
      <c r="C4943" s="37">
        <f t="shared" si="77"/>
        <v>2.7627405137137327E-8</v>
      </c>
      <c r="D4943" s="38" t="s">
        <v>516</v>
      </c>
      <c r="E4943" s="38" t="s">
        <v>5457</v>
      </c>
      <c r="J4943" s="38"/>
    </row>
    <row r="4944" spans="1:10" x14ac:dyDescent="0.2">
      <c r="A4944" s="37">
        <v>0</v>
      </c>
      <c r="B4944" s="38">
        <v>3</v>
      </c>
      <c r="C4944" s="37">
        <f t="shared" si="77"/>
        <v>2.7627405137137327E-8</v>
      </c>
      <c r="D4944" s="38" t="s">
        <v>0</v>
      </c>
      <c r="E4944" s="38" t="s">
        <v>5458</v>
      </c>
      <c r="J4944" s="38"/>
    </row>
    <row r="4945" spans="1:10" x14ac:dyDescent="0.2">
      <c r="A4945" s="37">
        <v>0</v>
      </c>
      <c r="B4945" s="38">
        <v>50</v>
      </c>
      <c r="C4945" s="37">
        <f t="shared" si="77"/>
        <v>4.6045675228562211E-7</v>
      </c>
      <c r="D4945" s="38" t="s">
        <v>508</v>
      </c>
      <c r="E4945" s="38" t="s">
        <v>5459</v>
      </c>
      <c r="J4945" s="38"/>
    </row>
    <row r="4946" spans="1:10" x14ac:dyDescent="0.2">
      <c r="A4946" s="37">
        <v>0</v>
      </c>
      <c r="B4946" s="38">
        <v>49</v>
      </c>
      <c r="C4946" s="37">
        <f t="shared" si="77"/>
        <v>4.512476172399097E-7</v>
      </c>
      <c r="D4946" s="38" t="s">
        <v>510</v>
      </c>
      <c r="E4946" s="38" t="s">
        <v>5460</v>
      </c>
      <c r="J4946" s="38"/>
    </row>
    <row r="4947" spans="1:10" x14ac:dyDescent="0.2">
      <c r="A4947" s="37">
        <v>0</v>
      </c>
      <c r="B4947" s="38">
        <v>30</v>
      </c>
      <c r="C4947" s="37">
        <f t="shared" si="77"/>
        <v>2.7627405137137329E-7</v>
      </c>
      <c r="D4947" s="38" t="s">
        <v>512</v>
      </c>
      <c r="E4947" s="38" t="s">
        <v>5461</v>
      </c>
      <c r="J4947" s="38"/>
    </row>
    <row r="4948" spans="1:10" x14ac:dyDescent="0.2">
      <c r="A4948" s="37">
        <v>0</v>
      </c>
      <c r="B4948" s="38">
        <v>18</v>
      </c>
      <c r="C4948" s="37">
        <f t="shared" si="77"/>
        <v>1.6576443082282398E-7</v>
      </c>
      <c r="D4948" s="38" t="s">
        <v>514</v>
      </c>
      <c r="E4948" s="38" t="s">
        <v>5462</v>
      </c>
      <c r="J4948" s="38"/>
    </row>
    <row r="4949" spans="1:10" x14ac:dyDescent="0.2">
      <c r="A4949" s="37">
        <v>0</v>
      </c>
      <c r="B4949" s="38">
        <v>18</v>
      </c>
      <c r="C4949" s="37">
        <f t="shared" si="77"/>
        <v>1.6576443082282398E-7</v>
      </c>
      <c r="D4949" s="38" t="s">
        <v>516</v>
      </c>
      <c r="E4949" s="38" t="s">
        <v>5463</v>
      </c>
      <c r="J4949" s="38"/>
    </row>
    <row r="4950" spans="1:10" x14ac:dyDescent="0.2">
      <c r="A4950" s="37">
        <v>0</v>
      </c>
      <c r="B4950" s="38">
        <v>11</v>
      </c>
      <c r="C4950" s="37">
        <f t="shared" si="77"/>
        <v>1.0130048550283687E-7</v>
      </c>
      <c r="D4950" s="38" t="s">
        <v>0</v>
      </c>
      <c r="E4950" s="38" t="s">
        <v>5464</v>
      </c>
      <c r="J4950" s="38"/>
    </row>
    <row r="4951" spans="1:10" x14ac:dyDescent="0.2">
      <c r="A4951" s="37">
        <v>0</v>
      </c>
      <c r="B4951" s="38">
        <v>7</v>
      </c>
      <c r="C4951" s="37">
        <f t="shared" si="77"/>
        <v>6.4463945319987104E-8</v>
      </c>
      <c r="D4951" s="38" t="s">
        <v>0</v>
      </c>
      <c r="E4951" s="38" t="s">
        <v>5465</v>
      </c>
      <c r="J4951" s="38"/>
    </row>
    <row r="4952" spans="1:10" x14ac:dyDescent="0.2">
      <c r="A4952" s="37">
        <v>0</v>
      </c>
      <c r="B4952" s="38">
        <v>4</v>
      </c>
      <c r="C4952" s="37">
        <f t="shared" si="77"/>
        <v>3.683654018284977E-8</v>
      </c>
      <c r="D4952" s="38" t="s">
        <v>514</v>
      </c>
      <c r="E4952" s="38" t="s">
        <v>5466</v>
      </c>
      <c r="J4952" s="38"/>
    </row>
    <row r="4953" spans="1:10" x14ac:dyDescent="0.2">
      <c r="A4953" s="37">
        <v>0</v>
      </c>
      <c r="B4953" s="38">
        <v>3</v>
      </c>
      <c r="C4953" s="37">
        <f t="shared" si="77"/>
        <v>2.7627405137137327E-8</v>
      </c>
      <c r="D4953" s="38" t="s">
        <v>516</v>
      </c>
      <c r="E4953" s="38" t="s">
        <v>5467</v>
      </c>
      <c r="J4953" s="38"/>
    </row>
    <row r="4954" spans="1:10" x14ac:dyDescent="0.2">
      <c r="A4954" s="37">
        <v>0</v>
      </c>
      <c r="B4954" s="38">
        <v>3</v>
      </c>
      <c r="D4954" s="38" t="s">
        <v>0</v>
      </c>
      <c r="E4954" s="38" t="s">
        <v>5468</v>
      </c>
      <c r="J4954" s="38"/>
    </row>
    <row r="4955" spans="1:10" x14ac:dyDescent="0.2">
      <c r="A4955" s="37">
        <v>0</v>
      </c>
      <c r="B4955" s="38">
        <v>1</v>
      </c>
      <c r="D4955" s="38" t="s">
        <v>516</v>
      </c>
      <c r="E4955" s="38" t="s">
        <v>5469</v>
      </c>
      <c r="J4955" s="38"/>
    </row>
    <row r="4956" spans="1:10" x14ac:dyDescent="0.2">
      <c r="A4956" s="37">
        <v>0</v>
      </c>
      <c r="B4956" s="38">
        <v>4</v>
      </c>
      <c r="D4956" s="38" t="s">
        <v>514</v>
      </c>
      <c r="E4956" s="38" t="s">
        <v>5470</v>
      </c>
      <c r="J4956" s="38"/>
    </row>
    <row r="4957" spans="1:10" x14ac:dyDescent="0.2">
      <c r="A4957" s="37">
        <v>0</v>
      </c>
      <c r="B4957" s="38">
        <v>4</v>
      </c>
      <c r="D4957" s="38" t="s">
        <v>516</v>
      </c>
      <c r="E4957" s="38" t="s">
        <v>5471</v>
      </c>
      <c r="J4957" s="38"/>
    </row>
    <row r="4958" spans="1:10" x14ac:dyDescent="0.2">
      <c r="A4958" s="37">
        <v>0</v>
      </c>
      <c r="B4958" s="38">
        <v>3</v>
      </c>
      <c r="D4958" s="38" t="s">
        <v>514</v>
      </c>
      <c r="E4958" s="38" t="s">
        <v>5472</v>
      </c>
      <c r="J4958" s="38"/>
    </row>
    <row r="4959" spans="1:10" x14ac:dyDescent="0.2">
      <c r="A4959" s="37">
        <v>0</v>
      </c>
      <c r="B4959" s="38">
        <v>3</v>
      </c>
      <c r="D4959" s="38" t="s">
        <v>535</v>
      </c>
      <c r="E4959" s="38" t="s">
        <v>5473</v>
      </c>
      <c r="J4959" s="38"/>
    </row>
    <row r="4960" spans="1:10" x14ac:dyDescent="0.2">
      <c r="A4960" s="37">
        <v>0</v>
      </c>
      <c r="B4960" s="38">
        <v>3</v>
      </c>
      <c r="D4960" s="38" t="s">
        <v>516</v>
      </c>
      <c r="E4960" s="38" t="s">
        <v>5474</v>
      </c>
      <c r="J4960" s="38"/>
    </row>
    <row r="4961" spans="1:10" x14ac:dyDescent="0.2">
      <c r="A4961" s="37">
        <v>0</v>
      </c>
      <c r="B4961" s="38">
        <v>1</v>
      </c>
      <c r="D4961" s="38" t="s">
        <v>514</v>
      </c>
      <c r="E4961" s="38" t="s">
        <v>5475</v>
      </c>
      <c r="J4961" s="38"/>
    </row>
    <row r="4962" spans="1:10" x14ac:dyDescent="0.2">
      <c r="A4962" s="37">
        <v>0</v>
      </c>
      <c r="B4962" s="38">
        <v>1</v>
      </c>
      <c r="D4962" s="38" t="s">
        <v>516</v>
      </c>
      <c r="E4962" s="38" t="s">
        <v>5476</v>
      </c>
      <c r="J4962" s="38"/>
    </row>
    <row r="4963" spans="1:10" x14ac:dyDescent="0.2">
      <c r="A4963" s="37">
        <v>0</v>
      </c>
      <c r="B4963" s="38">
        <v>16</v>
      </c>
      <c r="D4963" s="38" t="s">
        <v>512</v>
      </c>
      <c r="E4963" s="38" t="s">
        <v>5477</v>
      </c>
      <c r="J4963" s="38"/>
    </row>
    <row r="4964" spans="1:10" x14ac:dyDescent="0.2">
      <c r="A4964" s="37">
        <v>0</v>
      </c>
      <c r="B4964" s="38">
        <v>16</v>
      </c>
      <c r="D4964" s="38" t="s">
        <v>514</v>
      </c>
      <c r="E4964" s="38" t="s">
        <v>5478</v>
      </c>
      <c r="J4964" s="38"/>
    </row>
    <row r="4965" spans="1:10" x14ac:dyDescent="0.2">
      <c r="A4965" s="37">
        <v>0</v>
      </c>
      <c r="B4965" s="38">
        <v>16</v>
      </c>
      <c r="D4965" s="38" t="s">
        <v>516</v>
      </c>
      <c r="E4965" s="38" t="s">
        <v>5479</v>
      </c>
      <c r="J4965" s="38"/>
    </row>
    <row r="4966" spans="1:10" x14ac:dyDescent="0.2">
      <c r="A4966" s="37">
        <v>0</v>
      </c>
      <c r="B4966" s="38">
        <v>16</v>
      </c>
      <c r="D4966" s="38" t="s">
        <v>0</v>
      </c>
      <c r="E4966" s="38" t="s">
        <v>5480</v>
      </c>
      <c r="J4966" s="38"/>
    </row>
    <row r="4967" spans="1:10" x14ac:dyDescent="0.2">
      <c r="A4967" s="37">
        <v>0</v>
      </c>
      <c r="B4967" s="38">
        <v>3</v>
      </c>
      <c r="D4967" s="38" t="s">
        <v>512</v>
      </c>
      <c r="E4967" s="38" t="s">
        <v>5481</v>
      </c>
      <c r="J4967" s="38"/>
    </row>
    <row r="4968" spans="1:10" x14ac:dyDescent="0.2">
      <c r="A4968" s="37">
        <v>0</v>
      </c>
      <c r="B4968" s="38">
        <v>3</v>
      </c>
      <c r="D4968" s="38" t="s">
        <v>516</v>
      </c>
      <c r="E4968" s="38" t="s">
        <v>5482</v>
      </c>
      <c r="J4968" s="38"/>
    </row>
    <row r="4969" spans="1:10" x14ac:dyDescent="0.2">
      <c r="A4969" s="37">
        <v>0</v>
      </c>
      <c r="B4969" s="38">
        <v>3</v>
      </c>
      <c r="D4969" s="38" t="s">
        <v>0</v>
      </c>
      <c r="E4969" s="38" t="s">
        <v>5483</v>
      </c>
      <c r="J4969" s="38"/>
    </row>
    <row r="4970" spans="1:10" x14ac:dyDescent="0.2">
      <c r="A4970" s="37">
        <v>0</v>
      </c>
      <c r="B4970" s="38">
        <v>1</v>
      </c>
      <c r="D4970" s="38" t="s">
        <v>1337</v>
      </c>
      <c r="E4970" s="38" t="s">
        <v>5484</v>
      </c>
      <c r="J4970" s="38"/>
    </row>
    <row r="4971" spans="1:10" x14ac:dyDescent="0.2">
      <c r="A4971" s="37">
        <v>0</v>
      </c>
      <c r="B4971" s="38">
        <v>1</v>
      </c>
      <c r="D4971" s="38" t="s">
        <v>514</v>
      </c>
      <c r="E4971" s="38" t="s">
        <v>5485</v>
      </c>
      <c r="J4971" s="38"/>
    </row>
    <row r="4972" spans="1:10" x14ac:dyDescent="0.2">
      <c r="A4972" s="37">
        <v>0</v>
      </c>
      <c r="B4972" s="38">
        <v>1</v>
      </c>
      <c r="D4972" s="38" t="s">
        <v>516</v>
      </c>
      <c r="E4972" s="38" t="s">
        <v>5486</v>
      </c>
      <c r="J4972" s="38"/>
    </row>
    <row r="4973" spans="1:10" x14ac:dyDescent="0.2">
      <c r="A4973" s="37">
        <v>0</v>
      </c>
      <c r="B4973" s="38">
        <v>19</v>
      </c>
      <c r="D4973" s="38" t="s">
        <v>3793</v>
      </c>
      <c r="E4973" s="38" t="s">
        <v>5487</v>
      </c>
      <c r="J4973" s="38"/>
    </row>
    <row r="4974" spans="1:10" x14ac:dyDescent="0.2">
      <c r="A4974" s="37">
        <v>0</v>
      </c>
      <c r="B4974" s="38">
        <v>14</v>
      </c>
      <c r="D4974" s="38" t="s">
        <v>5488</v>
      </c>
      <c r="E4974" s="38" t="s">
        <v>5489</v>
      </c>
      <c r="J4974" s="38"/>
    </row>
    <row r="4975" spans="1:10" x14ac:dyDescent="0.2">
      <c r="A4975" s="37">
        <v>0</v>
      </c>
      <c r="B4975" s="38">
        <v>14</v>
      </c>
      <c r="D4975" s="38" t="s">
        <v>516</v>
      </c>
      <c r="E4975" s="38" t="s">
        <v>5490</v>
      </c>
      <c r="J4975" s="38"/>
    </row>
    <row r="4976" spans="1:10" x14ac:dyDescent="0.2">
      <c r="A4976" s="37">
        <v>0</v>
      </c>
      <c r="B4976" s="38">
        <v>5</v>
      </c>
      <c r="D4976" s="38" t="s">
        <v>514</v>
      </c>
      <c r="E4976" s="38" t="s">
        <v>5491</v>
      </c>
      <c r="J4976" s="38"/>
    </row>
    <row r="4977" spans="1:10" x14ac:dyDescent="0.2">
      <c r="A4977" s="37">
        <v>0</v>
      </c>
      <c r="B4977" s="38">
        <v>5</v>
      </c>
      <c r="D4977" s="38" t="s">
        <v>516</v>
      </c>
      <c r="E4977" s="38" t="s">
        <v>5492</v>
      </c>
      <c r="J4977" s="38"/>
    </row>
    <row r="4978" spans="1:10" x14ac:dyDescent="0.2">
      <c r="A4978" s="37">
        <v>0</v>
      </c>
      <c r="B4978" s="38">
        <v>17</v>
      </c>
      <c r="D4978" s="38" t="s">
        <v>508</v>
      </c>
      <c r="E4978" s="38" t="s">
        <v>5493</v>
      </c>
      <c r="J4978" s="38"/>
    </row>
    <row r="4979" spans="1:10" x14ac:dyDescent="0.2">
      <c r="A4979" s="37">
        <v>0</v>
      </c>
      <c r="B4979" s="38">
        <v>17</v>
      </c>
      <c r="D4979" s="38" t="s">
        <v>510</v>
      </c>
      <c r="E4979" s="38" t="s">
        <v>5494</v>
      </c>
      <c r="J4979" s="38"/>
    </row>
    <row r="4980" spans="1:10" x14ac:dyDescent="0.2">
      <c r="A4980" s="37">
        <v>0</v>
      </c>
      <c r="B4980" s="38">
        <v>17</v>
      </c>
      <c r="D4980" s="38" t="s">
        <v>512</v>
      </c>
      <c r="E4980" s="38" t="s">
        <v>5495</v>
      </c>
      <c r="J4980" s="38"/>
    </row>
    <row r="4981" spans="1:10" x14ac:dyDescent="0.2">
      <c r="A4981" s="37">
        <v>0</v>
      </c>
      <c r="B4981" s="38">
        <v>17</v>
      </c>
      <c r="D4981" s="38" t="s">
        <v>514</v>
      </c>
      <c r="E4981" s="38" t="s">
        <v>5496</v>
      </c>
      <c r="J4981" s="38"/>
    </row>
    <row r="4982" spans="1:10" x14ac:dyDescent="0.2">
      <c r="A4982" s="37">
        <v>0</v>
      </c>
      <c r="B4982" s="38">
        <v>17</v>
      </c>
      <c r="D4982" s="38" t="s">
        <v>516</v>
      </c>
      <c r="E4982" s="38" t="s">
        <v>5497</v>
      </c>
      <c r="J4982" s="38"/>
    </row>
    <row r="4983" spans="1:10" x14ac:dyDescent="0.2">
      <c r="A4983" s="37">
        <v>0.06</v>
      </c>
      <c r="B4983" s="38">
        <v>113527</v>
      </c>
      <c r="D4983" s="38" t="s">
        <v>506</v>
      </c>
      <c r="E4983" s="38" t="s">
        <v>5498</v>
      </c>
      <c r="J4983" s="38"/>
    </row>
    <row r="4984" spans="1:10" x14ac:dyDescent="0.2">
      <c r="A4984" s="37">
        <v>0.06</v>
      </c>
      <c r="B4984" s="38">
        <v>112648</v>
      </c>
      <c r="D4984" s="38" t="s">
        <v>508</v>
      </c>
      <c r="E4984" s="38" t="s">
        <v>5499</v>
      </c>
      <c r="J4984" s="38"/>
    </row>
    <row r="4985" spans="1:10" x14ac:dyDescent="0.2">
      <c r="A4985" s="37">
        <v>0.02</v>
      </c>
      <c r="B4985" s="38">
        <v>32935</v>
      </c>
      <c r="D4985" s="38" t="s">
        <v>510</v>
      </c>
      <c r="E4985" s="38" t="s">
        <v>5500</v>
      </c>
      <c r="J4985" s="38"/>
    </row>
    <row r="4986" spans="1:10" x14ac:dyDescent="0.2">
      <c r="A4986" s="37">
        <v>0.02</v>
      </c>
      <c r="B4986" s="38">
        <v>32935</v>
      </c>
      <c r="D4986" s="38" t="s">
        <v>512</v>
      </c>
      <c r="E4986" s="38" t="s">
        <v>5501</v>
      </c>
      <c r="J4986" s="38"/>
    </row>
    <row r="4987" spans="1:10" x14ac:dyDescent="0.2">
      <c r="A4987" s="37">
        <v>0.02</v>
      </c>
      <c r="B4987" s="38">
        <v>30650</v>
      </c>
      <c r="D4987" s="38" t="s">
        <v>514</v>
      </c>
      <c r="E4987" s="38" t="s">
        <v>5502</v>
      </c>
      <c r="J4987" s="38"/>
    </row>
    <row r="4988" spans="1:10" x14ac:dyDescent="0.2">
      <c r="A4988" s="37">
        <v>0</v>
      </c>
      <c r="B4988" s="38">
        <v>8717</v>
      </c>
      <c r="D4988" s="38" t="s">
        <v>516</v>
      </c>
      <c r="E4988" s="38" t="s">
        <v>5503</v>
      </c>
      <c r="J4988" s="38"/>
    </row>
    <row r="4989" spans="1:10" x14ac:dyDescent="0.2">
      <c r="A4989" s="37">
        <v>0</v>
      </c>
      <c r="B4989" s="38">
        <v>6403</v>
      </c>
      <c r="D4989" s="38" t="s">
        <v>535</v>
      </c>
      <c r="E4989" s="38" t="s">
        <v>5504</v>
      </c>
      <c r="J4989" s="38"/>
    </row>
    <row r="4990" spans="1:10" x14ac:dyDescent="0.2">
      <c r="A4990" s="37">
        <v>0</v>
      </c>
      <c r="B4990" s="38">
        <v>3456</v>
      </c>
      <c r="D4990" s="38" t="s">
        <v>516</v>
      </c>
      <c r="E4990" s="38" t="s">
        <v>5505</v>
      </c>
      <c r="J4990" s="38"/>
    </row>
    <row r="4991" spans="1:10" x14ac:dyDescent="0.2">
      <c r="A4991" s="37">
        <v>0</v>
      </c>
      <c r="B4991" s="38">
        <v>731</v>
      </c>
      <c r="D4991" s="38" t="s">
        <v>516</v>
      </c>
      <c r="E4991" s="38" t="s">
        <v>5506</v>
      </c>
      <c r="J4991" s="38"/>
    </row>
    <row r="4992" spans="1:10" x14ac:dyDescent="0.2">
      <c r="A4992" s="37">
        <v>0</v>
      </c>
      <c r="B4992" s="38">
        <v>309</v>
      </c>
      <c r="D4992" s="38" t="s">
        <v>516</v>
      </c>
      <c r="E4992" s="38" t="s">
        <v>5507</v>
      </c>
      <c r="J4992" s="38"/>
    </row>
    <row r="4993" spans="1:10" x14ac:dyDescent="0.2">
      <c r="A4993" s="37">
        <v>0</v>
      </c>
      <c r="B4993" s="38">
        <v>111</v>
      </c>
      <c r="D4993" s="38" t="s">
        <v>516</v>
      </c>
      <c r="E4993" s="38" t="s">
        <v>5508</v>
      </c>
      <c r="J4993" s="38"/>
    </row>
    <row r="4994" spans="1:10" x14ac:dyDescent="0.2">
      <c r="A4994" s="37">
        <v>0</v>
      </c>
      <c r="B4994" s="38">
        <v>108</v>
      </c>
      <c r="D4994" s="38" t="s">
        <v>516</v>
      </c>
      <c r="E4994" s="38" t="s">
        <v>5509</v>
      </c>
      <c r="J4994" s="38"/>
    </row>
    <row r="4995" spans="1:10" x14ac:dyDescent="0.2">
      <c r="A4995" s="37">
        <v>0</v>
      </c>
      <c r="B4995" s="38">
        <v>99</v>
      </c>
      <c r="D4995" s="38" t="s">
        <v>516</v>
      </c>
      <c r="E4995" s="38" t="s">
        <v>5510</v>
      </c>
      <c r="J4995" s="38"/>
    </row>
    <row r="4996" spans="1:10" x14ac:dyDescent="0.2">
      <c r="A4996" s="37">
        <v>0</v>
      </c>
      <c r="B4996" s="38">
        <v>97</v>
      </c>
      <c r="D4996" s="38" t="s">
        <v>516</v>
      </c>
      <c r="E4996" s="38" t="s">
        <v>5511</v>
      </c>
      <c r="J4996" s="38"/>
    </row>
    <row r="4997" spans="1:10" x14ac:dyDescent="0.2">
      <c r="A4997" s="37">
        <v>0</v>
      </c>
      <c r="B4997" s="38">
        <v>84</v>
      </c>
      <c r="D4997" s="38" t="s">
        <v>516</v>
      </c>
      <c r="E4997" s="38" t="s">
        <v>5512</v>
      </c>
      <c r="J4997" s="38"/>
    </row>
    <row r="4998" spans="1:10" x14ac:dyDescent="0.2">
      <c r="A4998" s="37">
        <v>0</v>
      </c>
      <c r="B4998" s="38">
        <v>80</v>
      </c>
      <c r="D4998" s="38" t="s">
        <v>516</v>
      </c>
      <c r="E4998" s="38" t="s">
        <v>5513</v>
      </c>
      <c r="J4998" s="38"/>
    </row>
    <row r="4999" spans="1:10" x14ac:dyDescent="0.2">
      <c r="A4999" s="37">
        <v>0</v>
      </c>
      <c r="B4999" s="38">
        <v>54</v>
      </c>
      <c r="D4999" s="38" t="s">
        <v>516</v>
      </c>
      <c r="E4999" s="38" t="s">
        <v>5514</v>
      </c>
      <c r="J4999" s="38"/>
    </row>
    <row r="5000" spans="1:10" x14ac:dyDescent="0.2">
      <c r="A5000" s="37">
        <v>0</v>
      </c>
      <c r="B5000" s="38">
        <v>43</v>
      </c>
      <c r="D5000" s="38" t="s">
        <v>516</v>
      </c>
      <c r="E5000" s="38" t="s">
        <v>5515</v>
      </c>
      <c r="J5000" s="38"/>
    </row>
    <row r="5001" spans="1:10" x14ac:dyDescent="0.2">
      <c r="A5001" s="37">
        <v>0</v>
      </c>
      <c r="B5001" s="38">
        <v>41</v>
      </c>
      <c r="D5001" s="38" t="s">
        <v>516</v>
      </c>
      <c r="E5001" s="38" t="s">
        <v>5516</v>
      </c>
      <c r="J5001" s="38"/>
    </row>
    <row r="5002" spans="1:10" x14ac:dyDescent="0.2">
      <c r="A5002" s="37">
        <v>0</v>
      </c>
      <c r="B5002" s="38">
        <v>38</v>
      </c>
      <c r="D5002" s="38" t="s">
        <v>516</v>
      </c>
      <c r="E5002" s="38" t="s">
        <v>5517</v>
      </c>
      <c r="J5002" s="38"/>
    </row>
    <row r="5003" spans="1:10" x14ac:dyDescent="0.2">
      <c r="A5003" s="37">
        <v>0</v>
      </c>
      <c r="B5003" s="38">
        <v>35</v>
      </c>
      <c r="D5003" s="38" t="s">
        <v>516</v>
      </c>
      <c r="E5003" s="38" t="s">
        <v>5518</v>
      </c>
      <c r="J5003" s="38"/>
    </row>
    <row r="5004" spans="1:10" x14ac:dyDescent="0.2">
      <c r="A5004" s="37">
        <v>0</v>
      </c>
      <c r="B5004" s="38">
        <v>34</v>
      </c>
      <c r="D5004" s="38" t="s">
        <v>516</v>
      </c>
      <c r="E5004" s="38" t="s">
        <v>5519</v>
      </c>
      <c r="J5004" s="38"/>
    </row>
    <row r="5005" spans="1:10" x14ac:dyDescent="0.2">
      <c r="A5005" s="37">
        <v>0</v>
      </c>
      <c r="B5005" s="38">
        <v>30</v>
      </c>
      <c r="D5005" s="38" t="s">
        <v>516</v>
      </c>
      <c r="E5005" s="38" t="s">
        <v>5520</v>
      </c>
      <c r="J5005" s="38"/>
    </row>
    <row r="5006" spans="1:10" x14ac:dyDescent="0.2">
      <c r="A5006" s="37">
        <v>0</v>
      </c>
      <c r="B5006" s="38">
        <v>24</v>
      </c>
      <c r="D5006" s="38" t="s">
        <v>516</v>
      </c>
      <c r="E5006" s="38" t="s">
        <v>5521</v>
      </c>
      <c r="J5006" s="38"/>
    </row>
    <row r="5007" spans="1:10" x14ac:dyDescent="0.2">
      <c r="A5007" s="37">
        <v>0</v>
      </c>
      <c r="B5007" s="38">
        <v>22</v>
      </c>
      <c r="D5007" s="38" t="s">
        <v>516</v>
      </c>
      <c r="E5007" s="38" t="s">
        <v>5522</v>
      </c>
      <c r="J5007" s="38"/>
    </row>
    <row r="5008" spans="1:10" x14ac:dyDescent="0.2">
      <c r="A5008" s="37">
        <v>0</v>
      </c>
      <c r="B5008" s="38">
        <v>22</v>
      </c>
      <c r="D5008" s="38" t="s">
        <v>516</v>
      </c>
      <c r="E5008" s="38" t="s">
        <v>5523</v>
      </c>
      <c r="J5008" s="38"/>
    </row>
    <row r="5009" spans="1:10" x14ac:dyDescent="0.2">
      <c r="A5009" s="37">
        <v>0</v>
      </c>
      <c r="B5009" s="38">
        <v>19</v>
      </c>
      <c r="D5009" s="38" t="s">
        <v>516</v>
      </c>
      <c r="E5009" s="38" t="s">
        <v>5524</v>
      </c>
      <c r="J5009" s="38"/>
    </row>
    <row r="5010" spans="1:10" x14ac:dyDescent="0.2">
      <c r="A5010" s="37">
        <v>0</v>
      </c>
      <c r="B5010" s="38">
        <v>18</v>
      </c>
      <c r="D5010" s="38" t="s">
        <v>516</v>
      </c>
      <c r="E5010" s="38" t="s">
        <v>5525</v>
      </c>
      <c r="J5010" s="38"/>
    </row>
    <row r="5011" spans="1:10" x14ac:dyDescent="0.2">
      <c r="A5011" s="37">
        <v>0</v>
      </c>
      <c r="B5011" s="38">
        <v>18</v>
      </c>
      <c r="D5011" s="38" t="s">
        <v>516</v>
      </c>
      <c r="E5011" s="38" t="s">
        <v>5526</v>
      </c>
      <c r="J5011" s="38"/>
    </row>
    <row r="5012" spans="1:10" x14ac:dyDescent="0.2">
      <c r="A5012" s="37">
        <v>0</v>
      </c>
      <c r="B5012" s="38">
        <v>17</v>
      </c>
      <c r="D5012" s="38" t="s">
        <v>516</v>
      </c>
      <c r="E5012" s="38" t="s">
        <v>5527</v>
      </c>
      <c r="J5012" s="38"/>
    </row>
    <row r="5013" spans="1:10" x14ac:dyDescent="0.2">
      <c r="A5013" s="37">
        <v>0</v>
      </c>
      <c r="B5013" s="38">
        <v>15</v>
      </c>
      <c r="D5013" s="38" t="s">
        <v>516</v>
      </c>
      <c r="E5013" s="38" t="s">
        <v>5528</v>
      </c>
      <c r="J5013" s="38"/>
    </row>
    <row r="5014" spans="1:10" x14ac:dyDescent="0.2">
      <c r="A5014" s="37">
        <v>0</v>
      </c>
      <c r="B5014" s="38">
        <v>14</v>
      </c>
      <c r="D5014" s="38" t="s">
        <v>516</v>
      </c>
      <c r="E5014" s="38" t="s">
        <v>5529</v>
      </c>
      <c r="J5014" s="38"/>
    </row>
    <row r="5015" spans="1:10" x14ac:dyDescent="0.2">
      <c r="A5015" s="37">
        <v>0</v>
      </c>
      <c r="B5015" s="38">
        <v>12</v>
      </c>
      <c r="D5015" s="38" t="s">
        <v>516</v>
      </c>
      <c r="E5015" s="38" t="s">
        <v>5530</v>
      </c>
      <c r="J5015" s="38"/>
    </row>
    <row r="5016" spans="1:10" x14ac:dyDescent="0.2">
      <c r="A5016" s="37">
        <v>0</v>
      </c>
      <c r="B5016" s="38">
        <v>12</v>
      </c>
      <c r="D5016" s="38" t="s">
        <v>516</v>
      </c>
      <c r="E5016" s="38" t="s">
        <v>5531</v>
      </c>
      <c r="J5016" s="38"/>
    </row>
    <row r="5017" spans="1:10" x14ac:dyDescent="0.2">
      <c r="A5017" s="37">
        <v>0</v>
      </c>
      <c r="B5017" s="38">
        <v>11</v>
      </c>
      <c r="D5017" s="38" t="s">
        <v>516</v>
      </c>
      <c r="E5017" s="38" t="s">
        <v>5532</v>
      </c>
      <c r="J5017" s="38"/>
    </row>
    <row r="5018" spans="1:10" x14ac:dyDescent="0.2">
      <c r="A5018" s="37">
        <v>0</v>
      </c>
      <c r="B5018" s="38">
        <v>10</v>
      </c>
      <c r="D5018" s="38" t="s">
        <v>516</v>
      </c>
      <c r="E5018" s="38" t="s">
        <v>5533</v>
      </c>
      <c r="J5018" s="38"/>
    </row>
    <row r="5019" spans="1:10" x14ac:dyDescent="0.2">
      <c r="A5019" s="37">
        <v>0</v>
      </c>
      <c r="B5019" s="38">
        <v>9</v>
      </c>
      <c r="D5019" s="38" t="s">
        <v>516</v>
      </c>
      <c r="E5019" s="38" t="s">
        <v>5534</v>
      </c>
      <c r="J5019" s="38"/>
    </row>
    <row r="5020" spans="1:10" x14ac:dyDescent="0.2">
      <c r="A5020" s="37">
        <v>0</v>
      </c>
      <c r="B5020" s="38">
        <v>9</v>
      </c>
      <c r="D5020" s="38" t="s">
        <v>516</v>
      </c>
      <c r="E5020" s="38" t="s">
        <v>5535</v>
      </c>
      <c r="J5020" s="38"/>
    </row>
    <row r="5021" spans="1:10" x14ac:dyDescent="0.2">
      <c r="A5021" s="37">
        <v>0</v>
      </c>
      <c r="B5021" s="38">
        <v>8</v>
      </c>
      <c r="D5021" s="38" t="s">
        <v>516</v>
      </c>
      <c r="E5021" s="38" t="s">
        <v>5536</v>
      </c>
      <c r="J5021" s="38"/>
    </row>
    <row r="5022" spans="1:10" x14ac:dyDescent="0.2">
      <c r="A5022" s="37">
        <v>0</v>
      </c>
      <c r="B5022" s="38">
        <v>8</v>
      </c>
      <c r="D5022" s="38" t="s">
        <v>516</v>
      </c>
      <c r="E5022" s="38" t="s">
        <v>5537</v>
      </c>
      <c r="J5022" s="38"/>
    </row>
    <row r="5023" spans="1:10" x14ac:dyDescent="0.2">
      <c r="A5023" s="37">
        <v>0</v>
      </c>
      <c r="B5023" s="38">
        <v>7</v>
      </c>
      <c r="D5023" s="38" t="s">
        <v>516</v>
      </c>
      <c r="E5023" s="38" t="s">
        <v>5538</v>
      </c>
      <c r="J5023" s="38"/>
    </row>
    <row r="5024" spans="1:10" x14ac:dyDescent="0.2">
      <c r="A5024" s="37">
        <v>0</v>
      </c>
      <c r="B5024" s="38">
        <v>7</v>
      </c>
      <c r="D5024" s="38" t="s">
        <v>516</v>
      </c>
      <c r="E5024" s="38" t="s">
        <v>5539</v>
      </c>
      <c r="J5024" s="38"/>
    </row>
    <row r="5025" spans="1:10" x14ac:dyDescent="0.2">
      <c r="A5025" s="37">
        <v>0</v>
      </c>
      <c r="B5025" s="38">
        <v>7</v>
      </c>
      <c r="D5025" s="38" t="s">
        <v>516</v>
      </c>
      <c r="E5025" s="38" t="s">
        <v>5540</v>
      </c>
      <c r="J5025" s="38"/>
    </row>
    <row r="5026" spans="1:10" x14ac:dyDescent="0.2">
      <c r="A5026" s="37">
        <v>0</v>
      </c>
      <c r="B5026" s="38">
        <v>7</v>
      </c>
      <c r="D5026" s="38" t="s">
        <v>516</v>
      </c>
      <c r="E5026" s="38" t="s">
        <v>5541</v>
      </c>
      <c r="J5026" s="38"/>
    </row>
    <row r="5027" spans="1:10" x14ac:dyDescent="0.2">
      <c r="A5027" s="37">
        <v>0</v>
      </c>
      <c r="B5027" s="38">
        <v>5</v>
      </c>
      <c r="D5027" s="38" t="s">
        <v>516</v>
      </c>
      <c r="E5027" s="38" t="s">
        <v>5542</v>
      </c>
      <c r="J5027" s="38"/>
    </row>
    <row r="5028" spans="1:10" x14ac:dyDescent="0.2">
      <c r="A5028" s="37">
        <v>0</v>
      </c>
      <c r="B5028" s="38">
        <v>4</v>
      </c>
      <c r="D5028" s="38" t="s">
        <v>516</v>
      </c>
      <c r="E5028" s="38" t="s">
        <v>5543</v>
      </c>
      <c r="J5028" s="38"/>
    </row>
    <row r="5029" spans="1:10" x14ac:dyDescent="0.2">
      <c r="A5029" s="37">
        <v>0</v>
      </c>
      <c r="B5029" s="38">
        <v>1</v>
      </c>
      <c r="D5029" s="38" t="s">
        <v>516</v>
      </c>
      <c r="E5029" s="38" t="s">
        <v>5544</v>
      </c>
      <c r="J5029" s="38"/>
    </row>
    <row r="5030" spans="1:10" x14ac:dyDescent="0.2">
      <c r="A5030" s="37">
        <v>0</v>
      </c>
      <c r="B5030" s="38">
        <v>1825</v>
      </c>
      <c r="D5030" s="38" t="s">
        <v>535</v>
      </c>
      <c r="E5030" s="38" t="s">
        <v>5545</v>
      </c>
      <c r="J5030" s="38"/>
    </row>
    <row r="5031" spans="1:10" x14ac:dyDescent="0.2">
      <c r="A5031" s="37">
        <v>0</v>
      </c>
      <c r="B5031" s="38">
        <v>1734</v>
      </c>
      <c r="D5031" s="38" t="s">
        <v>2153</v>
      </c>
      <c r="E5031" s="38" t="s">
        <v>5546</v>
      </c>
      <c r="J5031" s="38"/>
    </row>
    <row r="5032" spans="1:10" x14ac:dyDescent="0.2">
      <c r="A5032" s="37">
        <v>0</v>
      </c>
      <c r="B5032" s="38">
        <v>1734</v>
      </c>
      <c r="D5032" s="38" t="s">
        <v>516</v>
      </c>
      <c r="E5032" s="38" t="s">
        <v>5547</v>
      </c>
      <c r="J5032" s="38"/>
    </row>
    <row r="5033" spans="1:10" x14ac:dyDescent="0.2">
      <c r="A5033" s="37">
        <v>0</v>
      </c>
      <c r="B5033" s="38">
        <v>41</v>
      </c>
      <c r="D5033" s="38" t="s">
        <v>2153</v>
      </c>
      <c r="E5033" s="38" t="s">
        <v>5548</v>
      </c>
      <c r="J5033" s="38"/>
    </row>
    <row r="5034" spans="1:10" x14ac:dyDescent="0.2">
      <c r="A5034" s="37">
        <v>0</v>
      </c>
      <c r="B5034" s="38">
        <v>41</v>
      </c>
      <c r="D5034" s="38" t="s">
        <v>516</v>
      </c>
      <c r="E5034" s="38" t="s">
        <v>5549</v>
      </c>
      <c r="J5034" s="38"/>
    </row>
    <row r="5035" spans="1:10" x14ac:dyDescent="0.2">
      <c r="A5035" s="37">
        <v>0</v>
      </c>
      <c r="B5035" s="38">
        <v>18</v>
      </c>
      <c r="D5035" s="38" t="s">
        <v>0</v>
      </c>
      <c r="E5035" s="38" t="s">
        <v>5550</v>
      </c>
      <c r="J5035" s="38"/>
    </row>
    <row r="5036" spans="1:10" x14ac:dyDescent="0.2">
      <c r="A5036" s="37">
        <v>0</v>
      </c>
      <c r="B5036" s="38">
        <v>37</v>
      </c>
      <c r="D5036" s="38" t="s">
        <v>2153</v>
      </c>
      <c r="E5036" s="38" t="s">
        <v>5551</v>
      </c>
      <c r="J5036" s="38"/>
    </row>
    <row r="5037" spans="1:10" x14ac:dyDescent="0.2">
      <c r="A5037" s="37">
        <v>0</v>
      </c>
      <c r="B5037" s="38">
        <v>37</v>
      </c>
      <c r="D5037" s="38" t="s">
        <v>516</v>
      </c>
      <c r="E5037" s="38" t="s">
        <v>5552</v>
      </c>
      <c r="J5037" s="38"/>
    </row>
    <row r="5038" spans="1:10" x14ac:dyDescent="0.2">
      <c r="A5038" s="37">
        <v>0</v>
      </c>
      <c r="B5038" s="38">
        <v>37</v>
      </c>
      <c r="D5038" s="38" t="s">
        <v>0</v>
      </c>
      <c r="E5038" s="38" t="s">
        <v>5553</v>
      </c>
      <c r="J5038" s="38"/>
    </row>
    <row r="5039" spans="1:10" x14ac:dyDescent="0.2">
      <c r="A5039" s="37">
        <v>0</v>
      </c>
      <c r="B5039" s="38">
        <v>37</v>
      </c>
      <c r="D5039" s="38" t="s">
        <v>1</v>
      </c>
      <c r="E5039" s="38" t="s">
        <v>5554</v>
      </c>
      <c r="J5039" s="38"/>
    </row>
    <row r="5040" spans="1:10" x14ac:dyDescent="0.2">
      <c r="A5040" s="37">
        <v>0</v>
      </c>
      <c r="B5040" s="38">
        <v>6</v>
      </c>
      <c r="D5040" s="38" t="s">
        <v>2153</v>
      </c>
      <c r="E5040" s="38" t="s">
        <v>5555</v>
      </c>
      <c r="J5040" s="38"/>
    </row>
    <row r="5041" spans="1:10" x14ac:dyDescent="0.2">
      <c r="A5041" s="37">
        <v>0</v>
      </c>
      <c r="B5041" s="38">
        <v>6</v>
      </c>
      <c r="D5041" s="38" t="s">
        <v>516</v>
      </c>
      <c r="E5041" s="38" t="s">
        <v>5556</v>
      </c>
      <c r="J5041" s="38"/>
    </row>
    <row r="5042" spans="1:10" x14ac:dyDescent="0.2">
      <c r="A5042" s="37">
        <v>0</v>
      </c>
      <c r="B5042" s="38">
        <v>1797</v>
      </c>
      <c r="D5042" s="38" t="s">
        <v>516</v>
      </c>
      <c r="E5042" s="38" t="s">
        <v>5557</v>
      </c>
      <c r="J5042" s="38"/>
    </row>
    <row r="5043" spans="1:10" x14ac:dyDescent="0.2">
      <c r="A5043" s="37">
        <v>0</v>
      </c>
      <c r="B5043" s="38">
        <v>1797</v>
      </c>
      <c r="D5043" s="38" t="s">
        <v>0</v>
      </c>
      <c r="E5043" s="38" t="s">
        <v>5558</v>
      </c>
      <c r="J5043" s="38"/>
    </row>
    <row r="5044" spans="1:10" x14ac:dyDescent="0.2">
      <c r="A5044" s="37">
        <v>0</v>
      </c>
      <c r="B5044" s="38">
        <v>949</v>
      </c>
      <c r="D5044" s="38" t="s">
        <v>516</v>
      </c>
      <c r="E5044" s="38" t="s">
        <v>5559</v>
      </c>
      <c r="J5044" s="38"/>
    </row>
    <row r="5045" spans="1:10" x14ac:dyDescent="0.2">
      <c r="A5045" s="37">
        <v>0</v>
      </c>
      <c r="B5045" s="38">
        <v>949</v>
      </c>
      <c r="D5045" s="38" t="s">
        <v>0</v>
      </c>
      <c r="E5045" s="38" t="s">
        <v>5560</v>
      </c>
      <c r="J5045" s="38"/>
    </row>
    <row r="5046" spans="1:10" x14ac:dyDescent="0.2">
      <c r="A5046" s="37">
        <v>0</v>
      </c>
      <c r="B5046" s="38">
        <v>672</v>
      </c>
      <c r="D5046" s="38" t="s">
        <v>516</v>
      </c>
      <c r="E5046" s="38" t="s">
        <v>5561</v>
      </c>
      <c r="J5046" s="38"/>
    </row>
    <row r="5047" spans="1:10" x14ac:dyDescent="0.2">
      <c r="A5047" s="37">
        <v>0</v>
      </c>
      <c r="B5047" s="38">
        <v>571</v>
      </c>
      <c r="D5047" s="38" t="s">
        <v>516</v>
      </c>
      <c r="E5047" s="38" t="s">
        <v>5562</v>
      </c>
      <c r="J5047" s="38"/>
    </row>
    <row r="5048" spans="1:10" x14ac:dyDescent="0.2">
      <c r="A5048" s="37">
        <v>0</v>
      </c>
      <c r="B5048" s="38">
        <v>355</v>
      </c>
      <c r="D5048" s="38" t="s">
        <v>516</v>
      </c>
      <c r="E5048" s="38" t="s">
        <v>5563</v>
      </c>
      <c r="J5048" s="38"/>
    </row>
    <row r="5049" spans="1:10" x14ac:dyDescent="0.2">
      <c r="A5049" s="37">
        <v>0</v>
      </c>
      <c r="B5049" s="38">
        <v>207</v>
      </c>
      <c r="D5049" s="38" t="s">
        <v>516</v>
      </c>
      <c r="E5049" s="38" t="s">
        <v>5564</v>
      </c>
      <c r="J5049" s="38"/>
    </row>
    <row r="5050" spans="1:10" x14ac:dyDescent="0.2">
      <c r="A5050" s="37">
        <v>0</v>
      </c>
      <c r="B5050" s="38">
        <v>189</v>
      </c>
      <c r="D5050" s="38" t="s">
        <v>0</v>
      </c>
      <c r="E5050" s="38" t="s">
        <v>5565</v>
      </c>
      <c r="J5050" s="38"/>
    </row>
    <row r="5051" spans="1:10" x14ac:dyDescent="0.2">
      <c r="A5051" s="37">
        <v>0</v>
      </c>
      <c r="B5051" s="38">
        <v>195</v>
      </c>
      <c r="D5051" s="38" t="s">
        <v>516</v>
      </c>
      <c r="E5051" s="38" t="s">
        <v>5566</v>
      </c>
      <c r="J5051" s="38"/>
    </row>
    <row r="5052" spans="1:10" x14ac:dyDescent="0.2">
      <c r="A5052" s="37">
        <v>0</v>
      </c>
      <c r="B5052" s="38">
        <v>148</v>
      </c>
      <c r="D5052" s="38" t="s">
        <v>516</v>
      </c>
      <c r="E5052" s="38" t="s">
        <v>5567</v>
      </c>
      <c r="J5052" s="38"/>
    </row>
    <row r="5053" spans="1:10" x14ac:dyDescent="0.2">
      <c r="A5053" s="37">
        <v>0</v>
      </c>
      <c r="B5053" s="38">
        <v>124</v>
      </c>
      <c r="D5053" s="38" t="s">
        <v>516</v>
      </c>
      <c r="E5053" s="38" t="s">
        <v>5568</v>
      </c>
      <c r="J5053" s="38"/>
    </row>
    <row r="5054" spans="1:10" x14ac:dyDescent="0.2">
      <c r="A5054" s="37">
        <v>0</v>
      </c>
      <c r="B5054" s="38">
        <v>124</v>
      </c>
      <c r="D5054" s="38" t="s">
        <v>0</v>
      </c>
      <c r="E5054" s="38" t="s">
        <v>5569</v>
      </c>
      <c r="J5054" s="38"/>
    </row>
    <row r="5055" spans="1:10" x14ac:dyDescent="0.2">
      <c r="A5055" s="37">
        <v>0</v>
      </c>
      <c r="B5055" s="38">
        <v>107</v>
      </c>
      <c r="D5055" s="38" t="s">
        <v>516</v>
      </c>
      <c r="E5055" s="38" t="s">
        <v>5570</v>
      </c>
      <c r="J5055" s="38"/>
    </row>
    <row r="5056" spans="1:10" x14ac:dyDescent="0.2">
      <c r="A5056" s="37">
        <v>0</v>
      </c>
      <c r="B5056" s="38">
        <v>42</v>
      </c>
      <c r="D5056" s="38" t="s">
        <v>0</v>
      </c>
      <c r="E5056" s="38" t="s">
        <v>5571</v>
      </c>
      <c r="J5056" s="38"/>
    </row>
    <row r="5057" spans="1:10" x14ac:dyDescent="0.2">
      <c r="A5057" s="37">
        <v>0</v>
      </c>
      <c r="B5057" s="38">
        <v>94</v>
      </c>
      <c r="D5057" s="38" t="s">
        <v>516</v>
      </c>
      <c r="E5057" s="38" t="s">
        <v>5572</v>
      </c>
      <c r="J5057" s="38"/>
    </row>
    <row r="5058" spans="1:10" x14ac:dyDescent="0.2">
      <c r="A5058" s="37">
        <v>0</v>
      </c>
      <c r="B5058" s="38">
        <v>94</v>
      </c>
      <c r="D5058" s="38" t="s">
        <v>0</v>
      </c>
      <c r="E5058" s="38" t="s">
        <v>5573</v>
      </c>
      <c r="J5058" s="38"/>
    </row>
    <row r="5059" spans="1:10" x14ac:dyDescent="0.2">
      <c r="A5059" s="37">
        <v>0</v>
      </c>
      <c r="B5059" s="38">
        <v>87</v>
      </c>
      <c r="D5059" s="38" t="s">
        <v>516</v>
      </c>
      <c r="E5059" s="38" t="s">
        <v>5574</v>
      </c>
      <c r="J5059" s="38"/>
    </row>
    <row r="5060" spans="1:10" x14ac:dyDescent="0.2">
      <c r="A5060" s="37">
        <v>0</v>
      </c>
      <c r="B5060" s="38">
        <v>81</v>
      </c>
      <c r="D5060" s="38" t="s">
        <v>516</v>
      </c>
      <c r="E5060" s="38" t="s">
        <v>5575</v>
      </c>
      <c r="J5060" s="38"/>
    </row>
    <row r="5061" spans="1:10" x14ac:dyDescent="0.2">
      <c r="A5061" s="37">
        <v>0</v>
      </c>
      <c r="B5061" s="38">
        <v>68</v>
      </c>
      <c r="D5061" s="38" t="s">
        <v>516</v>
      </c>
      <c r="E5061" s="38" t="s">
        <v>5576</v>
      </c>
      <c r="J5061" s="38"/>
    </row>
    <row r="5062" spans="1:10" x14ac:dyDescent="0.2">
      <c r="A5062" s="37">
        <v>0</v>
      </c>
      <c r="B5062" s="38">
        <v>63</v>
      </c>
      <c r="D5062" s="38" t="s">
        <v>516</v>
      </c>
      <c r="E5062" s="38" t="s">
        <v>5577</v>
      </c>
      <c r="J5062" s="38"/>
    </row>
    <row r="5063" spans="1:10" x14ac:dyDescent="0.2">
      <c r="A5063" s="37">
        <v>0</v>
      </c>
      <c r="B5063" s="38">
        <v>63</v>
      </c>
      <c r="D5063" s="38" t="s">
        <v>0</v>
      </c>
      <c r="E5063" s="38" t="s">
        <v>5578</v>
      </c>
      <c r="J5063" s="38"/>
    </row>
    <row r="5064" spans="1:10" x14ac:dyDescent="0.2">
      <c r="A5064" s="37">
        <v>0</v>
      </c>
      <c r="B5064" s="38">
        <v>60</v>
      </c>
      <c r="D5064" s="38" t="s">
        <v>516</v>
      </c>
      <c r="E5064" s="38" t="s">
        <v>5579</v>
      </c>
      <c r="J5064" s="38"/>
    </row>
    <row r="5065" spans="1:10" x14ac:dyDescent="0.2">
      <c r="A5065" s="37">
        <v>0</v>
      </c>
      <c r="B5065" s="38">
        <v>58</v>
      </c>
      <c r="D5065" s="38" t="s">
        <v>516</v>
      </c>
      <c r="E5065" s="38" t="s">
        <v>5580</v>
      </c>
      <c r="J5065" s="38"/>
    </row>
    <row r="5066" spans="1:10" x14ac:dyDescent="0.2">
      <c r="A5066" s="37">
        <v>0</v>
      </c>
      <c r="B5066" s="38">
        <v>58</v>
      </c>
      <c r="D5066" s="38" t="s">
        <v>0</v>
      </c>
      <c r="E5066" s="38" t="s">
        <v>5581</v>
      </c>
      <c r="J5066" s="38"/>
    </row>
    <row r="5067" spans="1:10" x14ac:dyDescent="0.2">
      <c r="A5067" s="37">
        <v>0</v>
      </c>
      <c r="B5067" s="38">
        <v>55</v>
      </c>
      <c r="D5067" s="38" t="s">
        <v>516</v>
      </c>
      <c r="E5067" s="38" t="s">
        <v>5582</v>
      </c>
      <c r="J5067" s="38"/>
    </row>
    <row r="5068" spans="1:10" x14ac:dyDescent="0.2">
      <c r="A5068" s="37">
        <v>0</v>
      </c>
      <c r="B5068" s="38">
        <v>54</v>
      </c>
      <c r="D5068" s="38" t="s">
        <v>516</v>
      </c>
      <c r="E5068" s="38" t="s">
        <v>5583</v>
      </c>
      <c r="J5068" s="38"/>
    </row>
    <row r="5069" spans="1:10" x14ac:dyDescent="0.2">
      <c r="A5069" s="37">
        <v>0</v>
      </c>
      <c r="B5069" s="38">
        <v>54</v>
      </c>
      <c r="D5069" s="38" t="s">
        <v>516</v>
      </c>
      <c r="E5069" s="38" t="s">
        <v>5584</v>
      </c>
      <c r="J5069" s="38"/>
    </row>
    <row r="5070" spans="1:10" x14ac:dyDescent="0.2">
      <c r="A5070" s="37">
        <v>0</v>
      </c>
      <c r="B5070" s="38">
        <v>53</v>
      </c>
      <c r="D5070" s="38" t="s">
        <v>516</v>
      </c>
      <c r="E5070" s="38" t="s">
        <v>5585</v>
      </c>
      <c r="J5070" s="38"/>
    </row>
    <row r="5071" spans="1:10" x14ac:dyDescent="0.2">
      <c r="A5071" s="37">
        <v>0</v>
      </c>
      <c r="B5071" s="38">
        <v>53</v>
      </c>
      <c r="D5071" s="38" t="s">
        <v>516</v>
      </c>
      <c r="E5071" s="38" t="s">
        <v>5586</v>
      </c>
      <c r="J5071" s="38"/>
    </row>
    <row r="5072" spans="1:10" x14ac:dyDescent="0.2">
      <c r="A5072" s="37">
        <v>0</v>
      </c>
      <c r="B5072" s="38">
        <v>53</v>
      </c>
      <c r="D5072" s="38" t="s">
        <v>516</v>
      </c>
      <c r="E5072" s="38" t="s">
        <v>5587</v>
      </c>
      <c r="J5072" s="38"/>
    </row>
    <row r="5073" spans="1:10" x14ac:dyDescent="0.2">
      <c r="A5073" s="37">
        <v>0</v>
      </c>
      <c r="B5073" s="38">
        <v>53</v>
      </c>
      <c r="D5073" s="38" t="s">
        <v>0</v>
      </c>
      <c r="E5073" s="38" t="s">
        <v>5588</v>
      </c>
      <c r="J5073" s="38"/>
    </row>
    <row r="5074" spans="1:10" x14ac:dyDescent="0.2">
      <c r="A5074" s="37">
        <v>0</v>
      </c>
      <c r="B5074" s="38">
        <v>48</v>
      </c>
      <c r="D5074" s="38" t="s">
        <v>516</v>
      </c>
      <c r="E5074" s="38" t="s">
        <v>5589</v>
      </c>
      <c r="J5074" s="38"/>
    </row>
    <row r="5075" spans="1:10" x14ac:dyDescent="0.2">
      <c r="A5075" s="37">
        <v>0</v>
      </c>
      <c r="B5075" s="38">
        <v>48</v>
      </c>
      <c r="D5075" s="38" t="s">
        <v>0</v>
      </c>
      <c r="E5075" s="38" t="s">
        <v>5590</v>
      </c>
      <c r="J5075" s="38"/>
    </row>
    <row r="5076" spans="1:10" x14ac:dyDescent="0.2">
      <c r="A5076" s="37">
        <v>0</v>
      </c>
      <c r="B5076" s="38">
        <v>47</v>
      </c>
      <c r="D5076" s="38" t="s">
        <v>516</v>
      </c>
      <c r="E5076" s="38" t="s">
        <v>5591</v>
      </c>
      <c r="J5076" s="38"/>
    </row>
    <row r="5077" spans="1:10" x14ac:dyDescent="0.2">
      <c r="A5077" s="37">
        <v>0</v>
      </c>
      <c r="B5077" s="38">
        <v>46</v>
      </c>
      <c r="D5077" s="38" t="s">
        <v>516</v>
      </c>
      <c r="E5077" s="38" t="s">
        <v>5592</v>
      </c>
      <c r="J5077" s="38"/>
    </row>
    <row r="5078" spans="1:10" x14ac:dyDescent="0.2">
      <c r="A5078" s="37">
        <v>0</v>
      </c>
      <c r="B5078" s="38">
        <v>42</v>
      </c>
      <c r="D5078" s="38" t="s">
        <v>516</v>
      </c>
      <c r="E5078" s="38" t="s">
        <v>5593</v>
      </c>
      <c r="J5078" s="38"/>
    </row>
    <row r="5079" spans="1:10" x14ac:dyDescent="0.2">
      <c r="A5079" s="37">
        <v>0</v>
      </c>
      <c r="B5079" s="38">
        <v>41</v>
      </c>
      <c r="D5079" s="38" t="s">
        <v>516</v>
      </c>
      <c r="E5079" s="38" t="s">
        <v>5594</v>
      </c>
      <c r="J5079" s="38"/>
    </row>
    <row r="5080" spans="1:10" x14ac:dyDescent="0.2">
      <c r="A5080" s="37">
        <v>0</v>
      </c>
      <c r="B5080" s="38">
        <v>40</v>
      </c>
      <c r="D5080" s="38" t="s">
        <v>516</v>
      </c>
      <c r="E5080" s="38" t="s">
        <v>5595</v>
      </c>
      <c r="J5080" s="38"/>
    </row>
    <row r="5081" spans="1:10" x14ac:dyDescent="0.2">
      <c r="A5081" s="37">
        <v>0</v>
      </c>
      <c r="B5081" s="38">
        <v>38</v>
      </c>
      <c r="D5081" s="38" t="s">
        <v>516</v>
      </c>
      <c r="E5081" s="38" t="s">
        <v>5596</v>
      </c>
      <c r="J5081" s="38"/>
    </row>
    <row r="5082" spans="1:10" x14ac:dyDescent="0.2">
      <c r="A5082" s="37">
        <v>0</v>
      </c>
      <c r="B5082" s="38">
        <v>38</v>
      </c>
      <c r="D5082" s="38" t="s">
        <v>0</v>
      </c>
      <c r="E5082" s="38" t="s">
        <v>5597</v>
      </c>
      <c r="J5082" s="38"/>
    </row>
    <row r="5083" spans="1:10" x14ac:dyDescent="0.2">
      <c r="A5083" s="37">
        <v>0</v>
      </c>
      <c r="B5083" s="38">
        <v>37</v>
      </c>
      <c r="D5083" s="38" t="s">
        <v>516</v>
      </c>
      <c r="E5083" s="38" t="s">
        <v>5598</v>
      </c>
      <c r="J5083" s="38"/>
    </row>
    <row r="5084" spans="1:10" x14ac:dyDescent="0.2">
      <c r="A5084" s="37">
        <v>0</v>
      </c>
      <c r="B5084" s="38">
        <v>36</v>
      </c>
      <c r="D5084" s="38" t="s">
        <v>516</v>
      </c>
      <c r="E5084" s="38" t="s">
        <v>5599</v>
      </c>
      <c r="J5084" s="38"/>
    </row>
    <row r="5085" spans="1:10" x14ac:dyDescent="0.2">
      <c r="A5085" s="37">
        <v>0</v>
      </c>
      <c r="B5085" s="38">
        <v>36</v>
      </c>
      <c r="D5085" s="38" t="s">
        <v>516</v>
      </c>
      <c r="E5085" s="38" t="s">
        <v>5600</v>
      </c>
      <c r="J5085" s="38"/>
    </row>
    <row r="5086" spans="1:10" x14ac:dyDescent="0.2">
      <c r="A5086" s="37">
        <v>0</v>
      </c>
      <c r="B5086" s="38">
        <v>36</v>
      </c>
      <c r="D5086" s="38" t="s">
        <v>0</v>
      </c>
      <c r="E5086" s="38" t="s">
        <v>5601</v>
      </c>
      <c r="J5086" s="38"/>
    </row>
    <row r="5087" spans="1:10" x14ac:dyDescent="0.2">
      <c r="A5087" s="37">
        <v>0</v>
      </c>
      <c r="B5087" s="38">
        <v>34</v>
      </c>
      <c r="D5087" s="38" t="s">
        <v>516</v>
      </c>
      <c r="E5087" s="38" t="s">
        <v>5602</v>
      </c>
      <c r="J5087" s="38"/>
    </row>
    <row r="5088" spans="1:10" x14ac:dyDescent="0.2">
      <c r="A5088" s="37">
        <v>0</v>
      </c>
      <c r="B5088" s="38">
        <v>7</v>
      </c>
      <c r="D5088" s="38" t="s">
        <v>0</v>
      </c>
      <c r="E5088" s="38" t="s">
        <v>5603</v>
      </c>
      <c r="J5088" s="38"/>
    </row>
    <row r="5089" spans="1:10" x14ac:dyDescent="0.2">
      <c r="A5089" s="37">
        <v>0</v>
      </c>
      <c r="B5089" s="38">
        <v>1</v>
      </c>
      <c r="D5089" s="38" t="s">
        <v>0</v>
      </c>
      <c r="E5089" s="38" t="s">
        <v>5604</v>
      </c>
      <c r="J5089" s="38"/>
    </row>
    <row r="5090" spans="1:10" x14ac:dyDescent="0.2">
      <c r="A5090" s="37">
        <v>0</v>
      </c>
      <c r="B5090" s="38">
        <v>32</v>
      </c>
      <c r="D5090" s="38" t="s">
        <v>516</v>
      </c>
      <c r="E5090" s="38" t="s">
        <v>5605</v>
      </c>
      <c r="J5090" s="38"/>
    </row>
    <row r="5091" spans="1:10" x14ac:dyDescent="0.2">
      <c r="A5091" s="37">
        <v>0</v>
      </c>
      <c r="B5091" s="38">
        <v>32</v>
      </c>
      <c r="D5091" s="38" t="s">
        <v>516</v>
      </c>
      <c r="E5091" s="38" t="s">
        <v>5606</v>
      </c>
      <c r="J5091" s="38"/>
    </row>
    <row r="5092" spans="1:10" x14ac:dyDescent="0.2">
      <c r="A5092" s="37">
        <v>0</v>
      </c>
      <c r="B5092" s="38">
        <v>32</v>
      </c>
      <c r="D5092" s="38" t="s">
        <v>0</v>
      </c>
      <c r="E5092" s="38" t="s">
        <v>5607</v>
      </c>
      <c r="J5092" s="38"/>
    </row>
    <row r="5093" spans="1:10" x14ac:dyDescent="0.2">
      <c r="A5093" s="37">
        <v>0</v>
      </c>
      <c r="B5093" s="38">
        <v>31</v>
      </c>
      <c r="D5093" s="38" t="s">
        <v>516</v>
      </c>
      <c r="E5093" s="38" t="s">
        <v>5608</v>
      </c>
      <c r="J5093" s="38"/>
    </row>
    <row r="5094" spans="1:10" x14ac:dyDescent="0.2">
      <c r="A5094" s="37">
        <v>0</v>
      </c>
      <c r="B5094" s="38">
        <v>8</v>
      </c>
      <c r="D5094" s="38" t="s">
        <v>0</v>
      </c>
      <c r="E5094" s="38" t="s">
        <v>5609</v>
      </c>
      <c r="J5094" s="38"/>
    </row>
    <row r="5095" spans="1:10" x14ac:dyDescent="0.2">
      <c r="A5095" s="37">
        <v>0</v>
      </c>
      <c r="B5095" s="38">
        <v>29</v>
      </c>
      <c r="D5095" s="38" t="s">
        <v>516</v>
      </c>
      <c r="E5095" s="38" t="s">
        <v>5610</v>
      </c>
      <c r="J5095" s="38"/>
    </row>
    <row r="5096" spans="1:10" x14ac:dyDescent="0.2">
      <c r="A5096" s="37">
        <v>0</v>
      </c>
      <c r="B5096" s="38">
        <v>29</v>
      </c>
      <c r="D5096" s="38" t="s">
        <v>516</v>
      </c>
      <c r="E5096" s="38" t="s">
        <v>5611</v>
      </c>
      <c r="J5096" s="38"/>
    </row>
    <row r="5097" spans="1:10" x14ac:dyDescent="0.2">
      <c r="A5097" s="37">
        <v>0</v>
      </c>
      <c r="B5097" s="38">
        <v>29</v>
      </c>
      <c r="D5097" s="38" t="s">
        <v>0</v>
      </c>
      <c r="E5097" s="38" t="s">
        <v>5612</v>
      </c>
      <c r="J5097" s="38"/>
    </row>
    <row r="5098" spans="1:10" x14ac:dyDescent="0.2">
      <c r="A5098" s="37">
        <v>0</v>
      </c>
      <c r="B5098" s="38">
        <v>29</v>
      </c>
      <c r="D5098" s="38" t="s">
        <v>1</v>
      </c>
      <c r="E5098" s="38" t="s">
        <v>5613</v>
      </c>
      <c r="J5098" s="38"/>
    </row>
    <row r="5099" spans="1:10" x14ac:dyDescent="0.2">
      <c r="A5099" s="37">
        <v>0</v>
      </c>
      <c r="B5099" s="38">
        <v>28</v>
      </c>
      <c r="D5099" s="38" t="s">
        <v>516</v>
      </c>
      <c r="E5099" s="38" t="s">
        <v>5614</v>
      </c>
      <c r="J5099" s="38"/>
    </row>
    <row r="5100" spans="1:10" x14ac:dyDescent="0.2">
      <c r="A5100" s="37">
        <v>0</v>
      </c>
      <c r="B5100" s="38">
        <v>25</v>
      </c>
      <c r="D5100" s="38" t="s">
        <v>516</v>
      </c>
      <c r="E5100" s="38" t="s">
        <v>5615</v>
      </c>
      <c r="J5100" s="38"/>
    </row>
    <row r="5101" spans="1:10" x14ac:dyDescent="0.2">
      <c r="A5101" s="37">
        <v>0</v>
      </c>
      <c r="B5101" s="38">
        <v>23</v>
      </c>
      <c r="D5101" s="38" t="s">
        <v>516</v>
      </c>
      <c r="E5101" s="38" t="s">
        <v>5616</v>
      </c>
      <c r="J5101" s="38"/>
    </row>
    <row r="5102" spans="1:10" x14ac:dyDescent="0.2">
      <c r="A5102" s="37">
        <v>0</v>
      </c>
      <c r="B5102" s="38">
        <v>22</v>
      </c>
      <c r="D5102" s="38" t="s">
        <v>516</v>
      </c>
      <c r="E5102" s="38" t="s">
        <v>5617</v>
      </c>
      <c r="J5102" s="38"/>
    </row>
    <row r="5103" spans="1:10" x14ac:dyDescent="0.2">
      <c r="A5103" s="37">
        <v>0</v>
      </c>
      <c r="B5103" s="38">
        <v>21</v>
      </c>
      <c r="D5103" s="38" t="s">
        <v>516</v>
      </c>
      <c r="E5103" s="38" t="s">
        <v>5618</v>
      </c>
      <c r="J5103" s="38"/>
    </row>
    <row r="5104" spans="1:10" x14ac:dyDescent="0.2">
      <c r="A5104" s="37">
        <v>0</v>
      </c>
      <c r="B5104" s="38">
        <v>21</v>
      </c>
      <c r="D5104" s="38" t="s">
        <v>0</v>
      </c>
      <c r="E5104" s="38" t="s">
        <v>5619</v>
      </c>
      <c r="J5104" s="38"/>
    </row>
    <row r="5105" spans="1:10" x14ac:dyDescent="0.2">
      <c r="A5105" s="37">
        <v>0</v>
      </c>
      <c r="B5105" s="38">
        <v>21</v>
      </c>
      <c r="D5105" s="38" t="s">
        <v>516</v>
      </c>
      <c r="E5105" s="38" t="s">
        <v>5620</v>
      </c>
      <c r="J5105" s="38"/>
    </row>
    <row r="5106" spans="1:10" x14ac:dyDescent="0.2">
      <c r="A5106" s="37">
        <v>0</v>
      </c>
      <c r="B5106" s="38">
        <v>21</v>
      </c>
      <c r="D5106" s="38" t="s">
        <v>516</v>
      </c>
      <c r="E5106" s="38" t="s">
        <v>5621</v>
      </c>
      <c r="J5106" s="38"/>
    </row>
    <row r="5107" spans="1:10" x14ac:dyDescent="0.2">
      <c r="A5107" s="37">
        <v>0</v>
      </c>
      <c r="B5107" s="38">
        <v>20</v>
      </c>
      <c r="D5107" s="38" t="s">
        <v>516</v>
      </c>
      <c r="E5107" s="38" t="s">
        <v>5622</v>
      </c>
      <c r="J5107" s="38"/>
    </row>
    <row r="5108" spans="1:10" x14ac:dyDescent="0.2">
      <c r="A5108" s="37">
        <v>0</v>
      </c>
      <c r="B5108" s="38">
        <v>20</v>
      </c>
      <c r="D5108" s="38" t="s">
        <v>0</v>
      </c>
      <c r="E5108" s="38" t="s">
        <v>5623</v>
      </c>
      <c r="J5108" s="38"/>
    </row>
    <row r="5109" spans="1:10" x14ac:dyDescent="0.2">
      <c r="A5109" s="37">
        <v>0</v>
      </c>
      <c r="B5109" s="38">
        <v>20</v>
      </c>
      <c r="D5109" s="38" t="s">
        <v>1</v>
      </c>
      <c r="E5109" s="38" t="s">
        <v>5624</v>
      </c>
      <c r="J5109" s="38"/>
    </row>
    <row r="5110" spans="1:10" x14ac:dyDescent="0.2">
      <c r="A5110" s="37">
        <v>0</v>
      </c>
      <c r="B5110" s="38">
        <v>18</v>
      </c>
      <c r="D5110" s="38" t="s">
        <v>516</v>
      </c>
      <c r="E5110" s="38" t="s">
        <v>5625</v>
      </c>
      <c r="J5110" s="38"/>
    </row>
    <row r="5111" spans="1:10" x14ac:dyDescent="0.2">
      <c r="A5111" s="37">
        <v>0</v>
      </c>
      <c r="B5111" s="38">
        <v>18</v>
      </c>
      <c r="D5111" s="38" t="s">
        <v>516</v>
      </c>
      <c r="E5111" s="38" t="s">
        <v>5626</v>
      </c>
      <c r="J5111" s="38"/>
    </row>
    <row r="5112" spans="1:10" x14ac:dyDescent="0.2">
      <c r="A5112" s="37">
        <v>0</v>
      </c>
      <c r="B5112" s="38">
        <v>16</v>
      </c>
      <c r="D5112" s="38" t="s">
        <v>516</v>
      </c>
      <c r="E5112" s="38" t="s">
        <v>5627</v>
      </c>
      <c r="J5112" s="38"/>
    </row>
    <row r="5113" spans="1:10" x14ac:dyDescent="0.2">
      <c r="A5113" s="37">
        <v>0</v>
      </c>
      <c r="B5113" s="38">
        <v>14</v>
      </c>
      <c r="D5113" s="38" t="s">
        <v>516</v>
      </c>
      <c r="E5113" s="38" t="s">
        <v>5628</v>
      </c>
      <c r="J5113" s="38"/>
    </row>
    <row r="5114" spans="1:10" x14ac:dyDescent="0.2">
      <c r="A5114" s="37">
        <v>0</v>
      </c>
      <c r="B5114" s="38">
        <v>13</v>
      </c>
      <c r="D5114" s="38" t="s">
        <v>516</v>
      </c>
      <c r="E5114" s="38" t="s">
        <v>5629</v>
      </c>
      <c r="J5114" s="38"/>
    </row>
    <row r="5115" spans="1:10" x14ac:dyDescent="0.2">
      <c r="A5115" s="37">
        <v>0</v>
      </c>
      <c r="B5115" s="38">
        <v>12</v>
      </c>
      <c r="D5115" s="38" t="s">
        <v>516</v>
      </c>
      <c r="E5115" s="38" t="s">
        <v>5630</v>
      </c>
      <c r="J5115" s="38"/>
    </row>
    <row r="5116" spans="1:10" x14ac:dyDescent="0.2">
      <c r="A5116" s="37">
        <v>0</v>
      </c>
      <c r="B5116" s="38">
        <v>12</v>
      </c>
      <c r="D5116" s="38" t="s">
        <v>0</v>
      </c>
      <c r="E5116" s="38" t="s">
        <v>5631</v>
      </c>
      <c r="J5116" s="38"/>
    </row>
    <row r="5117" spans="1:10" x14ac:dyDescent="0.2">
      <c r="A5117" s="37">
        <v>0</v>
      </c>
      <c r="B5117" s="38">
        <v>12</v>
      </c>
      <c r="D5117" s="38" t="s">
        <v>516</v>
      </c>
      <c r="E5117" s="38" t="s">
        <v>5632</v>
      </c>
      <c r="J5117" s="38"/>
    </row>
    <row r="5118" spans="1:10" x14ac:dyDescent="0.2">
      <c r="A5118" s="37">
        <v>0</v>
      </c>
      <c r="B5118" s="38">
        <v>11</v>
      </c>
      <c r="D5118" s="38" t="s">
        <v>516</v>
      </c>
      <c r="E5118" s="38" t="s">
        <v>5633</v>
      </c>
      <c r="J5118" s="38"/>
    </row>
    <row r="5119" spans="1:10" x14ac:dyDescent="0.2">
      <c r="A5119" s="37">
        <v>0</v>
      </c>
      <c r="B5119" s="38">
        <v>10</v>
      </c>
      <c r="D5119" s="38" t="s">
        <v>516</v>
      </c>
      <c r="E5119" s="38" t="s">
        <v>5634</v>
      </c>
      <c r="J5119" s="38"/>
    </row>
    <row r="5120" spans="1:10" x14ac:dyDescent="0.2">
      <c r="A5120" s="37">
        <v>0</v>
      </c>
      <c r="B5120" s="38">
        <v>10</v>
      </c>
      <c r="D5120" s="38" t="s">
        <v>0</v>
      </c>
      <c r="E5120" s="38" t="s">
        <v>5635</v>
      </c>
      <c r="J5120" s="38"/>
    </row>
    <row r="5121" spans="1:10" x14ac:dyDescent="0.2">
      <c r="A5121" s="37">
        <v>0</v>
      </c>
      <c r="B5121" s="38">
        <v>9</v>
      </c>
      <c r="D5121" s="38" t="s">
        <v>516</v>
      </c>
      <c r="E5121" s="38" t="s">
        <v>5636</v>
      </c>
      <c r="J5121" s="38"/>
    </row>
    <row r="5122" spans="1:10" x14ac:dyDescent="0.2">
      <c r="A5122" s="37">
        <v>0</v>
      </c>
      <c r="B5122" s="38">
        <v>9</v>
      </c>
      <c r="D5122" s="38" t="s">
        <v>516</v>
      </c>
      <c r="E5122" s="38" t="s">
        <v>5637</v>
      </c>
      <c r="J5122" s="38"/>
    </row>
    <row r="5123" spans="1:10" x14ac:dyDescent="0.2">
      <c r="A5123" s="37">
        <v>0</v>
      </c>
      <c r="B5123" s="38">
        <v>8</v>
      </c>
      <c r="D5123" s="38" t="s">
        <v>516</v>
      </c>
      <c r="E5123" s="38" t="s">
        <v>5638</v>
      </c>
      <c r="J5123" s="38"/>
    </row>
    <row r="5124" spans="1:10" x14ac:dyDescent="0.2">
      <c r="A5124" s="37">
        <v>0</v>
      </c>
      <c r="B5124" s="38">
        <v>8</v>
      </c>
      <c r="D5124" s="38" t="s">
        <v>535</v>
      </c>
      <c r="E5124" s="38" t="s">
        <v>5639</v>
      </c>
      <c r="J5124" s="38"/>
    </row>
    <row r="5125" spans="1:10" x14ac:dyDescent="0.2">
      <c r="A5125" s="37">
        <v>0</v>
      </c>
      <c r="B5125" s="38">
        <v>5</v>
      </c>
      <c r="D5125" s="38" t="s">
        <v>516</v>
      </c>
      <c r="E5125" s="38" t="s">
        <v>5640</v>
      </c>
      <c r="J5125" s="38"/>
    </row>
    <row r="5126" spans="1:10" x14ac:dyDescent="0.2">
      <c r="A5126" s="37">
        <v>0</v>
      </c>
      <c r="B5126" s="38">
        <v>3</v>
      </c>
      <c r="D5126" s="38" t="s">
        <v>516</v>
      </c>
      <c r="E5126" s="38" t="s">
        <v>5641</v>
      </c>
      <c r="J5126" s="38"/>
    </row>
    <row r="5127" spans="1:10" x14ac:dyDescent="0.2">
      <c r="A5127" s="37">
        <v>0</v>
      </c>
      <c r="B5127" s="38">
        <v>8</v>
      </c>
      <c r="D5127" s="38" t="s">
        <v>516</v>
      </c>
      <c r="E5127" s="38" t="s">
        <v>5642</v>
      </c>
      <c r="J5127" s="38"/>
    </row>
    <row r="5128" spans="1:10" x14ac:dyDescent="0.2">
      <c r="A5128" s="37">
        <v>0</v>
      </c>
      <c r="B5128" s="38">
        <v>5</v>
      </c>
      <c r="D5128" s="38" t="s">
        <v>516</v>
      </c>
      <c r="E5128" s="38" t="s">
        <v>5643</v>
      </c>
      <c r="J5128" s="38"/>
    </row>
    <row r="5129" spans="1:10" x14ac:dyDescent="0.2">
      <c r="A5129" s="37">
        <v>0</v>
      </c>
      <c r="B5129" s="38">
        <v>4</v>
      </c>
      <c r="D5129" s="38" t="s">
        <v>516</v>
      </c>
      <c r="E5129" s="38" t="s">
        <v>5644</v>
      </c>
      <c r="J5129" s="38"/>
    </row>
    <row r="5130" spans="1:10" x14ac:dyDescent="0.2">
      <c r="A5130" s="37">
        <v>0</v>
      </c>
      <c r="B5130" s="38">
        <v>4</v>
      </c>
      <c r="D5130" s="38" t="s">
        <v>0</v>
      </c>
      <c r="E5130" s="38" t="s">
        <v>5645</v>
      </c>
      <c r="J5130" s="38"/>
    </row>
    <row r="5131" spans="1:10" x14ac:dyDescent="0.2">
      <c r="A5131" s="37">
        <v>0</v>
      </c>
      <c r="B5131" s="38">
        <v>1</v>
      </c>
      <c r="D5131" s="38" t="s">
        <v>516</v>
      </c>
      <c r="E5131" s="38" t="s">
        <v>5646</v>
      </c>
      <c r="J5131" s="38"/>
    </row>
    <row r="5132" spans="1:10" x14ac:dyDescent="0.2">
      <c r="A5132" s="37">
        <v>0</v>
      </c>
      <c r="B5132" s="38">
        <v>1</v>
      </c>
      <c r="D5132" s="38" t="s">
        <v>0</v>
      </c>
      <c r="E5132" s="38" t="s">
        <v>5647</v>
      </c>
      <c r="J5132" s="38"/>
    </row>
    <row r="5133" spans="1:10" x14ac:dyDescent="0.2">
      <c r="A5133" s="37">
        <v>0</v>
      </c>
      <c r="B5133" s="38">
        <v>402</v>
      </c>
      <c r="D5133" s="38" t="s">
        <v>514</v>
      </c>
      <c r="E5133" s="38" t="s">
        <v>5648</v>
      </c>
      <c r="J5133" s="38"/>
    </row>
    <row r="5134" spans="1:10" x14ac:dyDescent="0.2">
      <c r="A5134" s="37">
        <v>0</v>
      </c>
      <c r="B5134" s="38">
        <v>236</v>
      </c>
      <c r="D5134" s="38" t="s">
        <v>516</v>
      </c>
      <c r="E5134" s="38" t="s">
        <v>5649</v>
      </c>
      <c r="J5134" s="38"/>
    </row>
    <row r="5135" spans="1:10" x14ac:dyDescent="0.2">
      <c r="A5135" s="37">
        <v>0</v>
      </c>
      <c r="B5135" s="38">
        <v>236</v>
      </c>
      <c r="D5135" s="38" t="s">
        <v>0</v>
      </c>
      <c r="E5135" s="38" t="s">
        <v>5650</v>
      </c>
      <c r="J5135" s="38"/>
    </row>
    <row r="5136" spans="1:10" x14ac:dyDescent="0.2">
      <c r="A5136" s="37">
        <v>0</v>
      </c>
      <c r="B5136" s="38">
        <v>86</v>
      </c>
      <c r="D5136" s="38" t="s">
        <v>535</v>
      </c>
      <c r="E5136" s="38" t="s">
        <v>5651</v>
      </c>
      <c r="J5136" s="38"/>
    </row>
    <row r="5137" spans="1:10" x14ac:dyDescent="0.2">
      <c r="A5137" s="37">
        <v>0</v>
      </c>
      <c r="B5137" s="38">
        <v>86</v>
      </c>
      <c r="D5137" s="38" t="s">
        <v>516</v>
      </c>
      <c r="E5137" s="38" t="s">
        <v>5652</v>
      </c>
      <c r="J5137" s="38"/>
    </row>
    <row r="5138" spans="1:10" x14ac:dyDescent="0.2">
      <c r="A5138" s="37">
        <v>0</v>
      </c>
      <c r="B5138" s="38">
        <v>52</v>
      </c>
      <c r="D5138" s="38" t="s">
        <v>516</v>
      </c>
      <c r="E5138" s="38" t="s">
        <v>5653</v>
      </c>
      <c r="J5138" s="38"/>
    </row>
    <row r="5139" spans="1:10" x14ac:dyDescent="0.2">
      <c r="A5139" s="37">
        <v>0</v>
      </c>
      <c r="B5139" s="38">
        <v>28</v>
      </c>
      <c r="D5139" s="38" t="s">
        <v>516</v>
      </c>
      <c r="E5139" s="38" t="s">
        <v>5654</v>
      </c>
      <c r="J5139" s="38"/>
    </row>
    <row r="5140" spans="1:10" x14ac:dyDescent="0.2">
      <c r="A5140" s="37">
        <v>0</v>
      </c>
      <c r="B5140" s="38">
        <v>45</v>
      </c>
      <c r="D5140" s="38" t="s">
        <v>514</v>
      </c>
      <c r="E5140" s="38" t="s">
        <v>5655</v>
      </c>
      <c r="J5140" s="38"/>
    </row>
    <row r="5141" spans="1:10" x14ac:dyDescent="0.2">
      <c r="A5141" s="37">
        <v>0</v>
      </c>
      <c r="B5141" s="38">
        <v>45</v>
      </c>
      <c r="D5141" s="38" t="s">
        <v>535</v>
      </c>
      <c r="E5141" s="38" t="s">
        <v>5656</v>
      </c>
      <c r="J5141" s="38"/>
    </row>
    <row r="5142" spans="1:10" x14ac:dyDescent="0.2">
      <c r="A5142" s="37">
        <v>0</v>
      </c>
      <c r="B5142" s="38">
        <v>45</v>
      </c>
      <c r="D5142" s="38" t="s">
        <v>516</v>
      </c>
      <c r="E5142" s="38" t="s">
        <v>5657</v>
      </c>
      <c r="J5142" s="38"/>
    </row>
    <row r="5143" spans="1:10" x14ac:dyDescent="0.2">
      <c r="A5143" s="37">
        <v>0.01</v>
      </c>
      <c r="B5143" s="38">
        <v>24228</v>
      </c>
      <c r="D5143" s="38" t="s">
        <v>510</v>
      </c>
      <c r="E5143" s="38" t="s">
        <v>5658</v>
      </c>
      <c r="J5143" s="38"/>
    </row>
    <row r="5144" spans="1:10" x14ac:dyDescent="0.2">
      <c r="A5144" s="37">
        <v>0.01</v>
      </c>
      <c r="B5144" s="38">
        <v>24228</v>
      </c>
      <c r="D5144" s="38" t="s">
        <v>512</v>
      </c>
      <c r="E5144" s="38" t="s">
        <v>5659</v>
      </c>
      <c r="J5144" s="38"/>
    </row>
    <row r="5145" spans="1:10" x14ac:dyDescent="0.2">
      <c r="A5145" s="37">
        <v>0.01</v>
      </c>
      <c r="B5145" s="38">
        <v>22360</v>
      </c>
      <c r="D5145" s="38" t="s">
        <v>514</v>
      </c>
      <c r="E5145" s="38" t="s">
        <v>5660</v>
      </c>
      <c r="J5145" s="38"/>
    </row>
    <row r="5146" spans="1:10" x14ac:dyDescent="0.2">
      <c r="A5146" s="37">
        <v>0.01</v>
      </c>
      <c r="B5146" s="38">
        <v>9155</v>
      </c>
      <c r="D5146" s="38" t="s">
        <v>516</v>
      </c>
      <c r="E5146" s="38" t="s">
        <v>5661</v>
      </c>
      <c r="J5146" s="38"/>
    </row>
    <row r="5147" spans="1:10" x14ac:dyDescent="0.2">
      <c r="A5147" s="37">
        <v>0</v>
      </c>
      <c r="B5147" s="38">
        <v>199</v>
      </c>
      <c r="D5147" s="38" t="s">
        <v>516</v>
      </c>
      <c r="E5147" s="38" t="s">
        <v>5662</v>
      </c>
      <c r="J5147" s="38"/>
    </row>
    <row r="5148" spans="1:10" x14ac:dyDescent="0.2">
      <c r="A5148" s="37">
        <v>0</v>
      </c>
      <c r="B5148" s="38">
        <v>136</v>
      </c>
      <c r="D5148" s="38" t="s">
        <v>516</v>
      </c>
      <c r="E5148" s="38" t="s">
        <v>5663</v>
      </c>
      <c r="J5148" s="38"/>
    </row>
    <row r="5149" spans="1:10" x14ac:dyDescent="0.2">
      <c r="A5149" s="37">
        <v>0</v>
      </c>
      <c r="B5149" s="38">
        <v>96</v>
      </c>
      <c r="D5149" s="38" t="s">
        <v>516</v>
      </c>
      <c r="E5149" s="38" t="s">
        <v>5664</v>
      </c>
      <c r="J5149" s="38"/>
    </row>
    <row r="5150" spans="1:10" x14ac:dyDescent="0.2">
      <c r="A5150" s="37">
        <v>0</v>
      </c>
      <c r="B5150" s="38">
        <v>63</v>
      </c>
      <c r="D5150" s="38" t="s">
        <v>535</v>
      </c>
      <c r="E5150" s="38" t="s">
        <v>5665</v>
      </c>
      <c r="J5150" s="38"/>
    </row>
    <row r="5151" spans="1:10" x14ac:dyDescent="0.2">
      <c r="A5151" s="37">
        <v>0</v>
      </c>
      <c r="B5151" s="38">
        <v>30</v>
      </c>
      <c r="D5151" s="38" t="s">
        <v>516</v>
      </c>
      <c r="E5151" s="38" t="s">
        <v>5666</v>
      </c>
      <c r="J5151" s="38"/>
    </row>
    <row r="5152" spans="1:10" x14ac:dyDescent="0.2">
      <c r="A5152" s="37">
        <v>0</v>
      </c>
      <c r="B5152" s="38">
        <v>25</v>
      </c>
      <c r="D5152" s="38" t="s">
        <v>516</v>
      </c>
      <c r="E5152" s="38" t="s">
        <v>5667</v>
      </c>
      <c r="J5152" s="38"/>
    </row>
    <row r="5153" spans="1:10" x14ac:dyDescent="0.2">
      <c r="A5153" s="37">
        <v>0</v>
      </c>
      <c r="B5153" s="38">
        <v>8</v>
      </c>
      <c r="D5153" s="38" t="s">
        <v>516</v>
      </c>
      <c r="E5153" s="38" t="s">
        <v>5668</v>
      </c>
      <c r="J5153" s="38"/>
    </row>
    <row r="5154" spans="1:10" x14ac:dyDescent="0.2">
      <c r="A5154" s="37">
        <v>0</v>
      </c>
      <c r="B5154" s="38">
        <v>63</v>
      </c>
      <c r="D5154" s="38" t="s">
        <v>516</v>
      </c>
      <c r="E5154" s="38" t="s">
        <v>5669</v>
      </c>
      <c r="J5154" s="38"/>
    </row>
    <row r="5155" spans="1:10" x14ac:dyDescent="0.2">
      <c r="A5155" s="37">
        <v>0</v>
      </c>
      <c r="B5155" s="38">
        <v>52</v>
      </c>
      <c r="D5155" s="38" t="s">
        <v>516</v>
      </c>
      <c r="E5155" s="38" t="s">
        <v>5670</v>
      </c>
      <c r="J5155" s="38"/>
    </row>
    <row r="5156" spans="1:10" x14ac:dyDescent="0.2">
      <c r="A5156" s="37">
        <v>0</v>
      </c>
      <c r="B5156" s="38">
        <v>40</v>
      </c>
      <c r="D5156" s="38" t="s">
        <v>516</v>
      </c>
      <c r="E5156" s="38" t="s">
        <v>5671</v>
      </c>
      <c r="J5156" s="38"/>
    </row>
    <row r="5157" spans="1:10" x14ac:dyDescent="0.2">
      <c r="A5157" s="37">
        <v>0</v>
      </c>
      <c r="B5157" s="38">
        <v>36</v>
      </c>
      <c r="D5157" s="38" t="s">
        <v>516</v>
      </c>
      <c r="E5157" s="38" t="s">
        <v>5672</v>
      </c>
      <c r="J5157" s="38"/>
    </row>
    <row r="5158" spans="1:10" x14ac:dyDescent="0.2">
      <c r="A5158" s="37">
        <v>0</v>
      </c>
      <c r="B5158" s="38">
        <v>31</v>
      </c>
      <c r="D5158" s="38" t="s">
        <v>516</v>
      </c>
      <c r="E5158" s="38" t="s">
        <v>5673</v>
      </c>
      <c r="J5158" s="38"/>
    </row>
    <row r="5159" spans="1:10" x14ac:dyDescent="0.2">
      <c r="A5159" s="37">
        <v>0</v>
      </c>
      <c r="B5159" s="38">
        <v>29</v>
      </c>
      <c r="D5159" s="38" t="s">
        <v>516</v>
      </c>
      <c r="E5159" s="38" t="s">
        <v>5674</v>
      </c>
      <c r="J5159" s="38"/>
    </row>
    <row r="5160" spans="1:10" x14ac:dyDescent="0.2">
      <c r="A5160" s="37">
        <v>0</v>
      </c>
      <c r="B5160" s="38">
        <v>25</v>
      </c>
      <c r="D5160" s="38" t="s">
        <v>516</v>
      </c>
      <c r="E5160" s="38" t="s">
        <v>5675</v>
      </c>
      <c r="J5160" s="38"/>
    </row>
    <row r="5161" spans="1:10" x14ac:dyDescent="0.2">
      <c r="A5161" s="37">
        <v>0</v>
      </c>
      <c r="B5161" s="38">
        <v>23</v>
      </c>
      <c r="D5161" s="38" t="s">
        <v>516</v>
      </c>
      <c r="E5161" s="38" t="s">
        <v>5676</v>
      </c>
      <c r="J5161" s="38"/>
    </row>
    <row r="5162" spans="1:10" x14ac:dyDescent="0.2">
      <c r="A5162" s="37">
        <v>0</v>
      </c>
      <c r="B5162" s="38">
        <v>22</v>
      </c>
      <c r="D5162" s="38" t="s">
        <v>516</v>
      </c>
      <c r="E5162" s="38" t="s">
        <v>5677</v>
      </c>
      <c r="J5162" s="38"/>
    </row>
    <row r="5163" spans="1:10" x14ac:dyDescent="0.2">
      <c r="A5163" s="37">
        <v>0</v>
      </c>
      <c r="B5163" s="38">
        <v>21</v>
      </c>
      <c r="D5163" s="38" t="s">
        <v>516</v>
      </c>
      <c r="E5163" s="38" t="s">
        <v>5678</v>
      </c>
      <c r="J5163" s="38"/>
    </row>
    <row r="5164" spans="1:10" x14ac:dyDescent="0.2">
      <c r="A5164" s="37">
        <v>0</v>
      </c>
      <c r="B5164" s="38">
        <v>11</v>
      </c>
      <c r="D5164" s="38" t="s">
        <v>516</v>
      </c>
      <c r="E5164" s="38" t="s">
        <v>5679</v>
      </c>
      <c r="J5164" s="38"/>
    </row>
    <row r="5165" spans="1:10" x14ac:dyDescent="0.2">
      <c r="A5165" s="37">
        <v>0</v>
      </c>
      <c r="B5165" s="38">
        <v>11</v>
      </c>
      <c r="D5165" s="38" t="s">
        <v>516</v>
      </c>
      <c r="E5165" s="38" t="s">
        <v>5680</v>
      </c>
      <c r="J5165" s="38"/>
    </row>
    <row r="5166" spans="1:10" x14ac:dyDescent="0.2">
      <c r="A5166" s="37">
        <v>0</v>
      </c>
      <c r="B5166" s="38">
        <v>5</v>
      </c>
      <c r="D5166" s="38" t="s">
        <v>0</v>
      </c>
      <c r="E5166" s="38" t="s">
        <v>5681</v>
      </c>
      <c r="J5166" s="38"/>
    </row>
    <row r="5167" spans="1:10" x14ac:dyDescent="0.2">
      <c r="A5167" s="37">
        <v>0</v>
      </c>
      <c r="B5167" s="38">
        <v>10</v>
      </c>
      <c r="D5167" s="38" t="s">
        <v>516</v>
      </c>
      <c r="E5167" s="38" t="s">
        <v>5682</v>
      </c>
      <c r="J5167" s="38"/>
    </row>
    <row r="5168" spans="1:10" x14ac:dyDescent="0.2">
      <c r="A5168" s="37">
        <v>0</v>
      </c>
      <c r="B5168" s="38">
        <v>1220</v>
      </c>
      <c r="D5168" s="38" t="s">
        <v>514</v>
      </c>
      <c r="E5168" s="38" t="s">
        <v>5683</v>
      </c>
      <c r="J5168" s="38"/>
    </row>
    <row r="5169" spans="1:10" x14ac:dyDescent="0.2">
      <c r="A5169" s="37">
        <v>0</v>
      </c>
      <c r="B5169" s="38">
        <v>1220</v>
      </c>
      <c r="D5169" s="38" t="s">
        <v>535</v>
      </c>
      <c r="E5169" s="38" t="s">
        <v>5684</v>
      </c>
      <c r="J5169" s="38"/>
    </row>
    <row r="5170" spans="1:10" x14ac:dyDescent="0.2">
      <c r="A5170" s="37">
        <v>0</v>
      </c>
      <c r="B5170" s="38">
        <v>61</v>
      </c>
      <c r="D5170" s="38" t="s">
        <v>516</v>
      </c>
      <c r="E5170" s="38" t="s">
        <v>5685</v>
      </c>
      <c r="J5170" s="38"/>
    </row>
    <row r="5171" spans="1:10" x14ac:dyDescent="0.2">
      <c r="A5171" s="37">
        <v>0</v>
      </c>
      <c r="B5171" s="38">
        <v>8</v>
      </c>
      <c r="D5171" s="38" t="s">
        <v>516</v>
      </c>
      <c r="E5171" s="38" t="s">
        <v>5686</v>
      </c>
      <c r="J5171" s="38"/>
    </row>
    <row r="5172" spans="1:10" x14ac:dyDescent="0.2">
      <c r="A5172" s="37">
        <v>0</v>
      </c>
      <c r="B5172" s="38">
        <v>1</v>
      </c>
      <c r="D5172" s="38" t="s">
        <v>516</v>
      </c>
      <c r="E5172" s="38" t="s">
        <v>5687</v>
      </c>
      <c r="J5172" s="38"/>
    </row>
    <row r="5173" spans="1:10" x14ac:dyDescent="0.2">
      <c r="A5173" s="37">
        <v>0</v>
      </c>
      <c r="B5173" s="38">
        <v>503</v>
      </c>
      <c r="D5173" s="38" t="s">
        <v>514</v>
      </c>
      <c r="E5173" s="38" t="s">
        <v>5688</v>
      </c>
      <c r="J5173" s="38"/>
    </row>
    <row r="5174" spans="1:10" x14ac:dyDescent="0.2">
      <c r="A5174" s="37">
        <v>0</v>
      </c>
      <c r="B5174" s="38">
        <v>277</v>
      </c>
      <c r="D5174" s="38" t="s">
        <v>535</v>
      </c>
      <c r="E5174" s="38" t="s">
        <v>5689</v>
      </c>
      <c r="J5174" s="38"/>
    </row>
    <row r="5175" spans="1:10" x14ac:dyDescent="0.2">
      <c r="A5175" s="37">
        <v>0</v>
      </c>
      <c r="B5175" s="38">
        <v>248</v>
      </c>
      <c r="D5175" s="38" t="s">
        <v>516</v>
      </c>
      <c r="E5175" s="38" t="s">
        <v>5690</v>
      </c>
      <c r="J5175" s="38"/>
    </row>
    <row r="5176" spans="1:10" x14ac:dyDescent="0.2">
      <c r="A5176" s="37">
        <v>0</v>
      </c>
      <c r="B5176" s="38">
        <v>77</v>
      </c>
      <c r="D5176" s="38" t="s">
        <v>516</v>
      </c>
      <c r="E5176" s="38" t="s">
        <v>5691</v>
      </c>
      <c r="J5176" s="38"/>
    </row>
    <row r="5177" spans="1:10" x14ac:dyDescent="0.2">
      <c r="A5177" s="37">
        <v>0</v>
      </c>
      <c r="B5177" s="38">
        <v>75</v>
      </c>
      <c r="D5177" s="38" t="s">
        <v>516</v>
      </c>
      <c r="E5177" s="38" t="s">
        <v>5692</v>
      </c>
      <c r="J5177" s="38"/>
    </row>
    <row r="5178" spans="1:10" x14ac:dyDescent="0.2">
      <c r="A5178" s="37">
        <v>0</v>
      </c>
      <c r="B5178" s="38">
        <v>75</v>
      </c>
      <c r="D5178" s="38" t="s">
        <v>0</v>
      </c>
      <c r="E5178" s="38" t="s">
        <v>5693</v>
      </c>
      <c r="J5178" s="38"/>
    </row>
    <row r="5179" spans="1:10" x14ac:dyDescent="0.2">
      <c r="A5179" s="37">
        <v>0</v>
      </c>
      <c r="B5179" s="38">
        <v>45</v>
      </c>
      <c r="D5179" s="38" t="s">
        <v>516</v>
      </c>
      <c r="E5179" s="38" t="s">
        <v>5694</v>
      </c>
      <c r="J5179" s="38"/>
    </row>
    <row r="5180" spans="1:10" x14ac:dyDescent="0.2">
      <c r="A5180" s="37">
        <v>0</v>
      </c>
      <c r="B5180" s="38">
        <v>45</v>
      </c>
      <c r="D5180" s="38" t="s">
        <v>0</v>
      </c>
      <c r="E5180" s="38" t="s">
        <v>5695</v>
      </c>
      <c r="J5180" s="38"/>
    </row>
    <row r="5181" spans="1:10" x14ac:dyDescent="0.2">
      <c r="A5181" s="37">
        <v>0</v>
      </c>
      <c r="B5181" s="38">
        <v>24</v>
      </c>
      <c r="D5181" s="38" t="s">
        <v>516</v>
      </c>
      <c r="E5181" s="38" t="s">
        <v>5696</v>
      </c>
      <c r="J5181" s="38"/>
    </row>
    <row r="5182" spans="1:10" x14ac:dyDescent="0.2">
      <c r="A5182" s="37">
        <v>0</v>
      </c>
      <c r="B5182" s="38">
        <v>24</v>
      </c>
      <c r="D5182" s="38" t="s">
        <v>0</v>
      </c>
      <c r="E5182" s="38" t="s">
        <v>5697</v>
      </c>
      <c r="J5182" s="38"/>
    </row>
    <row r="5183" spans="1:10" x14ac:dyDescent="0.2">
      <c r="A5183" s="37">
        <v>0</v>
      </c>
      <c r="B5183" s="38">
        <v>74</v>
      </c>
      <c r="D5183" s="38" t="s">
        <v>514</v>
      </c>
      <c r="E5183" s="38" t="s">
        <v>5698</v>
      </c>
      <c r="J5183" s="38"/>
    </row>
    <row r="5184" spans="1:10" x14ac:dyDescent="0.2">
      <c r="A5184" s="37">
        <v>0</v>
      </c>
      <c r="B5184" s="38">
        <v>74</v>
      </c>
      <c r="D5184" s="38" t="s">
        <v>516</v>
      </c>
      <c r="E5184" s="38" t="s">
        <v>5699</v>
      </c>
      <c r="J5184" s="38"/>
    </row>
    <row r="5185" spans="1:10" x14ac:dyDescent="0.2">
      <c r="A5185" s="37">
        <v>0</v>
      </c>
      <c r="B5185" s="38">
        <v>74</v>
      </c>
      <c r="D5185" s="38" t="s">
        <v>0</v>
      </c>
      <c r="E5185" s="38" t="s">
        <v>5700</v>
      </c>
      <c r="J5185" s="38"/>
    </row>
    <row r="5186" spans="1:10" x14ac:dyDescent="0.2">
      <c r="A5186" s="37">
        <v>0</v>
      </c>
      <c r="B5186" s="38">
        <v>42</v>
      </c>
      <c r="D5186" s="38" t="s">
        <v>514</v>
      </c>
      <c r="E5186" s="38" t="s">
        <v>5701</v>
      </c>
      <c r="J5186" s="38"/>
    </row>
    <row r="5187" spans="1:10" x14ac:dyDescent="0.2">
      <c r="A5187" s="37">
        <v>0</v>
      </c>
      <c r="B5187" s="38">
        <v>25</v>
      </c>
      <c r="D5187" s="38" t="s">
        <v>516</v>
      </c>
      <c r="E5187" s="38" t="s">
        <v>5702</v>
      </c>
      <c r="J5187" s="38"/>
    </row>
    <row r="5188" spans="1:10" x14ac:dyDescent="0.2">
      <c r="A5188" s="37">
        <v>0</v>
      </c>
      <c r="B5188" s="38">
        <v>25</v>
      </c>
      <c r="D5188" s="38" t="s">
        <v>0</v>
      </c>
      <c r="E5188" s="38" t="s">
        <v>5703</v>
      </c>
      <c r="J5188" s="38"/>
    </row>
    <row r="5189" spans="1:10" x14ac:dyDescent="0.2">
      <c r="A5189" s="37">
        <v>0</v>
      </c>
      <c r="B5189" s="38">
        <v>14</v>
      </c>
      <c r="D5189" s="38" t="s">
        <v>516</v>
      </c>
      <c r="E5189" s="38" t="s">
        <v>5704</v>
      </c>
      <c r="J5189" s="38"/>
    </row>
    <row r="5190" spans="1:10" x14ac:dyDescent="0.2">
      <c r="A5190" s="37">
        <v>0</v>
      </c>
      <c r="B5190" s="38">
        <v>14</v>
      </c>
      <c r="D5190" s="38" t="s">
        <v>0</v>
      </c>
      <c r="E5190" s="38" t="s">
        <v>5705</v>
      </c>
      <c r="J5190" s="38"/>
    </row>
    <row r="5191" spans="1:10" x14ac:dyDescent="0.2">
      <c r="A5191" s="37">
        <v>0.01</v>
      </c>
      <c r="B5191" s="38">
        <v>15498</v>
      </c>
      <c r="D5191" s="38" t="s">
        <v>510</v>
      </c>
      <c r="E5191" s="38" t="s">
        <v>5706</v>
      </c>
      <c r="J5191" s="38"/>
    </row>
    <row r="5192" spans="1:10" x14ac:dyDescent="0.2">
      <c r="A5192" s="37">
        <v>0.01</v>
      </c>
      <c r="B5192" s="38">
        <v>15498</v>
      </c>
      <c r="D5192" s="38" t="s">
        <v>512</v>
      </c>
      <c r="E5192" s="38" t="s">
        <v>5707</v>
      </c>
      <c r="J5192" s="38"/>
    </row>
    <row r="5193" spans="1:10" x14ac:dyDescent="0.2">
      <c r="A5193" s="37">
        <v>0.01</v>
      </c>
      <c r="B5193" s="38">
        <v>11786</v>
      </c>
      <c r="D5193" s="38" t="s">
        <v>514</v>
      </c>
      <c r="E5193" s="38" t="s">
        <v>5708</v>
      </c>
      <c r="J5193" s="38"/>
    </row>
    <row r="5194" spans="1:10" x14ac:dyDescent="0.2">
      <c r="A5194" s="37">
        <v>0</v>
      </c>
      <c r="B5194" s="38">
        <v>4619</v>
      </c>
      <c r="D5194" s="38" t="s">
        <v>516</v>
      </c>
      <c r="E5194" s="38" t="s">
        <v>5709</v>
      </c>
      <c r="J5194" s="38"/>
    </row>
    <row r="5195" spans="1:10" x14ac:dyDescent="0.2">
      <c r="A5195" s="37">
        <v>0</v>
      </c>
      <c r="B5195" s="38">
        <v>3686</v>
      </c>
      <c r="D5195" s="38" t="s">
        <v>516</v>
      </c>
      <c r="E5195" s="38" t="s">
        <v>5710</v>
      </c>
      <c r="J5195" s="38"/>
    </row>
    <row r="5196" spans="1:10" x14ac:dyDescent="0.2">
      <c r="A5196" s="37">
        <v>0</v>
      </c>
      <c r="B5196" s="38">
        <v>884</v>
      </c>
      <c r="D5196" s="38" t="s">
        <v>516</v>
      </c>
      <c r="E5196" s="38" t="s">
        <v>5711</v>
      </c>
      <c r="J5196" s="38"/>
    </row>
    <row r="5197" spans="1:10" x14ac:dyDescent="0.2">
      <c r="A5197" s="37">
        <v>0</v>
      </c>
      <c r="B5197" s="38">
        <v>144</v>
      </c>
      <c r="D5197" s="38" t="s">
        <v>535</v>
      </c>
      <c r="E5197" s="38" t="s">
        <v>5712</v>
      </c>
      <c r="J5197" s="38"/>
    </row>
    <row r="5198" spans="1:10" x14ac:dyDescent="0.2">
      <c r="A5198" s="37">
        <v>0</v>
      </c>
      <c r="B5198" s="38">
        <v>94</v>
      </c>
      <c r="D5198" s="38" t="s">
        <v>516</v>
      </c>
      <c r="E5198" s="38" t="s">
        <v>5713</v>
      </c>
      <c r="J5198" s="38"/>
    </row>
    <row r="5199" spans="1:10" x14ac:dyDescent="0.2">
      <c r="A5199" s="37">
        <v>0</v>
      </c>
      <c r="B5199" s="38">
        <v>50</v>
      </c>
      <c r="D5199" s="38" t="s">
        <v>516</v>
      </c>
      <c r="E5199" s="38" t="s">
        <v>5714</v>
      </c>
      <c r="J5199" s="38"/>
    </row>
    <row r="5200" spans="1:10" x14ac:dyDescent="0.2">
      <c r="A5200" s="37">
        <v>0</v>
      </c>
      <c r="B5200" s="38">
        <v>59</v>
      </c>
      <c r="D5200" s="38" t="s">
        <v>516</v>
      </c>
      <c r="E5200" s="38" t="s">
        <v>5715</v>
      </c>
      <c r="J5200" s="38"/>
    </row>
    <row r="5201" spans="1:10" x14ac:dyDescent="0.2">
      <c r="A5201" s="37">
        <v>0</v>
      </c>
      <c r="B5201" s="38">
        <v>48</v>
      </c>
      <c r="D5201" s="38" t="s">
        <v>516</v>
      </c>
      <c r="E5201" s="38" t="s">
        <v>5716</v>
      </c>
      <c r="J5201" s="38"/>
    </row>
    <row r="5202" spans="1:10" x14ac:dyDescent="0.2">
      <c r="A5202" s="37">
        <v>0</v>
      </c>
      <c r="B5202" s="38">
        <v>46</v>
      </c>
      <c r="D5202" s="38" t="s">
        <v>516</v>
      </c>
      <c r="E5202" s="38" t="s">
        <v>5717</v>
      </c>
      <c r="J5202" s="38"/>
    </row>
    <row r="5203" spans="1:10" x14ac:dyDescent="0.2">
      <c r="A5203" s="37">
        <v>0</v>
      </c>
      <c r="B5203" s="38">
        <v>46</v>
      </c>
      <c r="D5203" s="38" t="s">
        <v>0</v>
      </c>
      <c r="E5203" s="38" t="s">
        <v>5718</v>
      </c>
      <c r="J5203" s="38"/>
    </row>
    <row r="5204" spans="1:10" x14ac:dyDescent="0.2">
      <c r="A5204" s="37">
        <v>0</v>
      </c>
      <c r="B5204" s="38">
        <v>2693</v>
      </c>
      <c r="D5204" s="38" t="s">
        <v>514</v>
      </c>
      <c r="E5204" s="38" t="s">
        <v>5719</v>
      </c>
      <c r="J5204" s="38"/>
    </row>
    <row r="5205" spans="1:10" x14ac:dyDescent="0.2">
      <c r="A5205" s="37">
        <v>0</v>
      </c>
      <c r="B5205" s="38">
        <v>2693</v>
      </c>
      <c r="D5205" s="38" t="s">
        <v>516</v>
      </c>
      <c r="E5205" s="38" t="s">
        <v>5720</v>
      </c>
      <c r="J5205" s="38"/>
    </row>
    <row r="5206" spans="1:10" x14ac:dyDescent="0.2">
      <c r="A5206" s="37">
        <v>0</v>
      </c>
      <c r="B5206" s="38">
        <v>2693</v>
      </c>
      <c r="D5206" s="38" t="s">
        <v>0</v>
      </c>
      <c r="E5206" s="38" t="s">
        <v>5721</v>
      </c>
      <c r="J5206" s="38"/>
    </row>
    <row r="5207" spans="1:10" x14ac:dyDescent="0.2">
      <c r="A5207" s="37">
        <v>0</v>
      </c>
      <c r="B5207" s="38">
        <v>283</v>
      </c>
      <c r="D5207" s="38" t="s">
        <v>514</v>
      </c>
      <c r="E5207" s="38" t="s">
        <v>5722</v>
      </c>
      <c r="J5207" s="38"/>
    </row>
    <row r="5208" spans="1:10" x14ac:dyDescent="0.2">
      <c r="A5208" s="37">
        <v>0</v>
      </c>
      <c r="B5208" s="38">
        <v>147</v>
      </c>
      <c r="D5208" s="38" t="s">
        <v>516</v>
      </c>
      <c r="E5208" s="38" t="s">
        <v>5723</v>
      </c>
      <c r="J5208" s="38"/>
    </row>
    <row r="5209" spans="1:10" x14ac:dyDescent="0.2">
      <c r="A5209" s="37">
        <v>0</v>
      </c>
      <c r="B5209" s="38">
        <v>147</v>
      </c>
      <c r="D5209" s="38" t="s">
        <v>0</v>
      </c>
      <c r="E5209" s="38" t="s">
        <v>5724</v>
      </c>
      <c r="J5209" s="38"/>
    </row>
    <row r="5210" spans="1:10" x14ac:dyDescent="0.2">
      <c r="A5210" s="37">
        <v>0</v>
      </c>
      <c r="B5210" s="38">
        <v>136</v>
      </c>
      <c r="D5210" s="38" t="s">
        <v>535</v>
      </c>
      <c r="E5210" s="38" t="s">
        <v>5725</v>
      </c>
      <c r="J5210" s="38"/>
    </row>
    <row r="5211" spans="1:10" x14ac:dyDescent="0.2">
      <c r="A5211" s="37">
        <v>0</v>
      </c>
      <c r="B5211" s="38">
        <v>48</v>
      </c>
      <c r="D5211" s="38" t="s">
        <v>516</v>
      </c>
      <c r="E5211" s="38" t="s">
        <v>5726</v>
      </c>
      <c r="J5211" s="38"/>
    </row>
    <row r="5212" spans="1:10" x14ac:dyDescent="0.2">
      <c r="A5212" s="37">
        <v>0</v>
      </c>
      <c r="B5212" s="38">
        <v>44</v>
      </c>
      <c r="D5212" s="38" t="s">
        <v>516</v>
      </c>
      <c r="E5212" s="38" t="s">
        <v>5727</v>
      </c>
      <c r="J5212" s="38"/>
    </row>
    <row r="5213" spans="1:10" x14ac:dyDescent="0.2">
      <c r="A5213" s="37">
        <v>0</v>
      </c>
      <c r="B5213" s="38">
        <v>28</v>
      </c>
      <c r="D5213" s="38" t="s">
        <v>516</v>
      </c>
      <c r="E5213" s="38" t="s">
        <v>5728</v>
      </c>
      <c r="J5213" s="38"/>
    </row>
    <row r="5214" spans="1:10" x14ac:dyDescent="0.2">
      <c r="A5214" s="37">
        <v>0</v>
      </c>
      <c r="B5214" s="38">
        <v>135</v>
      </c>
      <c r="D5214" s="38" t="s">
        <v>514</v>
      </c>
      <c r="E5214" s="38" t="s">
        <v>5729</v>
      </c>
      <c r="J5214" s="38"/>
    </row>
    <row r="5215" spans="1:10" x14ac:dyDescent="0.2">
      <c r="A5215" s="37">
        <v>0</v>
      </c>
      <c r="B5215" s="38">
        <v>69</v>
      </c>
      <c r="D5215" s="38" t="s">
        <v>516</v>
      </c>
      <c r="E5215" s="38" t="s">
        <v>5730</v>
      </c>
      <c r="J5215" s="38"/>
    </row>
    <row r="5216" spans="1:10" x14ac:dyDescent="0.2">
      <c r="A5216" s="37">
        <v>0</v>
      </c>
      <c r="B5216" s="38">
        <v>49</v>
      </c>
      <c r="D5216" s="38" t="s">
        <v>535</v>
      </c>
      <c r="E5216" s="38" t="s">
        <v>5731</v>
      </c>
      <c r="J5216" s="38"/>
    </row>
    <row r="5217" spans="1:10" x14ac:dyDescent="0.2">
      <c r="A5217" s="37">
        <v>0</v>
      </c>
      <c r="B5217" s="38">
        <v>49</v>
      </c>
      <c r="D5217" s="38" t="s">
        <v>516</v>
      </c>
      <c r="E5217" s="38" t="s">
        <v>5732</v>
      </c>
      <c r="J5217" s="38"/>
    </row>
    <row r="5218" spans="1:10" x14ac:dyDescent="0.2">
      <c r="A5218" s="37">
        <v>0</v>
      </c>
      <c r="B5218" s="38">
        <v>11</v>
      </c>
      <c r="D5218" s="38" t="s">
        <v>516</v>
      </c>
      <c r="E5218" s="38" t="s">
        <v>5733</v>
      </c>
      <c r="J5218" s="38"/>
    </row>
    <row r="5219" spans="1:10" x14ac:dyDescent="0.2">
      <c r="A5219" s="37">
        <v>0</v>
      </c>
      <c r="B5219" s="38">
        <v>105</v>
      </c>
      <c r="D5219" s="38" t="s">
        <v>514</v>
      </c>
      <c r="E5219" s="38" t="s">
        <v>5734</v>
      </c>
      <c r="J5219" s="38"/>
    </row>
    <row r="5220" spans="1:10" x14ac:dyDescent="0.2">
      <c r="A5220" s="37">
        <v>0</v>
      </c>
      <c r="B5220" s="38">
        <v>105</v>
      </c>
      <c r="D5220" s="38" t="s">
        <v>516</v>
      </c>
      <c r="E5220" s="38" t="s">
        <v>5735</v>
      </c>
      <c r="J5220" s="38"/>
    </row>
    <row r="5221" spans="1:10" x14ac:dyDescent="0.2">
      <c r="A5221" s="37">
        <v>0</v>
      </c>
      <c r="B5221" s="38">
        <v>105</v>
      </c>
      <c r="D5221" s="38" t="s">
        <v>0</v>
      </c>
      <c r="E5221" s="38" t="s">
        <v>5736</v>
      </c>
      <c r="J5221" s="38"/>
    </row>
    <row r="5222" spans="1:10" x14ac:dyDescent="0.2">
      <c r="A5222" s="37">
        <v>0</v>
      </c>
      <c r="B5222" s="38">
        <v>97</v>
      </c>
      <c r="D5222" s="38" t="s">
        <v>514</v>
      </c>
      <c r="E5222" s="38" t="s">
        <v>5737</v>
      </c>
      <c r="J5222" s="38"/>
    </row>
    <row r="5223" spans="1:10" x14ac:dyDescent="0.2">
      <c r="A5223" s="37">
        <v>0</v>
      </c>
      <c r="B5223" s="38">
        <v>27</v>
      </c>
      <c r="D5223" s="38" t="s">
        <v>516</v>
      </c>
      <c r="E5223" s="38" t="s">
        <v>5738</v>
      </c>
      <c r="J5223" s="38"/>
    </row>
    <row r="5224" spans="1:10" x14ac:dyDescent="0.2">
      <c r="A5224" s="37">
        <v>0</v>
      </c>
      <c r="B5224" s="38">
        <v>27</v>
      </c>
      <c r="D5224" s="38" t="s">
        <v>0</v>
      </c>
      <c r="E5224" s="38" t="s">
        <v>5739</v>
      </c>
      <c r="J5224" s="38"/>
    </row>
    <row r="5225" spans="1:10" x14ac:dyDescent="0.2">
      <c r="A5225" s="37">
        <v>0</v>
      </c>
      <c r="B5225" s="38">
        <v>26</v>
      </c>
      <c r="D5225" s="38" t="s">
        <v>516</v>
      </c>
      <c r="E5225" s="38" t="s">
        <v>5740</v>
      </c>
      <c r="J5225" s="38"/>
    </row>
    <row r="5226" spans="1:10" x14ac:dyDescent="0.2">
      <c r="A5226" s="37">
        <v>0</v>
      </c>
      <c r="B5226" s="38">
        <v>26</v>
      </c>
      <c r="D5226" s="38" t="s">
        <v>0</v>
      </c>
      <c r="E5226" s="38" t="s">
        <v>5741</v>
      </c>
      <c r="J5226" s="38"/>
    </row>
    <row r="5227" spans="1:10" x14ac:dyDescent="0.2">
      <c r="A5227" s="37">
        <v>0</v>
      </c>
      <c r="B5227" s="38">
        <v>21</v>
      </c>
      <c r="D5227" s="38" t="s">
        <v>516</v>
      </c>
      <c r="E5227" s="38" t="s">
        <v>5742</v>
      </c>
      <c r="J5227" s="38"/>
    </row>
    <row r="5228" spans="1:10" x14ac:dyDescent="0.2">
      <c r="A5228" s="37">
        <v>0</v>
      </c>
      <c r="B5228" s="38">
        <v>21</v>
      </c>
      <c r="D5228" s="38" t="s">
        <v>0</v>
      </c>
      <c r="E5228" s="38" t="s">
        <v>5743</v>
      </c>
      <c r="J5228" s="38"/>
    </row>
    <row r="5229" spans="1:10" x14ac:dyDescent="0.2">
      <c r="A5229" s="37">
        <v>0</v>
      </c>
      <c r="B5229" s="38">
        <v>11</v>
      </c>
      <c r="D5229" s="38" t="s">
        <v>516</v>
      </c>
      <c r="E5229" s="38" t="s">
        <v>5744</v>
      </c>
      <c r="J5229" s="38"/>
    </row>
    <row r="5230" spans="1:10" x14ac:dyDescent="0.2">
      <c r="A5230" s="37">
        <v>0</v>
      </c>
      <c r="B5230" s="38">
        <v>11</v>
      </c>
      <c r="D5230" s="38" t="s">
        <v>0</v>
      </c>
      <c r="E5230" s="38" t="s">
        <v>5745</v>
      </c>
      <c r="J5230" s="38"/>
    </row>
    <row r="5231" spans="1:10" x14ac:dyDescent="0.2">
      <c r="A5231" s="37">
        <v>0</v>
      </c>
      <c r="B5231" s="38">
        <v>10</v>
      </c>
      <c r="D5231" s="38" t="s">
        <v>516</v>
      </c>
      <c r="E5231" s="38" t="s">
        <v>5746</v>
      </c>
      <c r="J5231" s="38"/>
    </row>
    <row r="5232" spans="1:10" x14ac:dyDescent="0.2">
      <c r="A5232" s="37">
        <v>0</v>
      </c>
      <c r="B5232" s="38">
        <v>10</v>
      </c>
      <c r="D5232" s="38" t="s">
        <v>0</v>
      </c>
      <c r="E5232" s="38" t="s">
        <v>5747</v>
      </c>
      <c r="J5232" s="38"/>
    </row>
    <row r="5233" spans="1:10" x14ac:dyDescent="0.2">
      <c r="A5233" s="37">
        <v>0</v>
      </c>
      <c r="B5233" s="38">
        <v>80</v>
      </c>
      <c r="D5233" s="38" t="s">
        <v>514</v>
      </c>
      <c r="E5233" s="38" t="s">
        <v>5748</v>
      </c>
      <c r="J5233" s="38"/>
    </row>
    <row r="5234" spans="1:10" x14ac:dyDescent="0.2">
      <c r="A5234" s="37">
        <v>0</v>
      </c>
      <c r="B5234" s="38">
        <v>80</v>
      </c>
      <c r="D5234" s="38" t="s">
        <v>516</v>
      </c>
      <c r="E5234" s="38" t="s">
        <v>5749</v>
      </c>
      <c r="J5234" s="38"/>
    </row>
    <row r="5235" spans="1:10" x14ac:dyDescent="0.2">
      <c r="A5235" s="37">
        <v>0</v>
      </c>
      <c r="B5235" s="38">
        <v>80</v>
      </c>
      <c r="D5235" s="38" t="s">
        <v>0</v>
      </c>
      <c r="E5235" s="38" t="s">
        <v>5750</v>
      </c>
      <c r="J5235" s="38"/>
    </row>
    <row r="5236" spans="1:10" x14ac:dyDescent="0.2">
      <c r="A5236" s="37">
        <v>0</v>
      </c>
      <c r="B5236" s="38">
        <v>70</v>
      </c>
      <c r="D5236" s="38" t="s">
        <v>514</v>
      </c>
      <c r="E5236" s="38" t="s">
        <v>5751</v>
      </c>
      <c r="J5236" s="38"/>
    </row>
    <row r="5237" spans="1:10" x14ac:dyDescent="0.2">
      <c r="A5237" s="37">
        <v>0</v>
      </c>
      <c r="B5237" s="38">
        <v>70</v>
      </c>
      <c r="D5237" s="38" t="s">
        <v>535</v>
      </c>
      <c r="E5237" s="38" t="s">
        <v>5752</v>
      </c>
      <c r="J5237" s="38"/>
    </row>
    <row r="5238" spans="1:10" x14ac:dyDescent="0.2">
      <c r="A5238" s="37">
        <v>0</v>
      </c>
      <c r="B5238" s="38">
        <v>70</v>
      </c>
      <c r="D5238" s="38" t="s">
        <v>516</v>
      </c>
      <c r="E5238" s="38" t="s">
        <v>5753</v>
      </c>
      <c r="J5238" s="38"/>
    </row>
    <row r="5239" spans="1:10" x14ac:dyDescent="0.2">
      <c r="A5239" s="37">
        <v>0</v>
      </c>
      <c r="B5239" s="38">
        <v>56</v>
      </c>
      <c r="D5239" s="38" t="s">
        <v>514</v>
      </c>
      <c r="E5239" s="38" t="s">
        <v>5754</v>
      </c>
      <c r="J5239" s="38"/>
    </row>
    <row r="5240" spans="1:10" x14ac:dyDescent="0.2">
      <c r="A5240" s="37">
        <v>0</v>
      </c>
      <c r="B5240" s="38">
        <v>7</v>
      </c>
      <c r="D5240" s="38" t="s">
        <v>516</v>
      </c>
      <c r="E5240" s="38" t="s">
        <v>5755</v>
      </c>
      <c r="J5240" s="38"/>
    </row>
    <row r="5241" spans="1:10" x14ac:dyDescent="0.2">
      <c r="A5241" s="37">
        <v>0</v>
      </c>
      <c r="B5241" s="38">
        <v>1</v>
      </c>
      <c r="D5241" s="38" t="s">
        <v>0</v>
      </c>
      <c r="E5241" s="38" t="s">
        <v>5756</v>
      </c>
      <c r="J5241" s="38"/>
    </row>
    <row r="5242" spans="1:10" x14ac:dyDescent="0.2">
      <c r="A5242" s="37">
        <v>0</v>
      </c>
      <c r="B5242" s="38">
        <v>3</v>
      </c>
      <c r="D5242" s="38" t="s">
        <v>516</v>
      </c>
      <c r="E5242" s="38" t="s">
        <v>5757</v>
      </c>
      <c r="J5242" s="38"/>
    </row>
    <row r="5243" spans="1:10" x14ac:dyDescent="0.2">
      <c r="A5243" s="37">
        <v>0</v>
      </c>
      <c r="B5243" s="38">
        <v>3</v>
      </c>
      <c r="D5243" s="38" t="s">
        <v>0</v>
      </c>
      <c r="E5243" s="38" t="s">
        <v>5758</v>
      </c>
      <c r="J5243" s="38"/>
    </row>
    <row r="5244" spans="1:10" x14ac:dyDescent="0.2">
      <c r="A5244" s="37">
        <v>0</v>
      </c>
      <c r="B5244" s="38">
        <v>53</v>
      </c>
      <c r="D5244" s="38" t="s">
        <v>514</v>
      </c>
      <c r="E5244" s="38" t="s">
        <v>5759</v>
      </c>
      <c r="J5244" s="38"/>
    </row>
    <row r="5245" spans="1:10" x14ac:dyDescent="0.2">
      <c r="A5245" s="37">
        <v>0</v>
      </c>
      <c r="B5245" s="38">
        <v>53</v>
      </c>
      <c r="D5245" s="38" t="s">
        <v>516</v>
      </c>
      <c r="E5245" s="38" t="s">
        <v>5760</v>
      </c>
      <c r="J5245" s="38"/>
    </row>
    <row r="5246" spans="1:10" x14ac:dyDescent="0.2">
      <c r="A5246" s="37">
        <v>0</v>
      </c>
      <c r="B5246" s="38">
        <v>45</v>
      </c>
      <c r="D5246" s="38" t="s">
        <v>514</v>
      </c>
      <c r="E5246" s="38" t="s">
        <v>5761</v>
      </c>
      <c r="J5246" s="38"/>
    </row>
    <row r="5247" spans="1:10" x14ac:dyDescent="0.2">
      <c r="A5247" s="37">
        <v>0</v>
      </c>
      <c r="B5247" s="38">
        <v>45</v>
      </c>
      <c r="D5247" s="38" t="s">
        <v>516</v>
      </c>
      <c r="E5247" s="38" t="s">
        <v>5762</v>
      </c>
      <c r="J5247" s="38"/>
    </row>
    <row r="5248" spans="1:10" x14ac:dyDescent="0.2">
      <c r="A5248" s="37">
        <v>0</v>
      </c>
      <c r="B5248" s="38">
        <v>31</v>
      </c>
      <c r="D5248" s="38" t="s">
        <v>514</v>
      </c>
      <c r="E5248" s="38" t="s">
        <v>5763</v>
      </c>
      <c r="J5248" s="38"/>
    </row>
    <row r="5249" spans="1:10" x14ac:dyDescent="0.2">
      <c r="A5249" s="37">
        <v>0</v>
      </c>
      <c r="B5249" s="38">
        <v>31</v>
      </c>
      <c r="D5249" s="38" t="s">
        <v>516</v>
      </c>
      <c r="E5249" s="38" t="s">
        <v>5764</v>
      </c>
      <c r="J5249" s="38"/>
    </row>
    <row r="5250" spans="1:10" x14ac:dyDescent="0.2">
      <c r="A5250" s="37">
        <v>0</v>
      </c>
      <c r="B5250" s="38">
        <v>26</v>
      </c>
      <c r="D5250" s="38" t="s">
        <v>514</v>
      </c>
      <c r="E5250" s="38" t="s">
        <v>5765</v>
      </c>
      <c r="J5250" s="38"/>
    </row>
    <row r="5251" spans="1:10" x14ac:dyDescent="0.2">
      <c r="A5251" s="37">
        <v>0</v>
      </c>
      <c r="B5251" s="38">
        <v>26</v>
      </c>
      <c r="D5251" s="38" t="s">
        <v>516</v>
      </c>
      <c r="E5251" s="38" t="s">
        <v>5766</v>
      </c>
      <c r="J5251" s="38"/>
    </row>
    <row r="5252" spans="1:10" x14ac:dyDescent="0.2">
      <c r="A5252" s="37">
        <v>0.01</v>
      </c>
      <c r="B5252" s="38">
        <v>10406</v>
      </c>
      <c r="D5252" s="38" t="s">
        <v>510</v>
      </c>
      <c r="E5252" s="38" t="s">
        <v>5767</v>
      </c>
      <c r="J5252" s="38"/>
    </row>
    <row r="5253" spans="1:10" x14ac:dyDescent="0.2">
      <c r="A5253" s="37">
        <v>0</v>
      </c>
      <c r="B5253" s="38">
        <v>6176</v>
      </c>
      <c r="D5253" s="38" t="s">
        <v>512</v>
      </c>
      <c r="E5253" s="38" t="s">
        <v>5768</v>
      </c>
      <c r="J5253" s="38"/>
    </row>
    <row r="5254" spans="1:10" x14ac:dyDescent="0.2">
      <c r="A5254" s="37">
        <v>0</v>
      </c>
      <c r="B5254" s="38">
        <v>4014</v>
      </c>
      <c r="D5254" s="38" t="s">
        <v>514</v>
      </c>
      <c r="E5254" s="38" t="s">
        <v>5769</v>
      </c>
      <c r="J5254" s="38"/>
    </row>
    <row r="5255" spans="1:10" x14ac:dyDescent="0.2">
      <c r="A5255" s="37">
        <v>0</v>
      </c>
      <c r="B5255" s="38">
        <v>3929</v>
      </c>
      <c r="D5255" s="38" t="s">
        <v>516</v>
      </c>
      <c r="E5255" s="38" t="s">
        <v>5770</v>
      </c>
      <c r="J5255" s="38"/>
    </row>
    <row r="5256" spans="1:10" x14ac:dyDescent="0.2">
      <c r="A5256" s="37">
        <v>0</v>
      </c>
      <c r="B5256" s="38">
        <v>4</v>
      </c>
      <c r="D5256" s="38" t="s">
        <v>0</v>
      </c>
      <c r="E5256" s="38" t="s">
        <v>5771</v>
      </c>
      <c r="J5256" s="38"/>
    </row>
    <row r="5257" spans="1:10" x14ac:dyDescent="0.2">
      <c r="A5257" s="37">
        <v>0</v>
      </c>
      <c r="B5257" s="38">
        <v>3</v>
      </c>
      <c r="D5257" s="38" t="s">
        <v>1</v>
      </c>
      <c r="E5257" s="38" t="s">
        <v>5772</v>
      </c>
      <c r="J5257" s="38"/>
    </row>
    <row r="5258" spans="1:10" x14ac:dyDescent="0.2">
      <c r="A5258" s="37">
        <v>0</v>
      </c>
      <c r="B5258" s="38">
        <v>1</v>
      </c>
      <c r="D5258" s="38" t="s">
        <v>1</v>
      </c>
      <c r="E5258" s="38" t="s">
        <v>5773</v>
      </c>
      <c r="J5258" s="38"/>
    </row>
    <row r="5259" spans="1:10" x14ac:dyDescent="0.2">
      <c r="A5259" s="37">
        <v>0</v>
      </c>
      <c r="B5259" s="38">
        <v>45</v>
      </c>
      <c r="D5259" s="38" t="s">
        <v>516</v>
      </c>
      <c r="E5259" s="38" t="s">
        <v>5774</v>
      </c>
      <c r="J5259" s="38"/>
    </row>
    <row r="5260" spans="1:10" x14ac:dyDescent="0.2">
      <c r="A5260" s="37">
        <v>0</v>
      </c>
      <c r="B5260" s="38">
        <v>18</v>
      </c>
      <c r="D5260" s="38" t="s">
        <v>516</v>
      </c>
      <c r="E5260" s="38" t="s">
        <v>5775</v>
      </c>
      <c r="J5260" s="38"/>
    </row>
    <row r="5261" spans="1:10" x14ac:dyDescent="0.2">
      <c r="A5261" s="37">
        <v>0</v>
      </c>
      <c r="B5261" s="38">
        <v>10</v>
      </c>
      <c r="D5261" s="38" t="s">
        <v>516</v>
      </c>
      <c r="E5261" s="38" t="s">
        <v>5776</v>
      </c>
      <c r="J5261" s="38"/>
    </row>
    <row r="5262" spans="1:10" x14ac:dyDescent="0.2">
      <c r="A5262" s="37">
        <v>0</v>
      </c>
      <c r="B5262" s="38">
        <v>5</v>
      </c>
      <c r="D5262" s="38" t="s">
        <v>516</v>
      </c>
      <c r="E5262" s="38" t="s">
        <v>5777</v>
      </c>
      <c r="J5262" s="38"/>
    </row>
    <row r="5263" spans="1:10" x14ac:dyDescent="0.2">
      <c r="A5263" s="37">
        <v>0</v>
      </c>
      <c r="B5263" s="38">
        <v>907</v>
      </c>
      <c r="D5263" s="38" t="s">
        <v>514</v>
      </c>
      <c r="E5263" s="38" t="s">
        <v>5778</v>
      </c>
      <c r="J5263" s="38"/>
    </row>
    <row r="5264" spans="1:10" x14ac:dyDescent="0.2">
      <c r="A5264" s="37">
        <v>0</v>
      </c>
      <c r="B5264" s="38">
        <v>358</v>
      </c>
      <c r="D5264" s="38" t="s">
        <v>535</v>
      </c>
      <c r="E5264" s="38" t="s">
        <v>5779</v>
      </c>
      <c r="J5264" s="38"/>
    </row>
    <row r="5265" spans="1:10" x14ac:dyDescent="0.2">
      <c r="A5265" s="37">
        <v>0</v>
      </c>
      <c r="B5265" s="38">
        <v>71</v>
      </c>
      <c r="D5265" s="38" t="s">
        <v>516</v>
      </c>
      <c r="E5265" s="38" t="s">
        <v>5780</v>
      </c>
      <c r="J5265" s="38"/>
    </row>
    <row r="5266" spans="1:10" x14ac:dyDescent="0.2">
      <c r="A5266" s="37">
        <v>0</v>
      </c>
      <c r="B5266" s="38">
        <v>67</v>
      </c>
      <c r="D5266" s="38" t="s">
        <v>516</v>
      </c>
      <c r="E5266" s="38" t="s">
        <v>5781</v>
      </c>
      <c r="J5266" s="38"/>
    </row>
    <row r="5267" spans="1:10" x14ac:dyDescent="0.2">
      <c r="A5267" s="37">
        <v>0</v>
      </c>
      <c r="B5267" s="38">
        <v>65</v>
      </c>
      <c r="D5267" s="38" t="s">
        <v>516</v>
      </c>
      <c r="E5267" s="38" t="s">
        <v>5782</v>
      </c>
      <c r="J5267" s="38"/>
    </row>
    <row r="5268" spans="1:10" x14ac:dyDescent="0.2">
      <c r="A5268" s="37">
        <v>0</v>
      </c>
      <c r="B5268" s="38">
        <v>59</v>
      </c>
      <c r="D5268" s="38" t="s">
        <v>516</v>
      </c>
      <c r="E5268" s="38" t="s">
        <v>5783</v>
      </c>
      <c r="J5268" s="38"/>
    </row>
    <row r="5269" spans="1:10" x14ac:dyDescent="0.2">
      <c r="A5269" s="37">
        <v>0</v>
      </c>
      <c r="B5269" s="38">
        <v>35</v>
      </c>
      <c r="D5269" s="38" t="s">
        <v>516</v>
      </c>
      <c r="E5269" s="38" t="s">
        <v>5784</v>
      </c>
      <c r="J5269" s="38"/>
    </row>
    <row r="5270" spans="1:10" x14ac:dyDescent="0.2">
      <c r="A5270" s="37">
        <v>0</v>
      </c>
      <c r="B5270" s="38">
        <v>13</v>
      </c>
      <c r="D5270" s="38" t="s">
        <v>516</v>
      </c>
      <c r="E5270" s="38" t="s">
        <v>5785</v>
      </c>
      <c r="J5270" s="38"/>
    </row>
    <row r="5271" spans="1:10" x14ac:dyDescent="0.2">
      <c r="A5271" s="37">
        <v>0</v>
      </c>
      <c r="B5271" s="38">
        <v>9</v>
      </c>
      <c r="D5271" s="38" t="s">
        <v>516</v>
      </c>
      <c r="E5271" s="38" t="s">
        <v>5786</v>
      </c>
      <c r="J5271" s="38"/>
    </row>
    <row r="5272" spans="1:10" x14ac:dyDescent="0.2">
      <c r="A5272" s="37">
        <v>0</v>
      </c>
      <c r="B5272" s="38">
        <v>3</v>
      </c>
      <c r="D5272" s="38" t="s">
        <v>516</v>
      </c>
      <c r="E5272" s="38" t="s">
        <v>5787</v>
      </c>
      <c r="J5272" s="38"/>
    </row>
    <row r="5273" spans="1:10" x14ac:dyDescent="0.2">
      <c r="A5273" s="37">
        <v>0</v>
      </c>
      <c r="B5273" s="38">
        <v>3</v>
      </c>
      <c r="D5273" s="38" t="s">
        <v>516</v>
      </c>
      <c r="E5273" s="38" t="s">
        <v>5788</v>
      </c>
      <c r="J5273" s="38"/>
    </row>
    <row r="5274" spans="1:10" x14ac:dyDescent="0.2">
      <c r="A5274" s="37">
        <v>0</v>
      </c>
      <c r="B5274" s="38">
        <v>1</v>
      </c>
      <c r="D5274" s="38" t="s">
        <v>516</v>
      </c>
      <c r="E5274" s="38" t="s">
        <v>5789</v>
      </c>
      <c r="J5274" s="38"/>
    </row>
    <row r="5275" spans="1:10" x14ac:dyDescent="0.2">
      <c r="A5275" s="37">
        <v>0</v>
      </c>
      <c r="B5275" s="38">
        <v>113</v>
      </c>
      <c r="D5275" s="38" t="s">
        <v>535</v>
      </c>
      <c r="E5275" s="38" t="s">
        <v>5790</v>
      </c>
      <c r="J5275" s="38"/>
    </row>
    <row r="5276" spans="1:10" x14ac:dyDescent="0.2">
      <c r="A5276" s="37">
        <v>0</v>
      </c>
      <c r="B5276" s="38">
        <v>109</v>
      </c>
      <c r="D5276" s="38" t="s">
        <v>516</v>
      </c>
      <c r="E5276" s="38" t="s">
        <v>5791</v>
      </c>
      <c r="J5276" s="38"/>
    </row>
    <row r="5277" spans="1:10" x14ac:dyDescent="0.2">
      <c r="A5277" s="37">
        <v>0</v>
      </c>
      <c r="B5277" s="38">
        <v>91</v>
      </c>
      <c r="D5277" s="38" t="s">
        <v>0</v>
      </c>
      <c r="E5277" s="38" t="s">
        <v>5792</v>
      </c>
      <c r="J5277" s="38"/>
    </row>
    <row r="5278" spans="1:10" x14ac:dyDescent="0.2">
      <c r="A5278" s="37">
        <v>0</v>
      </c>
      <c r="B5278" s="38">
        <v>14</v>
      </c>
      <c r="D5278" s="38" t="s">
        <v>0</v>
      </c>
      <c r="E5278" s="38" t="s">
        <v>5793</v>
      </c>
      <c r="J5278" s="38"/>
    </row>
    <row r="5279" spans="1:10" x14ac:dyDescent="0.2">
      <c r="A5279" s="37">
        <v>0</v>
      </c>
      <c r="B5279" s="38">
        <v>4</v>
      </c>
      <c r="D5279" s="38" t="s">
        <v>516</v>
      </c>
      <c r="E5279" s="38" t="s">
        <v>5794</v>
      </c>
      <c r="J5279" s="38"/>
    </row>
    <row r="5280" spans="1:10" x14ac:dyDescent="0.2">
      <c r="A5280" s="37">
        <v>0</v>
      </c>
      <c r="B5280" s="38">
        <v>2</v>
      </c>
      <c r="D5280" s="38" t="s">
        <v>0</v>
      </c>
      <c r="E5280" s="38" t="s">
        <v>5795</v>
      </c>
      <c r="J5280" s="38"/>
    </row>
    <row r="5281" spans="1:10" x14ac:dyDescent="0.2">
      <c r="A5281" s="37">
        <v>0</v>
      </c>
      <c r="B5281" s="38">
        <v>1</v>
      </c>
      <c r="D5281" s="38" t="s">
        <v>0</v>
      </c>
      <c r="E5281" s="38" t="s">
        <v>5796</v>
      </c>
      <c r="J5281" s="38"/>
    </row>
    <row r="5282" spans="1:10" x14ac:dyDescent="0.2">
      <c r="A5282" s="37">
        <v>0</v>
      </c>
      <c r="B5282" s="38">
        <v>82</v>
      </c>
      <c r="D5282" s="38" t="s">
        <v>535</v>
      </c>
      <c r="E5282" s="38" t="s">
        <v>5797</v>
      </c>
      <c r="J5282" s="38"/>
    </row>
    <row r="5283" spans="1:10" x14ac:dyDescent="0.2">
      <c r="A5283" s="37">
        <v>0</v>
      </c>
      <c r="B5283" s="38">
        <v>31</v>
      </c>
      <c r="D5283" s="38" t="s">
        <v>516</v>
      </c>
      <c r="E5283" s="38" t="s">
        <v>5798</v>
      </c>
      <c r="J5283" s="38"/>
    </row>
    <row r="5284" spans="1:10" x14ac:dyDescent="0.2">
      <c r="A5284" s="37">
        <v>0</v>
      </c>
      <c r="B5284" s="38">
        <v>31</v>
      </c>
      <c r="D5284" s="38" t="s">
        <v>0</v>
      </c>
      <c r="E5284" s="38" t="s">
        <v>5799</v>
      </c>
      <c r="J5284" s="38"/>
    </row>
    <row r="5285" spans="1:10" x14ac:dyDescent="0.2">
      <c r="A5285" s="37">
        <v>0</v>
      </c>
      <c r="B5285" s="38">
        <v>21</v>
      </c>
      <c r="D5285" s="38" t="s">
        <v>516</v>
      </c>
      <c r="E5285" s="38" t="s">
        <v>5800</v>
      </c>
      <c r="J5285" s="38"/>
    </row>
    <row r="5286" spans="1:10" x14ac:dyDescent="0.2">
      <c r="A5286" s="37">
        <v>0</v>
      </c>
      <c r="B5286" s="38">
        <v>4</v>
      </c>
      <c r="D5286" s="38" t="s">
        <v>0</v>
      </c>
      <c r="E5286" s="38" t="s">
        <v>5801</v>
      </c>
      <c r="J5286" s="38"/>
    </row>
    <row r="5287" spans="1:10" x14ac:dyDescent="0.2">
      <c r="A5287" s="37">
        <v>0</v>
      </c>
      <c r="B5287" s="38">
        <v>3</v>
      </c>
      <c r="D5287" s="38" t="s">
        <v>0</v>
      </c>
      <c r="E5287" s="38" t="s">
        <v>5802</v>
      </c>
      <c r="J5287" s="38"/>
    </row>
    <row r="5288" spans="1:10" x14ac:dyDescent="0.2">
      <c r="A5288" s="37">
        <v>0</v>
      </c>
      <c r="B5288" s="38">
        <v>11</v>
      </c>
      <c r="D5288" s="38" t="s">
        <v>516</v>
      </c>
      <c r="E5288" s="38" t="s">
        <v>5803</v>
      </c>
      <c r="J5288" s="38"/>
    </row>
    <row r="5289" spans="1:10" x14ac:dyDescent="0.2">
      <c r="A5289" s="37">
        <v>0</v>
      </c>
      <c r="B5289" s="38">
        <v>10</v>
      </c>
      <c r="D5289" s="38" t="s">
        <v>516</v>
      </c>
      <c r="E5289" s="38" t="s">
        <v>5804</v>
      </c>
      <c r="J5289" s="38"/>
    </row>
    <row r="5290" spans="1:10" x14ac:dyDescent="0.2">
      <c r="A5290" s="37">
        <v>0</v>
      </c>
      <c r="B5290" s="38">
        <v>1</v>
      </c>
      <c r="D5290" s="38" t="s">
        <v>516</v>
      </c>
      <c r="E5290" s="38" t="s">
        <v>5805</v>
      </c>
      <c r="J5290" s="38"/>
    </row>
    <row r="5291" spans="1:10" x14ac:dyDescent="0.2">
      <c r="A5291" s="37">
        <v>0</v>
      </c>
      <c r="B5291" s="38">
        <v>1</v>
      </c>
      <c r="D5291" s="38" t="s">
        <v>0</v>
      </c>
      <c r="E5291" s="38" t="s">
        <v>5806</v>
      </c>
      <c r="J5291" s="38"/>
    </row>
    <row r="5292" spans="1:10" x14ac:dyDescent="0.2">
      <c r="A5292" s="37">
        <v>0</v>
      </c>
      <c r="B5292" s="38">
        <v>1</v>
      </c>
      <c r="D5292" s="38" t="s">
        <v>1</v>
      </c>
      <c r="E5292" s="38" t="s">
        <v>5807</v>
      </c>
      <c r="J5292" s="38"/>
    </row>
    <row r="5293" spans="1:10" x14ac:dyDescent="0.2">
      <c r="A5293" s="37">
        <v>0</v>
      </c>
      <c r="B5293" s="38">
        <v>1</v>
      </c>
      <c r="D5293" s="38" t="s">
        <v>516</v>
      </c>
      <c r="E5293" s="38" t="s">
        <v>5808</v>
      </c>
      <c r="J5293" s="38"/>
    </row>
    <row r="5294" spans="1:10" x14ac:dyDescent="0.2">
      <c r="A5294" s="37">
        <v>0</v>
      </c>
      <c r="B5294" s="38">
        <v>58</v>
      </c>
      <c r="D5294" s="38" t="s">
        <v>516</v>
      </c>
      <c r="E5294" s="38" t="s">
        <v>5809</v>
      </c>
      <c r="J5294" s="38"/>
    </row>
    <row r="5295" spans="1:10" x14ac:dyDescent="0.2">
      <c r="A5295" s="37">
        <v>0</v>
      </c>
      <c r="B5295" s="38">
        <v>56</v>
      </c>
      <c r="D5295" s="38" t="s">
        <v>516</v>
      </c>
      <c r="E5295" s="38" t="s">
        <v>5810</v>
      </c>
      <c r="J5295" s="38"/>
    </row>
    <row r="5296" spans="1:10" x14ac:dyDescent="0.2">
      <c r="A5296" s="37">
        <v>0</v>
      </c>
      <c r="B5296" s="38">
        <v>56</v>
      </c>
      <c r="D5296" s="38" t="s">
        <v>0</v>
      </c>
      <c r="E5296" s="38" t="s">
        <v>5811</v>
      </c>
      <c r="J5296" s="38"/>
    </row>
    <row r="5297" spans="1:10" x14ac:dyDescent="0.2">
      <c r="A5297" s="37">
        <v>0</v>
      </c>
      <c r="B5297" s="38">
        <v>50</v>
      </c>
      <c r="D5297" s="38" t="s">
        <v>516</v>
      </c>
      <c r="E5297" s="38" t="s">
        <v>5812</v>
      </c>
      <c r="J5297" s="38"/>
    </row>
    <row r="5298" spans="1:10" x14ac:dyDescent="0.2">
      <c r="A5298" s="37">
        <v>0</v>
      </c>
      <c r="B5298" s="38">
        <v>44</v>
      </c>
      <c r="D5298" s="38" t="s">
        <v>516</v>
      </c>
      <c r="E5298" s="38" t="s">
        <v>5813</v>
      </c>
      <c r="J5298" s="38"/>
    </row>
    <row r="5299" spans="1:10" x14ac:dyDescent="0.2">
      <c r="A5299" s="37">
        <v>0</v>
      </c>
      <c r="B5299" s="38">
        <v>22</v>
      </c>
      <c r="D5299" s="38" t="s">
        <v>516</v>
      </c>
      <c r="E5299" s="38" t="s">
        <v>5814</v>
      </c>
      <c r="J5299" s="38"/>
    </row>
    <row r="5300" spans="1:10" x14ac:dyDescent="0.2">
      <c r="A5300" s="37">
        <v>0</v>
      </c>
      <c r="B5300" s="38">
        <v>22</v>
      </c>
      <c r="D5300" s="38" t="s">
        <v>0</v>
      </c>
      <c r="E5300" s="38" t="s">
        <v>5815</v>
      </c>
      <c r="J5300" s="38"/>
    </row>
    <row r="5301" spans="1:10" x14ac:dyDescent="0.2">
      <c r="A5301" s="37">
        <v>0</v>
      </c>
      <c r="B5301" s="38">
        <v>19</v>
      </c>
      <c r="D5301" s="38" t="s">
        <v>516</v>
      </c>
      <c r="E5301" s="38" t="s">
        <v>5816</v>
      </c>
      <c r="J5301" s="38"/>
    </row>
    <row r="5302" spans="1:10" x14ac:dyDescent="0.2">
      <c r="A5302" s="37">
        <v>0</v>
      </c>
      <c r="B5302" s="38">
        <v>15</v>
      </c>
      <c r="D5302" s="38" t="s">
        <v>535</v>
      </c>
      <c r="E5302" s="38" t="s">
        <v>5817</v>
      </c>
      <c r="J5302" s="38"/>
    </row>
    <row r="5303" spans="1:10" x14ac:dyDescent="0.2">
      <c r="A5303" s="37">
        <v>0</v>
      </c>
      <c r="B5303" s="38">
        <v>15</v>
      </c>
      <c r="D5303" s="38" t="s">
        <v>516</v>
      </c>
      <c r="E5303" s="38" t="s">
        <v>5818</v>
      </c>
      <c r="J5303" s="38"/>
    </row>
    <row r="5304" spans="1:10" x14ac:dyDescent="0.2">
      <c r="A5304" s="37">
        <v>0</v>
      </c>
      <c r="B5304" s="38">
        <v>5</v>
      </c>
      <c r="D5304" s="38" t="s">
        <v>516</v>
      </c>
      <c r="E5304" s="38" t="s">
        <v>5819</v>
      </c>
      <c r="J5304" s="38"/>
    </row>
    <row r="5305" spans="1:10" x14ac:dyDescent="0.2">
      <c r="A5305" s="37">
        <v>0</v>
      </c>
      <c r="B5305" s="38">
        <v>5</v>
      </c>
      <c r="D5305" s="38" t="s">
        <v>0</v>
      </c>
      <c r="E5305" s="38" t="s">
        <v>5820</v>
      </c>
      <c r="J5305" s="38"/>
    </row>
    <row r="5306" spans="1:10" x14ac:dyDescent="0.2">
      <c r="A5306" s="37">
        <v>0</v>
      </c>
      <c r="B5306" s="38">
        <v>3</v>
      </c>
      <c r="D5306" s="38" t="s">
        <v>516</v>
      </c>
      <c r="E5306" s="38" t="s">
        <v>5821</v>
      </c>
      <c r="J5306" s="38"/>
    </row>
    <row r="5307" spans="1:10" x14ac:dyDescent="0.2">
      <c r="A5307" s="37">
        <v>0</v>
      </c>
      <c r="B5307" s="38">
        <v>1</v>
      </c>
      <c r="D5307" s="38" t="s">
        <v>516</v>
      </c>
      <c r="E5307" s="38" t="s">
        <v>5822</v>
      </c>
      <c r="J5307" s="38"/>
    </row>
    <row r="5308" spans="1:10" x14ac:dyDescent="0.2">
      <c r="A5308" s="37">
        <v>0</v>
      </c>
      <c r="B5308" s="38">
        <v>1</v>
      </c>
      <c r="D5308" s="38" t="s">
        <v>0</v>
      </c>
      <c r="E5308" s="38" t="s">
        <v>5823</v>
      </c>
      <c r="J5308" s="38"/>
    </row>
    <row r="5309" spans="1:10" x14ac:dyDescent="0.2">
      <c r="A5309" s="37">
        <v>0</v>
      </c>
      <c r="B5309" s="38">
        <v>578</v>
      </c>
      <c r="D5309" s="38" t="s">
        <v>514</v>
      </c>
      <c r="E5309" s="38" t="s">
        <v>5824</v>
      </c>
      <c r="J5309" s="38"/>
    </row>
    <row r="5310" spans="1:10" x14ac:dyDescent="0.2">
      <c r="A5310" s="37">
        <v>0</v>
      </c>
      <c r="B5310" s="38">
        <v>115</v>
      </c>
      <c r="D5310" s="38" t="s">
        <v>516</v>
      </c>
      <c r="E5310" s="38" t="s">
        <v>5825</v>
      </c>
      <c r="J5310" s="38"/>
    </row>
    <row r="5311" spans="1:10" x14ac:dyDescent="0.2">
      <c r="A5311" s="37">
        <v>0</v>
      </c>
      <c r="B5311" s="38">
        <v>90</v>
      </c>
      <c r="D5311" s="38" t="s">
        <v>516</v>
      </c>
      <c r="E5311" s="38" t="s">
        <v>5826</v>
      </c>
      <c r="J5311" s="38"/>
    </row>
    <row r="5312" spans="1:10" x14ac:dyDescent="0.2">
      <c r="A5312" s="37">
        <v>0</v>
      </c>
      <c r="B5312" s="38">
        <v>90</v>
      </c>
      <c r="D5312" s="38" t="s">
        <v>0</v>
      </c>
      <c r="E5312" s="38" t="s">
        <v>5827</v>
      </c>
      <c r="J5312" s="38"/>
    </row>
    <row r="5313" spans="1:10" x14ac:dyDescent="0.2">
      <c r="A5313" s="37">
        <v>0</v>
      </c>
      <c r="B5313" s="38">
        <v>68</v>
      </c>
      <c r="D5313" s="38" t="s">
        <v>516</v>
      </c>
      <c r="E5313" s="38" t="s">
        <v>5828</v>
      </c>
      <c r="J5313" s="38"/>
    </row>
    <row r="5314" spans="1:10" x14ac:dyDescent="0.2">
      <c r="A5314" s="37">
        <v>0</v>
      </c>
      <c r="B5314" s="38">
        <v>68</v>
      </c>
      <c r="D5314" s="38" t="s">
        <v>0</v>
      </c>
      <c r="E5314" s="38" t="s">
        <v>5829</v>
      </c>
      <c r="J5314" s="38"/>
    </row>
    <row r="5315" spans="1:10" x14ac:dyDescent="0.2">
      <c r="A5315" s="37">
        <v>0</v>
      </c>
      <c r="B5315" s="38">
        <v>60</v>
      </c>
      <c r="D5315" s="38" t="s">
        <v>516</v>
      </c>
      <c r="E5315" s="38" t="s">
        <v>5830</v>
      </c>
      <c r="J5315" s="38"/>
    </row>
    <row r="5316" spans="1:10" x14ac:dyDescent="0.2">
      <c r="A5316" s="37">
        <v>0</v>
      </c>
      <c r="B5316" s="38">
        <v>60</v>
      </c>
      <c r="D5316" s="38" t="s">
        <v>0</v>
      </c>
      <c r="E5316" s="38" t="s">
        <v>5831</v>
      </c>
      <c r="J5316" s="38"/>
    </row>
    <row r="5317" spans="1:10" x14ac:dyDescent="0.2">
      <c r="A5317" s="37">
        <v>0</v>
      </c>
      <c r="B5317" s="38">
        <v>49</v>
      </c>
      <c r="D5317" s="38" t="s">
        <v>516</v>
      </c>
      <c r="E5317" s="38" t="s">
        <v>5832</v>
      </c>
      <c r="J5317" s="38"/>
    </row>
    <row r="5318" spans="1:10" x14ac:dyDescent="0.2">
      <c r="A5318" s="37">
        <v>0</v>
      </c>
      <c r="B5318" s="38">
        <v>6</v>
      </c>
      <c r="D5318" s="38" t="s">
        <v>0</v>
      </c>
      <c r="E5318" s="38" t="s">
        <v>5833</v>
      </c>
      <c r="J5318" s="38"/>
    </row>
    <row r="5319" spans="1:10" x14ac:dyDescent="0.2">
      <c r="A5319" s="37">
        <v>0</v>
      </c>
      <c r="B5319" s="38">
        <v>37</v>
      </c>
      <c r="D5319" s="38" t="s">
        <v>516</v>
      </c>
      <c r="E5319" s="38" t="s">
        <v>5834</v>
      </c>
      <c r="J5319" s="38"/>
    </row>
    <row r="5320" spans="1:10" x14ac:dyDescent="0.2">
      <c r="A5320" s="37">
        <v>0</v>
      </c>
      <c r="B5320" s="38">
        <v>29</v>
      </c>
      <c r="D5320" s="38" t="s">
        <v>516</v>
      </c>
      <c r="E5320" s="38" t="s">
        <v>5835</v>
      </c>
      <c r="J5320" s="38"/>
    </row>
    <row r="5321" spans="1:10" x14ac:dyDescent="0.2">
      <c r="A5321" s="37">
        <v>0</v>
      </c>
      <c r="B5321" s="38">
        <v>25</v>
      </c>
      <c r="D5321" s="38" t="s">
        <v>516</v>
      </c>
      <c r="E5321" s="38" t="s">
        <v>5836</v>
      </c>
      <c r="J5321" s="38"/>
    </row>
    <row r="5322" spans="1:10" x14ac:dyDescent="0.2">
      <c r="A5322" s="37">
        <v>0</v>
      </c>
      <c r="B5322" s="38">
        <v>25</v>
      </c>
      <c r="D5322" s="38" t="s">
        <v>0</v>
      </c>
      <c r="E5322" s="38" t="s">
        <v>5837</v>
      </c>
      <c r="J5322" s="38"/>
    </row>
    <row r="5323" spans="1:10" x14ac:dyDescent="0.2">
      <c r="A5323" s="37">
        <v>0</v>
      </c>
      <c r="B5323" s="38">
        <v>22</v>
      </c>
      <c r="D5323" s="38" t="s">
        <v>516</v>
      </c>
      <c r="E5323" s="38" t="s">
        <v>5838</v>
      </c>
      <c r="J5323" s="38"/>
    </row>
    <row r="5324" spans="1:10" x14ac:dyDescent="0.2">
      <c r="A5324" s="37">
        <v>0</v>
      </c>
      <c r="B5324" s="38">
        <v>15</v>
      </c>
      <c r="D5324" s="38" t="s">
        <v>516</v>
      </c>
      <c r="E5324" s="38" t="s">
        <v>5839</v>
      </c>
      <c r="J5324" s="38"/>
    </row>
    <row r="5325" spans="1:10" x14ac:dyDescent="0.2">
      <c r="A5325" s="37">
        <v>0</v>
      </c>
      <c r="B5325" s="38">
        <v>8</v>
      </c>
      <c r="D5325" s="38" t="s">
        <v>0</v>
      </c>
      <c r="E5325" s="38" t="s">
        <v>5840</v>
      </c>
      <c r="J5325" s="38"/>
    </row>
    <row r="5326" spans="1:10" x14ac:dyDescent="0.2">
      <c r="A5326" s="37">
        <v>0</v>
      </c>
      <c r="B5326" s="38">
        <v>3</v>
      </c>
      <c r="D5326" s="38" t="s">
        <v>0</v>
      </c>
      <c r="E5326" s="38" t="s">
        <v>5841</v>
      </c>
      <c r="J5326" s="38"/>
    </row>
    <row r="5327" spans="1:10" x14ac:dyDescent="0.2">
      <c r="A5327" s="37">
        <v>0</v>
      </c>
      <c r="B5327" s="38">
        <v>12</v>
      </c>
      <c r="D5327" s="38" t="s">
        <v>516</v>
      </c>
      <c r="E5327" s="38" t="s">
        <v>5842</v>
      </c>
      <c r="J5327" s="38"/>
    </row>
    <row r="5328" spans="1:10" x14ac:dyDescent="0.2">
      <c r="A5328" s="37">
        <v>0</v>
      </c>
      <c r="B5328" s="38">
        <v>11</v>
      </c>
      <c r="D5328" s="38" t="s">
        <v>516</v>
      </c>
      <c r="E5328" s="38" t="s">
        <v>5843</v>
      </c>
      <c r="J5328" s="38"/>
    </row>
    <row r="5329" spans="1:10" x14ac:dyDescent="0.2">
      <c r="A5329" s="37">
        <v>0</v>
      </c>
      <c r="B5329" s="38">
        <v>11</v>
      </c>
      <c r="D5329" s="38" t="s">
        <v>0</v>
      </c>
      <c r="E5329" s="38" t="s">
        <v>5844</v>
      </c>
      <c r="J5329" s="38"/>
    </row>
    <row r="5330" spans="1:10" x14ac:dyDescent="0.2">
      <c r="A5330" s="37">
        <v>0</v>
      </c>
      <c r="B5330" s="38">
        <v>5</v>
      </c>
      <c r="D5330" s="38" t="s">
        <v>516</v>
      </c>
      <c r="E5330" s="38" t="s">
        <v>5845</v>
      </c>
      <c r="J5330" s="38"/>
    </row>
    <row r="5331" spans="1:10" x14ac:dyDescent="0.2">
      <c r="A5331" s="37">
        <v>0</v>
      </c>
      <c r="B5331" s="38">
        <v>1</v>
      </c>
      <c r="D5331" s="38" t="s">
        <v>516</v>
      </c>
      <c r="E5331" s="38" t="s">
        <v>5846</v>
      </c>
      <c r="J5331" s="38"/>
    </row>
    <row r="5332" spans="1:10" x14ac:dyDescent="0.2">
      <c r="A5332" s="37">
        <v>0</v>
      </c>
      <c r="B5332" s="38">
        <v>45</v>
      </c>
      <c r="D5332" s="38" t="s">
        <v>514</v>
      </c>
      <c r="E5332" s="38" t="s">
        <v>5847</v>
      </c>
      <c r="J5332" s="38"/>
    </row>
    <row r="5333" spans="1:10" x14ac:dyDescent="0.2">
      <c r="A5333" s="37">
        <v>0</v>
      </c>
      <c r="B5333" s="38">
        <v>32</v>
      </c>
      <c r="D5333" s="38" t="s">
        <v>516</v>
      </c>
      <c r="E5333" s="38" t="s">
        <v>5848</v>
      </c>
      <c r="J5333" s="38"/>
    </row>
    <row r="5334" spans="1:10" x14ac:dyDescent="0.2">
      <c r="A5334" s="37">
        <v>0</v>
      </c>
      <c r="B5334" s="38">
        <v>13</v>
      </c>
      <c r="D5334" s="38" t="s">
        <v>516</v>
      </c>
      <c r="E5334" s="38" t="s">
        <v>5849</v>
      </c>
      <c r="J5334" s="38"/>
    </row>
    <row r="5335" spans="1:10" x14ac:dyDescent="0.2">
      <c r="A5335" s="37">
        <v>0</v>
      </c>
      <c r="B5335" s="38">
        <v>32</v>
      </c>
      <c r="D5335" s="38" t="s">
        <v>514</v>
      </c>
      <c r="E5335" s="38" t="s">
        <v>5850</v>
      </c>
      <c r="J5335" s="38"/>
    </row>
    <row r="5336" spans="1:10" x14ac:dyDescent="0.2">
      <c r="A5336" s="37">
        <v>0</v>
      </c>
      <c r="B5336" s="38">
        <v>32</v>
      </c>
      <c r="D5336" s="38" t="s">
        <v>516</v>
      </c>
      <c r="E5336" s="38" t="s">
        <v>5851</v>
      </c>
      <c r="J5336" s="38"/>
    </row>
    <row r="5337" spans="1:10" x14ac:dyDescent="0.2">
      <c r="A5337" s="37">
        <v>0</v>
      </c>
      <c r="B5337" s="38">
        <v>32</v>
      </c>
      <c r="D5337" s="38" t="s">
        <v>0</v>
      </c>
      <c r="E5337" s="38" t="s">
        <v>5852</v>
      </c>
      <c r="J5337" s="38"/>
    </row>
    <row r="5338" spans="1:10" x14ac:dyDescent="0.2">
      <c r="A5338" s="37">
        <v>0</v>
      </c>
      <c r="B5338" s="38">
        <v>1775</v>
      </c>
      <c r="D5338" s="38" t="s">
        <v>512</v>
      </c>
      <c r="E5338" s="38" t="s">
        <v>5853</v>
      </c>
      <c r="J5338" s="38"/>
    </row>
    <row r="5339" spans="1:10" x14ac:dyDescent="0.2">
      <c r="A5339" s="37">
        <v>0</v>
      </c>
      <c r="B5339" s="38">
        <v>1252</v>
      </c>
      <c r="D5339" s="38" t="s">
        <v>514</v>
      </c>
      <c r="E5339" s="38" t="s">
        <v>5854</v>
      </c>
      <c r="J5339" s="38"/>
    </row>
    <row r="5340" spans="1:10" x14ac:dyDescent="0.2">
      <c r="A5340" s="37">
        <v>0</v>
      </c>
      <c r="B5340" s="38">
        <v>312</v>
      </c>
      <c r="D5340" s="38" t="s">
        <v>516</v>
      </c>
      <c r="E5340" s="38" t="s">
        <v>5855</v>
      </c>
      <c r="J5340" s="38"/>
    </row>
    <row r="5341" spans="1:10" x14ac:dyDescent="0.2">
      <c r="A5341" s="37">
        <v>0</v>
      </c>
      <c r="B5341" s="38">
        <v>249</v>
      </c>
      <c r="D5341" s="38" t="s">
        <v>0</v>
      </c>
      <c r="E5341" s="38" t="s">
        <v>5856</v>
      </c>
      <c r="J5341" s="38"/>
    </row>
    <row r="5342" spans="1:10" x14ac:dyDescent="0.2">
      <c r="A5342" s="37">
        <v>0</v>
      </c>
      <c r="B5342" s="38">
        <v>20</v>
      </c>
      <c r="D5342" s="38" t="s">
        <v>0</v>
      </c>
      <c r="E5342" s="38" t="s">
        <v>5857</v>
      </c>
      <c r="J5342" s="38"/>
    </row>
    <row r="5343" spans="1:10" x14ac:dyDescent="0.2">
      <c r="A5343" s="37">
        <v>0</v>
      </c>
      <c r="B5343" s="38">
        <v>252</v>
      </c>
      <c r="D5343" s="38" t="s">
        <v>516</v>
      </c>
      <c r="E5343" s="38" t="s">
        <v>5858</v>
      </c>
      <c r="J5343" s="38"/>
    </row>
    <row r="5344" spans="1:10" x14ac:dyDescent="0.2">
      <c r="A5344" s="37">
        <v>0</v>
      </c>
      <c r="B5344" s="38">
        <v>205</v>
      </c>
      <c r="D5344" s="38" t="s">
        <v>535</v>
      </c>
      <c r="E5344" s="38" t="s">
        <v>5859</v>
      </c>
      <c r="J5344" s="38"/>
    </row>
    <row r="5345" spans="1:10" x14ac:dyDescent="0.2">
      <c r="A5345" s="37">
        <v>0</v>
      </c>
      <c r="B5345" s="38">
        <v>51</v>
      </c>
      <c r="D5345" s="38" t="s">
        <v>516</v>
      </c>
      <c r="E5345" s="38" t="s">
        <v>5860</v>
      </c>
      <c r="J5345" s="38"/>
    </row>
    <row r="5346" spans="1:10" x14ac:dyDescent="0.2">
      <c r="A5346" s="37">
        <v>0</v>
      </c>
      <c r="B5346" s="38">
        <v>38</v>
      </c>
      <c r="D5346" s="38" t="s">
        <v>516</v>
      </c>
      <c r="E5346" s="38" t="s">
        <v>5861</v>
      </c>
      <c r="J5346" s="38"/>
    </row>
    <row r="5347" spans="1:10" x14ac:dyDescent="0.2">
      <c r="A5347" s="37">
        <v>0</v>
      </c>
      <c r="B5347" s="38">
        <v>31</v>
      </c>
      <c r="D5347" s="38" t="s">
        <v>516</v>
      </c>
      <c r="E5347" s="38" t="s">
        <v>5862</v>
      </c>
      <c r="J5347" s="38"/>
    </row>
    <row r="5348" spans="1:10" x14ac:dyDescent="0.2">
      <c r="A5348" s="37">
        <v>0</v>
      </c>
      <c r="B5348" s="38">
        <v>30</v>
      </c>
      <c r="D5348" s="38" t="s">
        <v>516</v>
      </c>
      <c r="E5348" s="38" t="s">
        <v>5863</v>
      </c>
      <c r="J5348" s="38"/>
    </row>
    <row r="5349" spans="1:10" x14ac:dyDescent="0.2">
      <c r="A5349" s="37">
        <v>0</v>
      </c>
      <c r="B5349" s="38">
        <v>16</v>
      </c>
      <c r="D5349" s="38" t="s">
        <v>516</v>
      </c>
      <c r="E5349" s="38" t="s">
        <v>5864</v>
      </c>
      <c r="J5349" s="38"/>
    </row>
    <row r="5350" spans="1:10" x14ac:dyDescent="0.2">
      <c r="A5350" s="37">
        <v>0</v>
      </c>
      <c r="B5350" s="38">
        <v>12</v>
      </c>
      <c r="D5350" s="38" t="s">
        <v>516</v>
      </c>
      <c r="E5350" s="38" t="s">
        <v>5865</v>
      </c>
      <c r="J5350" s="38"/>
    </row>
    <row r="5351" spans="1:10" x14ac:dyDescent="0.2">
      <c r="A5351" s="37">
        <v>0</v>
      </c>
      <c r="B5351" s="38">
        <v>9</v>
      </c>
      <c r="D5351" s="38" t="s">
        <v>516</v>
      </c>
      <c r="E5351" s="38" t="s">
        <v>5866</v>
      </c>
      <c r="J5351" s="38"/>
    </row>
    <row r="5352" spans="1:10" x14ac:dyDescent="0.2">
      <c r="A5352" s="37">
        <v>0</v>
      </c>
      <c r="B5352" s="38">
        <v>6</v>
      </c>
      <c r="D5352" s="38" t="s">
        <v>516</v>
      </c>
      <c r="E5352" s="38" t="s">
        <v>5867</v>
      </c>
      <c r="J5352" s="38"/>
    </row>
    <row r="5353" spans="1:10" x14ac:dyDescent="0.2">
      <c r="A5353" s="37">
        <v>0</v>
      </c>
      <c r="B5353" s="38">
        <v>6</v>
      </c>
      <c r="D5353" s="38" t="s">
        <v>516</v>
      </c>
      <c r="E5353" s="38" t="s">
        <v>5868</v>
      </c>
      <c r="J5353" s="38"/>
    </row>
    <row r="5354" spans="1:10" x14ac:dyDescent="0.2">
      <c r="A5354" s="37">
        <v>0</v>
      </c>
      <c r="B5354" s="38">
        <v>5</v>
      </c>
      <c r="D5354" s="38" t="s">
        <v>516</v>
      </c>
      <c r="E5354" s="38" t="s">
        <v>5869</v>
      </c>
      <c r="J5354" s="38"/>
    </row>
    <row r="5355" spans="1:10" x14ac:dyDescent="0.2">
      <c r="A5355" s="37">
        <v>0</v>
      </c>
      <c r="B5355" s="38">
        <v>47</v>
      </c>
      <c r="D5355" s="38" t="s">
        <v>516</v>
      </c>
      <c r="E5355" s="38" t="s">
        <v>5870</v>
      </c>
      <c r="J5355" s="38"/>
    </row>
    <row r="5356" spans="1:10" x14ac:dyDescent="0.2">
      <c r="A5356" s="37">
        <v>0</v>
      </c>
      <c r="B5356" s="38">
        <v>3</v>
      </c>
      <c r="D5356" s="38" t="s">
        <v>0</v>
      </c>
      <c r="E5356" s="38" t="s">
        <v>5871</v>
      </c>
      <c r="J5356" s="38"/>
    </row>
    <row r="5357" spans="1:10" x14ac:dyDescent="0.2">
      <c r="A5357" s="37">
        <v>0</v>
      </c>
      <c r="B5357" s="38">
        <v>46</v>
      </c>
      <c r="D5357" s="38" t="s">
        <v>516</v>
      </c>
      <c r="E5357" s="38" t="s">
        <v>5872</v>
      </c>
      <c r="J5357" s="38"/>
    </row>
    <row r="5358" spans="1:10" x14ac:dyDescent="0.2">
      <c r="A5358" s="37">
        <v>0</v>
      </c>
      <c r="B5358" s="38">
        <v>27</v>
      </c>
      <c r="D5358" s="38" t="s">
        <v>516</v>
      </c>
      <c r="E5358" s="38" t="s">
        <v>5873</v>
      </c>
      <c r="J5358" s="38"/>
    </row>
    <row r="5359" spans="1:10" x14ac:dyDescent="0.2">
      <c r="A5359" s="37">
        <v>0</v>
      </c>
      <c r="B5359" s="38">
        <v>25</v>
      </c>
      <c r="D5359" s="38" t="s">
        <v>516</v>
      </c>
      <c r="E5359" s="38" t="s">
        <v>5874</v>
      </c>
      <c r="J5359" s="38"/>
    </row>
    <row r="5360" spans="1:10" x14ac:dyDescent="0.2">
      <c r="A5360" s="37">
        <v>0</v>
      </c>
      <c r="B5360" s="38">
        <v>1</v>
      </c>
      <c r="D5360" s="38" t="s">
        <v>0</v>
      </c>
      <c r="E5360" s="38" t="s">
        <v>5875</v>
      </c>
      <c r="J5360" s="38"/>
    </row>
    <row r="5361" spans="1:10" x14ac:dyDescent="0.2">
      <c r="A5361" s="37">
        <v>0</v>
      </c>
      <c r="B5361" s="38">
        <v>25</v>
      </c>
      <c r="D5361" s="38" t="s">
        <v>516</v>
      </c>
      <c r="E5361" s="38" t="s">
        <v>5876</v>
      </c>
      <c r="J5361" s="38"/>
    </row>
    <row r="5362" spans="1:10" x14ac:dyDescent="0.2">
      <c r="A5362" s="37">
        <v>0</v>
      </c>
      <c r="B5362" s="38">
        <v>25</v>
      </c>
      <c r="D5362" s="38" t="s">
        <v>0</v>
      </c>
      <c r="E5362" s="38" t="s">
        <v>5877</v>
      </c>
      <c r="J5362" s="38"/>
    </row>
    <row r="5363" spans="1:10" x14ac:dyDescent="0.2">
      <c r="A5363" s="37">
        <v>0</v>
      </c>
      <c r="B5363" s="38">
        <v>23</v>
      </c>
      <c r="D5363" s="38" t="s">
        <v>516</v>
      </c>
      <c r="E5363" s="38" t="s">
        <v>5878</v>
      </c>
      <c r="J5363" s="38"/>
    </row>
    <row r="5364" spans="1:10" x14ac:dyDescent="0.2">
      <c r="A5364" s="37">
        <v>0</v>
      </c>
      <c r="B5364" s="38">
        <v>23</v>
      </c>
      <c r="D5364" s="38" t="s">
        <v>0</v>
      </c>
      <c r="E5364" s="38" t="s">
        <v>5879</v>
      </c>
      <c r="J5364" s="38"/>
    </row>
    <row r="5365" spans="1:10" x14ac:dyDescent="0.2">
      <c r="A5365" s="37">
        <v>0</v>
      </c>
      <c r="B5365" s="38">
        <v>21</v>
      </c>
      <c r="D5365" s="38" t="s">
        <v>516</v>
      </c>
      <c r="E5365" s="38" t="s">
        <v>5880</v>
      </c>
      <c r="J5365" s="38"/>
    </row>
    <row r="5366" spans="1:10" x14ac:dyDescent="0.2">
      <c r="A5366" s="37">
        <v>0</v>
      </c>
      <c r="B5366" s="38">
        <v>17</v>
      </c>
      <c r="D5366" s="38" t="s">
        <v>0</v>
      </c>
      <c r="E5366" s="38" t="s">
        <v>5881</v>
      </c>
      <c r="J5366" s="38"/>
    </row>
    <row r="5367" spans="1:10" x14ac:dyDescent="0.2">
      <c r="A5367" s="37">
        <v>0</v>
      </c>
      <c r="B5367" s="38">
        <v>4</v>
      </c>
      <c r="D5367" s="38" t="s">
        <v>0</v>
      </c>
      <c r="E5367" s="38" t="s">
        <v>5882</v>
      </c>
      <c r="J5367" s="38"/>
    </row>
    <row r="5368" spans="1:10" x14ac:dyDescent="0.2">
      <c r="A5368" s="37">
        <v>0</v>
      </c>
      <c r="B5368" s="38">
        <v>11</v>
      </c>
      <c r="D5368" s="38" t="s">
        <v>516</v>
      </c>
      <c r="E5368" s="38" t="s">
        <v>5883</v>
      </c>
      <c r="J5368" s="38"/>
    </row>
    <row r="5369" spans="1:10" x14ac:dyDescent="0.2">
      <c r="A5369" s="37">
        <v>0</v>
      </c>
      <c r="B5369" s="38">
        <v>2</v>
      </c>
      <c r="D5369" s="38" t="s">
        <v>516</v>
      </c>
      <c r="E5369" s="38" t="s">
        <v>5884</v>
      </c>
      <c r="J5369" s="38"/>
    </row>
    <row r="5370" spans="1:10" x14ac:dyDescent="0.2">
      <c r="A5370" s="37">
        <v>0</v>
      </c>
      <c r="B5370" s="38">
        <v>506</v>
      </c>
      <c r="D5370" s="38" t="s">
        <v>514</v>
      </c>
      <c r="E5370" s="38" t="s">
        <v>5885</v>
      </c>
      <c r="J5370" s="38"/>
    </row>
    <row r="5371" spans="1:10" x14ac:dyDescent="0.2">
      <c r="A5371" s="37">
        <v>0</v>
      </c>
      <c r="B5371" s="38">
        <v>112</v>
      </c>
      <c r="D5371" s="38" t="s">
        <v>516</v>
      </c>
      <c r="E5371" s="38" t="s">
        <v>5886</v>
      </c>
      <c r="J5371" s="38"/>
    </row>
    <row r="5372" spans="1:10" x14ac:dyDescent="0.2">
      <c r="A5372" s="37">
        <v>0</v>
      </c>
      <c r="B5372" s="38">
        <v>100</v>
      </c>
      <c r="D5372" s="38" t="s">
        <v>535</v>
      </c>
      <c r="E5372" s="38" t="s">
        <v>5887</v>
      </c>
      <c r="J5372" s="38"/>
    </row>
    <row r="5373" spans="1:10" x14ac:dyDescent="0.2">
      <c r="A5373" s="37">
        <v>0</v>
      </c>
      <c r="B5373" s="38">
        <v>100</v>
      </c>
      <c r="D5373" s="38" t="s">
        <v>516</v>
      </c>
      <c r="E5373" s="38" t="s">
        <v>5888</v>
      </c>
      <c r="J5373" s="38"/>
    </row>
    <row r="5374" spans="1:10" x14ac:dyDescent="0.2">
      <c r="A5374" s="37">
        <v>0</v>
      </c>
      <c r="B5374" s="38">
        <v>71</v>
      </c>
      <c r="D5374" s="38" t="s">
        <v>516</v>
      </c>
      <c r="E5374" s="38" t="s">
        <v>5889</v>
      </c>
      <c r="J5374" s="38"/>
    </row>
    <row r="5375" spans="1:10" x14ac:dyDescent="0.2">
      <c r="A5375" s="37">
        <v>0</v>
      </c>
      <c r="B5375" s="38">
        <v>68</v>
      </c>
      <c r="D5375" s="38" t="s">
        <v>516</v>
      </c>
      <c r="E5375" s="38" t="s">
        <v>5890</v>
      </c>
      <c r="J5375" s="38"/>
    </row>
    <row r="5376" spans="1:10" x14ac:dyDescent="0.2">
      <c r="A5376" s="37">
        <v>0</v>
      </c>
      <c r="B5376" s="38">
        <v>26</v>
      </c>
      <c r="D5376" s="38" t="s">
        <v>0</v>
      </c>
      <c r="E5376" s="38" t="s">
        <v>5891</v>
      </c>
      <c r="J5376" s="38"/>
    </row>
    <row r="5377" spans="1:10" x14ac:dyDescent="0.2">
      <c r="A5377" s="37">
        <v>0</v>
      </c>
      <c r="B5377" s="38">
        <v>32</v>
      </c>
      <c r="D5377" s="38" t="s">
        <v>516</v>
      </c>
      <c r="E5377" s="38" t="s">
        <v>5892</v>
      </c>
      <c r="J5377" s="38"/>
    </row>
    <row r="5378" spans="1:10" x14ac:dyDescent="0.2">
      <c r="A5378" s="37">
        <v>0</v>
      </c>
      <c r="B5378" s="38">
        <v>24</v>
      </c>
      <c r="D5378" s="38" t="s">
        <v>516</v>
      </c>
      <c r="E5378" s="38" t="s">
        <v>5893</v>
      </c>
      <c r="J5378" s="38"/>
    </row>
    <row r="5379" spans="1:10" x14ac:dyDescent="0.2">
      <c r="A5379" s="37">
        <v>0</v>
      </c>
      <c r="B5379" s="38">
        <v>24</v>
      </c>
      <c r="D5379" s="38" t="s">
        <v>0</v>
      </c>
      <c r="E5379" s="38" t="s">
        <v>5894</v>
      </c>
      <c r="J5379" s="38"/>
    </row>
    <row r="5380" spans="1:10" x14ac:dyDescent="0.2">
      <c r="A5380" s="37">
        <v>0</v>
      </c>
      <c r="B5380" s="38">
        <v>22</v>
      </c>
      <c r="D5380" s="38" t="s">
        <v>516</v>
      </c>
      <c r="E5380" s="38" t="s">
        <v>5895</v>
      </c>
      <c r="J5380" s="38"/>
    </row>
    <row r="5381" spans="1:10" x14ac:dyDescent="0.2">
      <c r="A5381" s="37">
        <v>0</v>
      </c>
      <c r="B5381" s="38">
        <v>10</v>
      </c>
      <c r="D5381" s="38" t="s">
        <v>0</v>
      </c>
      <c r="E5381" s="38" t="s">
        <v>5896</v>
      </c>
      <c r="J5381" s="38"/>
    </row>
    <row r="5382" spans="1:10" x14ac:dyDescent="0.2">
      <c r="A5382" s="37">
        <v>0</v>
      </c>
      <c r="B5382" s="38">
        <v>18</v>
      </c>
      <c r="D5382" s="38" t="s">
        <v>516</v>
      </c>
      <c r="E5382" s="38" t="s">
        <v>5897</v>
      </c>
      <c r="J5382" s="38"/>
    </row>
    <row r="5383" spans="1:10" x14ac:dyDescent="0.2">
      <c r="A5383" s="37">
        <v>0</v>
      </c>
      <c r="B5383" s="38">
        <v>10</v>
      </c>
      <c r="D5383" s="38" t="s">
        <v>0</v>
      </c>
      <c r="E5383" s="38" t="s">
        <v>5898</v>
      </c>
      <c r="J5383" s="38"/>
    </row>
    <row r="5384" spans="1:10" x14ac:dyDescent="0.2">
      <c r="A5384" s="37">
        <v>0</v>
      </c>
      <c r="B5384" s="38">
        <v>1222</v>
      </c>
      <c r="D5384" s="38" t="s">
        <v>512</v>
      </c>
      <c r="E5384" s="38" t="s">
        <v>5899</v>
      </c>
      <c r="J5384" s="38"/>
    </row>
    <row r="5385" spans="1:10" x14ac:dyDescent="0.2">
      <c r="A5385" s="37">
        <v>0</v>
      </c>
      <c r="B5385" s="38">
        <v>1222</v>
      </c>
      <c r="D5385" s="38" t="s">
        <v>514</v>
      </c>
      <c r="E5385" s="38" t="s">
        <v>5900</v>
      </c>
      <c r="J5385" s="38"/>
    </row>
    <row r="5386" spans="1:10" x14ac:dyDescent="0.2">
      <c r="A5386" s="37">
        <v>0</v>
      </c>
      <c r="B5386" s="38">
        <v>77</v>
      </c>
      <c r="D5386" s="38" t="s">
        <v>535</v>
      </c>
      <c r="E5386" s="38" t="s">
        <v>5901</v>
      </c>
      <c r="J5386" s="38"/>
    </row>
    <row r="5387" spans="1:10" x14ac:dyDescent="0.2">
      <c r="A5387" s="37">
        <v>0</v>
      </c>
      <c r="B5387" s="38">
        <v>52</v>
      </c>
      <c r="D5387" s="38" t="s">
        <v>516</v>
      </c>
      <c r="E5387" s="38" t="s">
        <v>5902</v>
      </c>
      <c r="J5387" s="38"/>
    </row>
    <row r="5388" spans="1:10" x14ac:dyDescent="0.2">
      <c r="A5388" s="37">
        <v>0</v>
      </c>
      <c r="B5388" s="38">
        <v>12</v>
      </c>
      <c r="D5388" s="38" t="s">
        <v>516</v>
      </c>
      <c r="E5388" s="38" t="s">
        <v>5903</v>
      </c>
      <c r="J5388" s="38"/>
    </row>
    <row r="5389" spans="1:10" x14ac:dyDescent="0.2">
      <c r="A5389" s="37">
        <v>0</v>
      </c>
      <c r="B5389" s="38">
        <v>7</v>
      </c>
      <c r="D5389" s="38" t="s">
        <v>516</v>
      </c>
      <c r="E5389" s="38" t="s">
        <v>5904</v>
      </c>
      <c r="J5389" s="38"/>
    </row>
    <row r="5390" spans="1:10" x14ac:dyDescent="0.2">
      <c r="A5390" s="37">
        <v>0</v>
      </c>
      <c r="B5390" s="38">
        <v>6</v>
      </c>
      <c r="D5390" s="38" t="s">
        <v>516</v>
      </c>
      <c r="E5390" s="38" t="s">
        <v>5905</v>
      </c>
      <c r="J5390" s="38"/>
    </row>
    <row r="5391" spans="1:10" x14ac:dyDescent="0.2">
      <c r="A5391" s="37">
        <v>0</v>
      </c>
      <c r="B5391" s="38">
        <v>68</v>
      </c>
      <c r="D5391" s="38" t="s">
        <v>516</v>
      </c>
      <c r="E5391" s="38" t="s">
        <v>5906</v>
      </c>
      <c r="J5391" s="38"/>
    </row>
    <row r="5392" spans="1:10" x14ac:dyDescent="0.2">
      <c r="A5392" s="37">
        <v>0</v>
      </c>
      <c r="B5392" s="38">
        <v>68</v>
      </c>
      <c r="D5392" s="38" t="s">
        <v>0</v>
      </c>
      <c r="E5392" s="38" t="s">
        <v>5907</v>
      </c>
      <c r="J5392" s="38"/>
    </row>
    <row r="5393" spans="1:10" x14ac:dyDescent="0.2">
      <c r="A5393" s="37">
        <v>0</v>
      </c>
      <c r="B5393" s="38">
        <v>55</v>
      </c>
      <c r="D5393" s="38" t="s">
        <v>516</v>
      </c>
      <c r="E5393" s="38" t="s">
        <v>5908</v>
      </c>
      <c r="J5393" s="38"/>
    </row>
    <row r="5394" spans="1:10" x14ac:dyDescent="0.2">
      <c r="A5394" s="37">
        <v>0</v>
      </c>
      <c r="B5394" s="38">
        <v>52</v>
      </c>
      <c r="D5394" s="38" t="s">
        <v>516</v>
      </c>
      <c r="E5394" s="38" t="s">
        <v>5909</v>
      </c>
      <c r="J5394" s="38"/>
    </row>
    <row r="5395" spans="1:10" x14ac:dyDescent="0.2">
      <c r="A5395" s="37">
        <v>0</v>
      </c>
      <c r="B5395" s="38">
        <v>52</v>
      </c>
      <c r="D5395" s="38" t="s">
        <v>0</v>
      </c>
      <c r="E5395" s="38" t="s">
        <v>5910</v>
      </c>
      <c r="J5395" s="38"/>
    </row>
    <row r="5396" spans="1:10" x14ac:dyDescent="0.2">
      <c r="A5396" s="37">
        <v>0</v>
      </c>
      <c r="B5396" s="38">
        <v>47</v>
      </c>
      <c r="D5396" s="38" t="s">
        <v>516</v>
      </c>
      <c r="E5396" s="38" t="s">
        <v>5911</v>
      </c>
      <c r="J5396" s="38"/>
    </row>
    <row r="5397" spans="1:10" x14ac:dyDescent="0.2">
      <c r="A5397" s="37">
        <v>0</v>
      </c>
      <c r="B5397" s="38">
        <v>3</v>
      </c>
      <c r="D5397" s="38" t="s">
        <v>0</v>
      </c>
      <c r="E5397" s="38" t="s">
        <v>5912</v>
      </c>
      <c r="J5397" s="38"/>
    </row>
    <row r="5398" spans="1:10" x14ac:dyDescent="0.2">
      <c r="A5398" s="37">
        <v>0</v>
      </c>
      <c r="B5398" s="38">
        <v>40</v>
      </c>
      <c r="D5398" s="38" t="s">
        <v>516</v>
      </c>
      <c r="E5398" s="38" t="s">
        <v>5913</v>
      </c>
      <c r="J5398" s="38"/>
    </row>
    <row r="5399" spans="1:10" x14ac:dyDescent="0.2">
      <c r="A5399" s="37">
        <v>0</v>
      </c>
      <c r="B5399" s="38">
        <v>39</v>
      </c>
      <c r="D5399" s="38" t="s">
        <v>516</v>
      </c>
      <c r="E5399" s="38" t="s">
        <v>5914</v>
      </c>
      <c r="J5399" s="38"/>
    </row>
    <row r="5400" spans="1:10" x14ac:dyDescent="0.2">
      <c r="A5400" s="37">
        <v>0</v>
      </c>
      <c r="B5400" s="38">
        <v>33</v>
      </c>
      <c r="D5400" s="38" t="s">
        <v>516</v>
      </c>
      <c r="E5400" s="38" t="s">
        <v>5915</v>
      </c>
      <c r="J5400" s="38"/>
    </row>
    <row r="5401" spans="1:10" x14ac:dyDescent="0.2">
      <c r="A5401" s="37">
        <v>0</v>
      </c>
      <c r="B5401" s="38">
        <v>33</v>
      </c>
      <c r="D5401" s="38" t="s">
        <v>0</v>
      </c>
      <c r="E5401" s="38" t="s">
        <v>5916</v>
      </c>
      <c r="J5401" s="38"/>
    </row>
    <row r="5402" spans="1:10" x14ac:dyDescent="0.2">
      <c r="A5402" s="37">
        <v>0</v>
      </c>
      <c r="B5402" s="38">
        <v>32</v>
      </c>
      <c r="D5402" s="38" t="s">
        <v>516</v>
      </c>
      <c r="E5402" s="38" t="s">
        <v>5917</v>
      </c>
      <c r="J5402" s="38"/>
    </row>
    <row r="5403" spans="1:10" x14ac:dyDescent="0.2">
      <c r="A5403" s="37">
        <v>0</v>
      </c>
      <c r="B5403" s="38">
        <v>32</v>
      </c>
      <c r="D5403" s="38" t="s">
        <v>516</v>
      </c>
      <c r="E5403" s="38" t="s">
        <v>5918</v>
      </c>
      <c r="J5403" s="38"/>
    </row>
    <row r="5404" spans="1:10" x14ac:dyDescent="0.2">
      <c r="A5404" s="37">
        <v>0</v>
      </c>
      <c r="B5404" s="38">
        <v>32</v>
      </c>
      <c r="D5404" s="38" t="s">
        <v>0</v>
      </c>
      <c r="E5404" s="38" t="s">
        <v>5919</v>
      </c>
      <c r="J5404" s="38"/>
    </row>
    <row r="5405" spans="1:10" x14ac:dyDescent="0.2">
      <c r="A5405" s="37">
        <v>0</v>
      </c>
      <c r="B5405" s="38">
        <v>32</v>
      </c>
      <c r="D5405" s="38" t="s">
        <v>516</v>
      </c>
      <c r="E5405" s="38" t="s">
        <v>5920</v>
      </c>
      <c r="J5405" s="38"/>
    </row>
    <row r="5406" spans="1:10" x14ac:dyDescent="0.2">
      <c r="A5406" s="37">
        <v>0</v>
      </c>
      <c r="B5406" s="38">
        <v>32</v>
      </c>
      <c r="D5406" s="38" t="s">
        <v>0</v>
      </c>
      <c r="E5406" s="38" t="s">
        <v>5921</v>
      </c>
      <c r="J5406" s="38"/>
    </row>
    <row r="5407" spans="1:10" x14ac:dyDescent="0.2">
      <c r="A5407" s="37">
        <v>0</v>
      </c>
      <c r="B5407" s="38">
        <v>31</v>
      </c>
      <c r="D5407" s="38" t="s">
        <v>516</v>
      </c>
      <c r="E5407" s="38" t="s">
        <v>5922</v>
      </c>
      <c r="J5407" s="38"/>
    </row>
    <row r="5408" spans="1:10" x14ac:dyDescent="0.2">
      <c r="A5408" s="37">
        <v>0</v>
      </c>
      <c r="B5408" s="38">
        <v>3</v>
      </c>
      <c r="D5408" s="38" t="s">
        <v>0</v>
      </c>
      <c r="E5408" s="38" t="s">
        <v>5923</v>
      </c>
      <c r="J5408" s="38"/>
    </row>
    <row r="5409" spans="1:10" x14ac:dyDescent="0.2">
      <c r="A5409" s="37">
        <v>0</v>
      </c>
      <c r="B5409" s="38">
        <v>28</v>
      </c>
      <c r="D5409" s="38" t="s">
        <v>516</v>
      </c>
      <c r="E5409" s="38" t="s">
        <v>5924</v>
      </c>
      <c r="J5409" s="38"/>
    </row>
    <row r="5410" spans="1:10" x14ac:dyDescent="0.2">
      <c r="A5410" s="37">
        <v>0</v>
      </c>
      <c r="B5410" s="38">
        <v>28</v>
      </c>
      <c r="D5410" s="38" t="s">
        <v>0</v>
      </c>
      <c r="E5410" s="38" t="s">
        <v>5925</v>
      </c>
      <c r="J5410" s="38"/>
    </row>
    <row r="5411" spans="1:10" x14ac:dyDescent="0.2">
      <c r="A5411" s="37">
        <v>0</v>
      </c>
      <c r="B5411" s="38">
        <v>23</v>
      </c>
      <c r="D5411" s="38" t="s">
        <v>516</v>
      </c>
      <c r="E5411" s="38" t="s">
        <v>5926</v>
      </c>
      <c r="J5411" s="38"/>
    </row>
    <row r="5412" spans="1:10" x14ac:dyDescent="0.2">
      <c r="A5412" s="37">
        <v>0</v>
      </c>
      <c r="B5412" s="38">
        <v>23</v>
      </c>
      <c r="D5412" s="38" t="s">
        <v>0</v>
      </c>
      <c r="E5412" s="38" t="s">
        <v>5927</v>
      </c>
      <c r="J5412" s="38"/>
    </row>
    <row r="5413" spans="1:10" x14ac:dyDescent="0.2">
      <c r="A5413" s="37">
        <v>0</v>
      </c>
      <c r="B5413" s="38">
        <v>23</v>
      </c>
      <c r="D5413" s="38" t="s">
        <v>516</v>
      </c>
      <c r="E5413" s="38" t="s">
        <v>5928</v>
      </c>
      <c r="J5413" s="38"/>
    </row>
    <row r="5414" spans="1:10" x14ac:dyDescent="0.2">
      <c r="A5414" s="37">
        <v>0</v>
      </c>
      <c r="B5414" s="38">
        <v>22</v>
      </c>
      <c r="D5414" s="38" t="s">
        <v>516</v>
      </c>
      <c r="E5414" s="38" t="s">
        <v>5929</v>
      </c>
      <c r="J5414" s="38"/>
    </row>
    <row r="5415" spans="1:10" x14ac:dyDescent="0.2">
      <c r="A5415" s="37">
        <v>0</v>
      </c>
      <c r="B5415" s="38">
        <v>22</v>
      </c>
      <c r="D5415" s="38" t="s">
        <v>516</v>
      </c>
      <c r="E5415" s="38" t="s">
        <v>5930</v>
      </c>
      <c r="J5415" s="38"/>
    </row>
    <row r="5416" spans="1:10" x14ac:dyDescent="0.2">
      <c r="A5416" s="37">
        <v>0</v>
      </c>
      <c r="B5416" s="38">
        <v>22</v>
      </c>
      <c r="D5416" s="38" t="s">
        <v>516</v>
      </c>
      <c r="E5416" s="38" t="s">
        <v>5931</v>
      </c>
      <c r="J5416" s="38"/>
    </row>
    <row r="5417" spans="1:10" x14ac:dyDescent="0.2">
      <c r="A5417" s="37">
        <v>0</v>
      </c>
      <c r="B5417" s="38">
        <v>22</v>
      </c>
      <c r="D5417" s="38" t="s">
        <v>0</v>
      </c>
      <c r="E5417" s="38" t="s">
        <v>5932</v>
      </c>
      <c r="J5417" s="38"/>
    </row>
    <row r="5418" spans="1:10" x14ac:dyDescent="0.2">
      <c r="A5418" s="37">
        <v>0</v>
      </c>
      <c r="B5418" s="38">
        <v>22</v>
      </c>
      <c r="D5418" s="38" t="s">
        <v>516</v>
      </c>
      <c r="E5418" s="38" t="s">
        <v>5933</v>
      </c>
      <c r="J5418" s="38"/>
    </row>
    <row r="5419" spans="1:10" x14ac:dyDescent="0.2">
      <c r="A5419" s="37">
        <v>0</v>
      </c>
      <c r="B5419" s="38">
        <v>22</v>
      </c>
      <c r="D5419" s="38" t="s">
        <v>516</v>
      </c>
      <c r="E5419" s="38" t="s">
        <v>5934</v>
      </c>
      <c r="J5419" s="38"/>
    </row>
    <row r="5420" spans="1:10" x14ac:dyDescent="0.2">
      <c r="A5420" s="37">
        <v>0</v>
      </c>
      <c r="B5420" s="38">
        <v>22</v>
      </c>
      <c r="D5420" s="38" t="s">
        <v>0</v>
      </c>
      <c r="E5420" s="38" t="s">
        <v>5935</v>
      </c>
      <c r="J5420" s="38"/>
    </row>
    <row r="5421" spans="1:10" x14ac:dyDescent="0.2">
      <c r="A5421" s="37">
        <v>0</v>
      </c>
      <c r="B5421" s="38">
        <v>21</v>
      </c>
      <c r="D5421" s="38" t="s">
        <v>516</v>
      </c>
      <c r="E5421" s="38" t="s">
        <v>5936</v>
      </c>
      <c r="J5421" s="38"/>
    </row>
    <row r="5422" spans="1:10" x14ac:dyDescent="0.2">
      <c r="A5422" s="37">
        <v>0</v>
      </c>
      <c r="B5422" s="38">
        <v>20</v>
      </c>
      <c r="D5422" s="38" t="s">
        <v>516</v>
      </c>
      <c r="E5422" s="38" t="s">
        <v>5937</v>
      </c>
      <c r="J5422" s="38"/>
    </row>
    <row r="5423" spans="1:10" x14ac:dyDescent="0.2">
      <c r="A5423" s="37">
        <v>0</v>
      </c>
      <c r="B5423" s="38">
        <v>20</v>
      </c>
      <c r="D5423" s="38" t="s">
        <v>0</v>
      </c>
      <c r="E5423" s="38" t="s">
        <v>5938</v>
      </c>
      <c r="J5423" s="38"/>
    </row>
    <row r="5424" spans="1:10" x14ac:dyDescent="0.2">
      <c r="A5424" s="37">
        <v>0</v>
      </c>
      <c r="B5424" s="38">
        <v>19</v>
      </c>
      <c r="D5424" s="38" t="s">
        <v>516</v>
      </c>
      <c r="E5424" s="38" t="s">
        <v>5939</v>
      </c>
      <c r="J5424" s="38"/>
    </row>
    <row r="5425" spans="1:10" x14ac:dyDescent="0.2">
      <c r="A5425" s="37">
        <v>0</v>
      </c>
      <c r="B5425" s="38">
        <v>17</v>
      </c>
      <c r="D5425" s="38" t="s">
        <v>516</v>
      </c>
      <c r="E5425" s="38" t="s">
        <v>5940</v>
      </c>
      <c r="J5425" s="38"/>
    </row>
    <row r="5426" spans="1:10" x14ac:dyDescent="0.2">
      <c r="A5426" s="37">
        <v>0</v>
      </c>
      <c r="B5426" s="38">
        <v>16</v>
      </c>
      <c r="D5426" s="38" t="s">
        <v>516</v>
      </c>
      <c r="E5426" s="38" t="s">
        <v>5941</v>
      </c>
      <c r="J5426" s="38"/>
    </row>
    <row r="5427" spans="1:10" x14ac:dyDescent="0.2">
      <c r="A5427" s="37">
        <v>0</v>
      </c>
      <c r="B5427" s="38">
        <v>15</v>
      </c>
      <c r="D5427" s="38" t="s">
        <v>516</v>
      </c>
      <c r="E5427" s="38" t="s">
        <v>5942</v>
      </c>
      <c r="J5427" s="38"/>
    </row>
    <row r="5428" spans="1:10" x14ac:dyDescent="0.2">
      <c r="A5428" s="37">
        <v>0</v>
      </c>
      <c r="B5428" s="38">
        <v>14</v>
      </c>
      <c r="D5428" s="38" t="s">
        <v>516</v>
      </c>
      <c r="E5428" s="38" t="s">
        <v>5943</v>
      </c>
      <c r="J5428" s="38"/>
    </row>
    <row r="5429" spans="1:10" x14ac:dyDescent="0.2">
      <c r="A5429" s="37">
        <v>0</v>
      </c>
      <c r="B5429" s="38">
        <v>14</v>
      </c>
      <c r="D5429" s="38" t="s">
        <v>516</v>
      </c>
      <c r="E5429" s="38" t="s">
        <v>5944</v>
      </c>
      <c r="J5429" s="38"/>
    </row>
    <row r="5430" spans="1:10" x14ac:dyDescent="0.2">
      <c r="A5430" s="37">
        <v>0</v>
      </c>
      <c r="B5430" s="38">
        <v>14</v>
      </c>
      <c r="D5430" s="38" t="s">
        <v>0</v>
      </c>
      <c r="E5430" s="38" t="s">
        <v>5945</v>
      </c>
      <c r="J5430" s="38"/>
    </row>
    <row r="5431" spans="1:10" x14ac:dyDescent="0.2">
      <c r="A5431" s="37">
        <v>0</v>
      </c>
      <c r="B5431" s="38">
        <v>14</v>
      </c>
      <c r="D5431" s="38" t="s">
        <v>516</v>
      </c>
      <c r="E5431" s="38" t="s">
        <v>5946</v>
      </c>
      <c r="J5431" s="38"/>
    </row>
    <row r="5432" spans="1:10" x14ac:dyDescent="0.2">
      <c r="A5432" s="37">
        <v>0</v>
      </c>
      <c r="B5432" s="38">
        <v>14</v>
      </c>
      <c r="D5432" s="38" t="s">
        <v>516</v>
      </c>
      <c r="E5432" s="38" t="s">
        <v>5947</v>
      </c>
      <c r="J5432" s="38"/>
    </row>
    <row r="5433" spans="1:10" x14ac:dyDescent="0.2">
      <c r="A5433" s="37">
        <v>0</v>
      </c>
      <c r="B5433" s="38">
        <v>14</v>
      </c>
      <c r="D5433" s="38" t="s">
        <v>516</v>
      </c>
      <c r="E5433" s="38" t="s">
        <v>5948</v>
      </c>
      <c r="J5433" s="38"/>
    </row>
    <row r="5434" spans="1:10" x14ac:dyDescent="0.2">
      <c r="A5434" s="37">
        <v>0</v>
      </c>
      <c r="B5434" s="38">
        <v>14</v>
      </c>
      <c r="D5434" s="38" t="s">
        <v>0</v>
      </c>
      <c r="E5434" s="38" t="s">
        <v>5949</v>
      </c>
      <c r="J5434" s="38"/>
    </row>
    <row r="5435" spans="1:10" x14ac:dyDescent="0.2">
      <c r="A5435" s="37">
        <v>0</v>
      </c>
      <c r="B5435" s="38">
        <v>11</v>
      </c>
      <c r="D5435" s="38" t="s">
        <v>516</v>
      </c>
      <c r="E5435" s="38" t="s">
        <v>5950</v>
      </c>
      <c r="J5435" s="38"/>
    </row>
    <row r="5436" spans="1:10" x14ac:dyDescent="0.2">
      <c r="A5436" s="37">
        <v>0</v>
      </c>
      <c r="B5436" s="38">
        <v>11</v>
      </c>
      <c r="D5436" s="38" t="s">
        <v>0</v>
      </c>
      <c r="E5436" s="38" t="s">
        <v>5951</v>
      </c>
      <c r="J5436" s="38"/>
    </row>
    <row r="5437" spans="1:10" x14ac:dyDescent="0.2">
      <c r="A5437" s="37">
        <v>0</v>
      </c>
      <c r="B5437" s="38">
        <v>11</v>
      </c>
      <c r="D5437" s="38" t="s">
        <v>516</v>
      </c>
      <c r="E5437" s="38" t="s">
        <v>5952</v>
      </c>
      <c r="J5437" s="38"/>
    </row>
    <row r="5438" spans="1:10" x14ac:dyDescent="0.2">
      <c r="A5438" s="37">
        <v>0</v>
      </c>
      <c r="B5438" s="38">
        <v>11</v>
      </c>
      <c r="D5438" s="38" t="s">
        <v>516</v>
      </c>
      <c r="E5438" s="38" t="s">
        <v>5953</v>
      </c>
      <c r="J5438" s="38"/>
    </row>
    <row r="5439" spans="1:10" x14ac:dyDescent="0.2">
      <c r="A5439" s="37">
        <v>0</v>
      </c>
      <c r="B5439" s="38">
        <v>10</v>
      </c>
      <c r="D5439" s="38" t="s">
        <v>516</v>
      </c>
      <c r="E5439" s="38" t="s">
        <v>5954</v>
      </c>
      <c r="J5439" s="38"/>
    </row>
    <row r="5440" spans="1:10" x14ac:dyDescent="0.2">
      <c r="A5440" s="37">
        <v>0</v>
      </c>
      <c r="B5440" s="38">
        <v>10</v>
      </c>
      <c r="D5440" s="38" t="s">
        <v>516</v>
      </c>
      <c r="E5440" s="38" t="s">
        <v>5955</v>
      </c>
      <c r="J5440" s="38"/>
    </row>
    <row r="5441" spans="1:10" x14ac:dyDescent="0.2">
      <c r="A5441" s="37">
        <v>0</v>
      </c>
      <c r="B5441" s="38">
        <v>10</v>
      </c>
      <c r="D5441" s="38" t="s">
        <v>0</v>
      </c>
      <c r="E5441" s="38" t="s">
        <v>5956</v>
      </c>
      <c r="J5441" s="38"/>
    </row>
    <row r="5442" spans="1:10" x14ac:dyDescent="0.2">
      <c r="A5442" s="37">
        <v>0</v>
      </c>
      <c r="B5442" s="38">
        <v>10</v>
      </c>
      <c r="D5442" s="38" t="s">
        <v>516</v>
      </c>
      <c r="E5442" s="38" t="s">
        <v>5957</v>
      </c>
      <c r="J5442" s="38"/>
    </row>
    <row r="5443" spans="1:10" x14ac:dyDescent="0.2">
      <c r="A5443" s="37">
        <v>0</v>
      </c>
      <c r="B5443" s="38">
        <v>9</v>
      </c>
      <c r="D5443" s="38" t="s">
        <v>516</v>
      </c>
      <c r="E5443" s="38" t="s">
        <v>5958</v>
      </c>
      <c r="J5443" s="38"/>
    </row>
    <row r="5444" spans="1:10" x14ac:dyDescent="0.2">
      <c r="A5444" s="37">
        <v>0</v>
      </c>
      <c r="B5444" s="38">
        <v>9</v>
      </c>
      <c r="D5444" s="38" t="s">
        <v>0</v>
      </c>
      <c r="E5444" s="38" t="s">
        <v>5959</v>
      </c>
      <c r="J5444" s="38"/>
    </row>
    <row r="5445" spans="1:10" x14ac:dyDescent="0.2">
      <c r="A5445" s="37">
        <v>0</v>
      </c>
      <c r="B5445" s="38">
        <v>7</v>
      </c>
      <c r="D5445" s="38" t="s">
        <v>516</v>
      </c>
      <c r="E5445" s="38" t="s">
        <v>5960</v>
      </c>
      <c r="J5445" s="38"/>
    </row>
    <row r="5446" spans="1:10" x14ac:dyDescent="0.2">
      <c r="A5446" s="37">
        <v>0</v>
      </c>
      <c r="B5446" s="38">
        <v>7</v>
      </c>
      <c r="D5446" s="38" t="s">
        <v>516</v>
      </c>
      <c r="E5446" s="38" t="s">
        <v>5961</v>
      </c>
      <c r="J5446" s="38"/>
    </row>
    <row r="5447" spans="1:10" x14ac:dyDescent="0.2">
      <c r="A5447" s="37">
        <v>0</v>
      </c>
      <c r="B5447" s="38">
        <v>7</v>
      </c>
      <c r="D5447" s="38" t="s">
        <v>0</v>
      </c>
      <c r="E5447" s="38" t="s">
        <v>5962</v>
      </c>
      <c r="J5447" s="38"/>
    </row>
    <row r="5448" spans="1:10" x14ac:dyDescent="0.2">
      <c r="A5448" s="37">
        <v>0</v>
      </c>
      <c r="B5448" s="38">
        <v>7</v>
      </c>
      <c r="D5448" s="38" t="s">
        <v>516</v>
      </c>
      <c r="E5448" s="38" t="s">
        <v>5963</v>
      </c>
      <c r="J5448" s="38"/>
    </row>
    <row r="5449" spans="1:10" x14ac:dyDescent="0.2">
      <c r="A5449" s="37">
        <v>0</v>
      </c>
      <c r="B5449" s="38">
        <v>7</v>
      </c>
      <c r="D5449" s="38" t="s">
        <v>0</v>
      </c>
      <c r="E5449" s="38" t="s">
        <v>5964</v>
      </c>
      <c r="J5449" s="38"/>
    </row>
    <row r="5450" spans="1:10" x14ac:dyDescent="0.2">
      <c r="A5450" s="37">
        <v>0</v>
      </c>
      <c r="B5450" s="38">
        <v>6</v>
      </c>
      <c r="D5450" s="38" t="s">
        <v>516</v>
      </c>
      <c r="E5450" s="38" t="s">
        <v>5965</v>
      </c>
      <c r="J5450" s="38"/>
    </row>
    <row r="5451" spans="1:10" x14ac:dyDescent="0.2">
      <c r="A5451" s="37">
        <v>0</v>
      </c>
      <c r="B5451" s="38">
        <v>6</v>
      </c>
      <c r="D5451" s="38" t="s">
        <v>516</v>
      </c>
      <c r="E5451" s="38" t="s">
        <v>5966</v>
      </c>
      <c r="J5451" s="38"/>
    </row>
    <row r="5452" spans="1:10" x14ac:dyDescent="0.2">
      <c r="A5452" s="37">
        <v>0</v>
      </c>
      <c r="B5452" s="38">
        <v>1</v>
      </c>
      <c r="D5452" s="38" t="s">
        <v>0</v>
      </c>
      <c r="E5452" s="38" t="s">
        <v>5967</v>
      </c>
      <c r="J5452" s="38"/>
    </row>
    <row r="5453" spans="1:10" x14ac:dyDescent="0.2">
      <c r="A5453" s="37">
        <v>0</v>
      </c>
      <c r="B5453" s="38">
        <v>1</v>
      </c>
      <c r="D5453" s="38" t="s">
        <v>0</v>
      </c>
      <c r="E5453" s="38" t="s">
        <v>5968</v>
      </c>
      <c r="J5453" s="38"/>
    </row>
    <row r="5454" spans="1:10" x14ac:dyDescent="0.2">
      <c r="A5454" s="37">
        <v>0</v>
      </c>
      <c r="B5454" s="38">
        <v>6</v>
      </c>
      <c r="D5454" s="38" t="s">
        <v>516</v>
      </c>
      <c r="E5454" s="38" t="s">
        <v>5969</v>
      </c>
      <c r="J5454" s="38"/>
    </row>
    <row r="5455" spans="1:10" x14ac:dyDescent="0.2">
      <c r="A5455" s="37">
        <v>0</v>
      </c>
      <c r="B5455" s="38">
        <v>6</v>
      </c>
      <c r="D5455" s="38" t="s">
        <v>516</v>
      </c>
      <c r="E5455" s="38" t="s">
        <v>5970</v>
      </c>
      <c r="J5455" s="38"/>
    </row>
    <row r="5456" spans="1:10" x14ac:dyDescent="0.2">
      <c r="A5456" s="37">
        <v>0</v>
      </c>
      <c r="B5456" s="38">
        <v>6</v>
      </c>
      <c r="D5456" s="38" t="s">
        <v>516</v>
      </c>
      <c r="E5456" s="38" t="s">
        <v>5971</v>
      </c>
      <c r="J5456" s="38"/>
    </row>
    <row r="5457" spans="1:10" x14ac:dyDescent="0.2">
      <c r="A5457" s="37">
        <v>0</v>
      </c>
      <c r="B5457" s="38">
        <v>6</v>
      </c>
      <c r="D5457" s="38" t="s">
        <v>0</v>
      </c>
      <c r="E5457" s="38" t="s">
        <v>5972</v>
      </c>
      <c r="J5457" s="38"/>
    </row>
    <row r="5458" spans="1:10" x14ac:dyDescent="0.2">
      <c r="A5458" s="37">
        <v>0</v>
      </c>
      <c r="B5458" s="38">
        <v>5</v>
      </c>
      <c r="D5458" s="38" t="s">
        <v>516</v>
      </c>
      <c r="E5458" s="38" t="s">
        <v>5973</v>
      </c>
      <c r="J5458" s="38"/>
    </row>
    <row r="5459" spans="1:10" x14ac:dyDescent="0.2">
      <c r="A5459" s="37">
        <v>0</v>
      </c>
      <c r="B5459" s="38">
        <v>4</v>
      </c>
      <c r="D5459" s="38" t="s">
        <v>516</v>
      </c>
      <c r="E5459" s="38" t="s">
        <v>5974</v>
      </c>
      <c r="J5459" s="38"/>
    </row>
    <row r="5460" spans="1:10" x14ac:dyDescent="0.2">
      <c r="A5460" s="37">
        <v>0</v>
      </c>
      <c r="B5460" s="38">
        <v>4</v>
      </c>
      <c r="D5460" s="38" t="s">
        <v>516</v>
      </c>
      <c r="E5460" s="38" t="s">
        <v>5975</v>
      </c>
      <c r="J5460" s="38"/>
    </row>
    <row r="5461" spans="1:10" x14ac:dyDescent="0.2">
      <c r="A5461" s="37">
        <v>0</v>
      </c>
      <c r="B5461" s="38">
        <v>4</v>
      </c>
      <c r="D5461" s="38" t="s">
        <v>516</v>
      </c>
      <c r="E5461" s="38" t="s">
        <v>5976</v>
      </c>
      <c r="J5461" s="38"/>
    </row>
    <row r="5462" spans="1:10" x14ac:dyDescent="0.2">
      <c r="A5462" s="37">
        <v>0</v>
      </c>
      <c r="B5462" s="38">
        <v>4</v>
      </c>
      <c r="D5462" s="38" t="s">
        <v>0</v>
      </c>
      <c r="E5462" s="38" t="s">
        <v>5977</v>
      </c>
      <c r="J5462" s="38"/>
    </row>
    <row r="5463" spans="1:10" x14ac:dyDescent="0.2">
      <c r="A5463" s="37">
        <v>0</v>
      </c>
      <c r="B5463" s="38">
        <v>3</v>
      </c>
      <c r="D5463" s="38" t="s">
        <v>516</v>
      </c>
      <c r="E5463" s="38" t="s">
        <v>5978</v>
      </c>
      <c r="J5463" s="38"/>
    </row>
    <row r="5464" spans="1:10" x14ac:dyDescent="0.2">
      <c r="A5464" s="37">
        <v>0</v>
      </c>
      <c r="B5464" s="38">
        <v>2</v>
      </c>
      <c r="D5464" s="38" t="s">
        <v>516</v>
      </c>
      <c r="E5464" s="38" t="s">
        <v>5979</v>
      </c>
      <c r="J5464" s="38"/>
    </row>
    <row r="5465" spans="1:10" x14ac:dyDescent="0.2">
      <c r="A5465" s="37">
        <v>0</v>
      </c>
      <c r="B5465" s="38">
        <v>2</v>
      </c>
      <c r="D5465" s="38" t="s">
        <v>516</v>
      </c>
      <c r="E5465" s="38" t="s">
        <v>5980</v>
      </c>
      <c r="J5465" s="38"/>
    </row>
    <row r="5466" spans="1:10" x14ac:dyDescent="0.2">
      <c r="A5466" s="37">
        <v>0</v>
      </c>
      <c r="B5466" s="38">
        <v>2</v>
      </c>
      <c r="D5466" s="38" t="s">
        <v>0</v>
      </c>
      <c r="E5466" s="38" t="s">
        <v>5981</v>
      </c>
      <c r="J5466" s="38"/>
    </row>
    <row r="5467" spans="1:10" x14ac:dyDescent="0.2">
      <c r="A5467" s="37">
        <v>0</v>
      </c>
      <c r="B5467" s="38">
        <v>2</v>
      </c>
      <c r="D5467" s="38" t="s">
        <v>516</v>
      </c>
      <c r="E5467" s="38" t="s">
        <v>5982</v>
      </c>
      <c r="J5467" s="38"/>
    </row>
    <row r="5468" spans="1:10" x14ac:dyDescent="0.2">
      <c r="A5468" s="37">
        <v>0</v>
      </c>
      <c r="B5468" s="38">
        <v>2</v>
      </c>
      <c r="D5468" s="38" t="s">
        <v>0</v>
      </c>
      <c r="E5468" s="38" t="s">
        <v>5983</v>
      </c>
      <c r="J5468" s="38"/>
    </row>
    <row r="5469" spans="1:10" x14ac:dyDescent="0.2">
      <c r="A5469" s="37">
        <v>0</v>
      </c>
      <c r="B5469" s="38">
        <v>2</v>
      </c>
      <c r="D5469" s="38" t="s">
        <v>516</v>
      </c>
      <c r="E5469" s="38" t="s">
        <v>5984</v>
      </c>
      <c r="J5469" s="38"/>
    </row>
    <row r="5470" spans="1:10" x14ac:dyDescent="0.2">
      <c r="A5470" s="37">
        <v>0</v>
      </c>
      <c r="B5470" s="38">
        <v>1</v>
      </c>
      <c r="D5470" s="38" t="s">
        <v>516</v>
      </c>
      <c r="E5470" s="38" t="s">
        <v>5985</v>
      </c>
      <c r="J5470" s="38"/>
    </row>
    <row r="5471" spans="1:10" x14ac:dyDescent="0.2">
      <c r="A5471" s="37">
        <v>0</v>
      </c>
      <c r="B5471" s="38">
        <v>1</v>
      </c>
      <c r="D5471" s="38" t="s">
        <v>0</v>
      </c>
      <c r="E5471" s="38" t="s">
        <v>5986</v>
      </c>
      <c r="J5471" s="38"/>
    </row>
    <row r="5472" spans="1:10" x14ac:dyDescent="0.2">
      <c r="A5472" s="37">
        <v>0</v>
      </c>
      <c r="B5472" s="38">
        <v>1</v>
      </c>
      <c r="D5472" s="38" t="s">
        <v>516</v>
      </c>
      <c r="E5472" s="38" t="s">
        <v>5987</v>
      </c>
      <c r="J5472" s="38"/>
    </row>
    <row r="5473" spans="1:10" x14ac:dyDescent="0.2">
      <c r="A5473" s="37">
        <v>0</v>
      </c>
      <c r="B5473" s="38">
        <v>1</v>
      </c>
      <c r="D5473" s="38" t="s">
        <v>0</v>
      </c>
      <c r="E5473" s="38" t="s">
        <v>5988</v>
      </c>
      <c r="J5473" s="38"/>
    </row>
    <row r="5474" spans="1:10" x14ac:dyDescent="0.2">
      <c r="A5474" s="37">
        <v>0</v>
      </c>
      <c r="B5474" s="38">
        <v>1</v>
      </c>
      <c r="D5474" s="38" t="s">
        <v>516</v>
      </c>
      <c r="E5474" s="38" t="s">
        <v>5989</v>
      </c>
      <c r="J5474" s="38"/>
    </row>
    <row r="5475" spans="1:10" x14ac:dyDescent="0.2">
      <c r="A5475" s="37">
        <v>0</v>
      </c>
      <c r="B5475" s="38">
        <v>712</v>
      </c>
      <c r="D5475" s="38" t="s">
        <v>512</v>
      </c>
      <c r="E5475" s="38" t="s">
        <v>5990</v>
      </c>
      <c r="J5475" s="38"/>
    </row>
    <row r="5476" spans="1:10" x14ac:dyDescent="0.2">
      <c r="A5476" s="37">
        <v>0</v>
      </c>
      <c r="B5476" s="38">
        <v>712</v>
      </c>
      <c r="D5476" s="38" t="s">
        <v>514</v>
      </c>
      <c r="E5476" s="38" t="s">
        <v>5991</v>
      </c>
      <c r="J5476" s="38"/>
    </row>
    <row r="5477" spans="1:10" x14ac:dyDescent="0.2">
      <c r="A5477" s="37">
        <v>0</v>
      </c>
      <c r="B5477" s="38">
        <v>430</v>
      </c>
      <c r="D5477" s="38" t="s">
        <v>516</v>
      </c>
      <c r="E5477" s="38" t="s">
        <v>5992</v>
      </c>
      <c r="J5477" s="38"/>
    </row>
    <row r="5478" spans="1:10" x14ac:dyDescent="0.2">
      <c r="A5478" s="37">
        <v>0</v>
      </c>
      <c r="B5478" s="38">
        <v>104</v>
      </c>
      <c r="D5478" s="38" t="s">
        <v>535</v>
      </c>
      <c r="E5478" s="38" t="s">
        <v>5993</v>
      </c>
      <c r="J5478" s="38"/>
    </row>
    <row r="5479" spans="1:10" x14ac:dyDescent="0.2">
      <c r="A5479" s="37">
        <v>0</v>
      </c>
      <c r="B5479" s="38">
        <v>42</v>
      </c>
      <c r="D5479" s="38" t="s">
        <v>516</v>
      </c>
      <c r="E5479" s="38" t="s">
        <v>5994</v>
      </c>
      <c r="J5479" s="38"/>
    </row>
    <row r="5480" spans="1:10" x14ac:dyDescent="0.2">
      <c r="A5480" s="37">
        <v>0</v>
      </c>
      <c r="B5480" s="38">
        <v>40</v>
      </c>
      <c r="D5480" s="38" t="s">
        <v>516</v>
      </c>
      <c r="E5480" s="38" t="s">
        <v>5995</v>
      </c>
      <c r="J5480" s="38"/>
    </row>
    <row r="5481" spans="1:10" x14ac:dyDescent="0.2">
      <c r="A5481" s="37">
        <v>0</v>
      </c>
      <c r="B5481" s="38">
        <v>22</v>
      </c>
      <c r="D5481" s="38" t="s">
        <v>516</v>
      </c>
      <c r="E5481" s="38" t="s">
        <v>5996</v>
      </c>
      <c r="J5481" s="38"/>
    </row>
    <row r="5482" spans="1:10" x14ac:dyDescent="0.2">
      <c r="A5482" s="37">
        <v>0</v>
      </c>
      <c r="B5482" s="38">
        <v>61</v>
      </c>
      <c r="D5482" s="38" t="s">
        <v>516</v>
      </c>
      <c r="E5482" s="38" t="s">
        <v>5997</v>
      </c>
      <c r="J5482" s="38"/>
    </row>
    <row r="5483" spans="1:10" x14ac:dyDescent="0.2">
      <c r="A5483" s="37">
        <v>0</v>
      </c>
      <c r="B5483" s="38">
        <v>37</v>
      </c>
      <c r="D5483" s="38" t="s">
        <v>516</v>
      </c>
      <c r="E5483" s="38" t="s">
        <v>5998</v>
      </c>
      <c r="J5483" s="38"/>
    </row>
    <row r="5484" spans="1:10" x14ac:dyDescent="0.2">
      <c r="A5484" s="37">
        <v>0</v>
      </c>
      <c r="B5484" s="38">
        <v>37</v>
      </c>
      <c r="D5484" s="38" t="s">
        <v>0</v>
      </c>
      <c r="E5484" s="38" t="s">
        <v>5999</v>
      </c>
      <c r="J5484" s="38"/>
    </row>
    <row r="5485" spans="1:10" x14ac:dyDescent="0.2">
      <c r="A5485" s="37">
        <v>0</v>
      </c>
      <c r="B5485" s="38">
        <v>26</v>
      </c>
      <c r="D5485" s="38" t="s">
        <v>516</v>
      </c>
      <c r="E5485" s="38" t="s">
        <v>6000</v>
      </c>
      <c r="J5485" s="38"/>
    </row>
    <row r="5486" spans="1:10" x14ac:dyDescent="0.2">
      <c r="A5486" s="37">
        <v>0</v>
      </c>
      <c r="B5486" s="38">
        <v>24</v>
      </c>
      <c r="D5486" s="38" t="s">
        <v>516</v>
      </c>
      <c r="E5486" s="38" t="s">
        <v>6001</v>
      </c>
      <c r="J5486" s="38"/>
    </row>
    <row r="5487" spans="1:10" x14ac:dyDescent="0.2">
      <c r="A5487" s="37">
        <v>0</v>
      </c>
      <c r="B5487" s="38">
        <v>24</v>
      </c>
      <c r="D5487" s="38" t="s">
        <v>0</v>
      </c>
      <c r="E5487" s="38" t="s">
        <v>6002</v>
      </c>
      <c r="J5487" s="38"/>
    </row>
    <row r="5488" spans="1:10" x14ac:dyDescent="0.2">
      <c r="A5488" s="37">
        <v>0</v>
      </c>
      <c r="B5488" s="38">
        <v>19</v>
      </c>
      <c r="D5488" s="38" t="s">
        <v>516</v>
      </c>
      <c r="E5488" s="38" t="s">
        <v>6003</v>
      </c>
      <c r="J5488" s="38"/>
    </row>
    <row r="5489" spans="1:10" x14ac:dyDescent="0.2">
      <c r="A5489" s="37">
        <v>0</v>
      </c>
      <c r="B5489" s="38">
        <v>11</v>
      </c>
      <c r="D5489" s="38" t="s">
        <v>516</v>
      </c>
      <c r="E5489" s="38" t="s">
        <v>6004</v>
      </c>
      <c r="J5489" s="38"/>
    </row>
    <row r="5490" spans="1:10" x14ac:dyDescent="0.2">
      <c r="A5490" s="37">
        <v>0</v>
      </c>
      <c r="B5490" s="38">
        <v>189</v>
      </c>
      <c r="D5490" s="38" t="s">
        <v>512</v>
      </c>
      <c r="E5490" s="38" t="s">
        <v>6005</v>
      </c>
      <c r="J5490" s="38"/>
    </row>
    <row r="5491" spans="1:10" x14ac:dyDescent="0.2">
      <c r="A5491" s="37">
        <v>0</v>
      </c>
      <c r="B5491" s="38">
        <v>189</v>
      </c>
      <c r="D5491" s="38" t="s">
        <v>514</v>
      </c>
      <c r="E5491" s="38" t="s">
        <v>6006</v>
      </c>
      <c r="J5491" s="38"/>
    </row>
    <row r="5492" spans="1:10" x14ac:dyDescent="0.2">
      <c r="A5492" s="37">
        <v>0</v>
      </c>
      <c r="B5492" s="38">
        <v>153</v>
      </c>
      <c r="D5492" s="38" t="s">
        <v>516</v>
      </c>
      <c r="E5492" s="38" t="s">
        <v>6007</v>
      </c>
      <c r="J5492" s="38"/>
    </row>
    <row r="5493" spans="1:10" x14ac:dyDescent="0.2">
      <c r="A5493" s="37">
        <v>0</v>
      </c>
      <c r="B5493" s="38">
        <v>153</v>
      </c>
      <c r="D5493" s="38" t="s">
        <v>0</v>
      </c>
      <c r="E5493" s="38" t="s">
        <v>6008</v>
      </c>
      <c r="J5493" s="38"/>
    </row>
    <row r="5494" spans="1:10" x14ac:dyDescent="0.2">
      <c r="A5494" s="37">
        <v>0</v>
      </c>
      <c r="B5494" s="38">
        <v>32</v>
      </c>
      <c r="D5494" s="38" t="s">
        <v>516</v>
      </c>
      <c r="E5494" s="38" t="s">
        <v>6009</v>
      </c>
      <c r="J5494" s="38"/>
    </row>
    <row r="5495" spans="1:10" x14ac:dyDescent="0.2">
      <c r="A5495" s="37">
        <v>0</v>
      </c>
      <c r="B5495" s="38">
        <v>101</v>
      </c>
      <c r="D5495" s="38" t="s">
        <v>512</v>
      </c>
      <c r="E5495" s="38" t="s">
        <v>6010</v>
      </c>
      <c r="J5495" s="38"/>
    </row>
    <row r="5496" spans="1:10" x14ac:dyDescent="0.2">
      <c r="A5496" s="37">
        <v>0</v>
      </c>
      <c r="B5496" s="38">
        <v>101</v>
      </c>
      <c r="D5496" s="38" t="s">
        <v>514</v>
      </c>
      <c r="E5496" s="38" t="s">
        <v>6011</v>
      </c>
      <c r="J5496" s="38"/>
    </row>
    <row r="5497" spans="1:10" x14ac:dyDescent="0.2">
      <c r="A5497" s="37">
        <v>0</v>
      </c>
      <c r="B5497" s="38">
        <v>34</v>
      </c>
      <c r="D5497" s="38" t="s">
        <v>535</v>
      </c>
      <c r="E5497" s="38" t="s">
        <v>6012</v>
      </c>
      <c r="J5497" s="38"/>
    </row>
    <row r="5498" spans="1:10" x14ac:dyDescent="0.2">
      <c r="A5498" s="37">
        <v>0</v>
      </c>
      <c r="B5498" s="38">
        <v>18</v>
      </c>
      <c r="D5498" s="38" t="s">
        <v>516</v>
      </c>
      <c r="E5498" s="38" t="s">
        <v>6013</v>
      </c>
      <c r="J5498" s="38"/>
    </row>
    <row r="5499" spans="1:10" x14ac:dyDescent="0.2">
      <c r="A5499" s="37">
        <v>0</v>
      </c>
      <c r="B5499" s="38">
        <v>16</v>
      </c>
      <c r="D5499" s="38" t="s">
        <v>516</v>
      </c>
      <c r="E5499" s="38" t="s">
        <v>6014</v>
      </c>
      <c r="J5499" s="38"/>
    </row>
    <row r="5500" spans="1:10" x14ac:dyDescent="0.2">
      <c r="A5500" s="37">
        <v>0</v>
      </c>
      <c r="B5500" s="38">
        <v>28</v>
      </c>
      <c r="D5500" s="38" t="s">
        <v>516</v>
      </c>
      <c r="E5500" s="38" t="s">
        <v>6015</v>
      </c>
      <c r="J5500" s="38"/>
    </row>
    <row r="5501" spans="1:10" x14ac:dyDescent="0.2">
      <c r="A5501" s="37">
        <v>0</v>
      </c>
      <c r="B5501" s="38">
        <v>24</v>
      </c>
      <c r="D5501" s="38" t="s">
        <v>516</v>
      </c>
      <c r="E5501" s="38" t="s">
        <v>6016</v>
      </c>
      <c r="J5501" s="38"/>
    </row>
    <row r="5502" spans="1:10" x14ac:dyDescent="0.2">
      <c r="A5502" s="37">
        <v>0</v>
      </c>
      <c r="B5502" s="38">
        <v>8</v>
      </c>
      <c r="D5502" s="38" t="s">
        <v>516</v>
      </c>
      <c r="E5502" s="38" t="s">
        <v>6017</v>
      </c>
      <c r="J5502" s="38"/>
    </row>
    <row r="5503" spans="1:10" x14ac:dyDescent="0.2">
      <c r="A5503" s="37">
        <v>0</v>
      </c>
      <c r="B5503" s="38">
        <v>50</v>
      </c>
      <c r="D5503" s="38" t="s">
        <v>512</v>
      </c>
      <c r="E5503" s="38" t="s">
        <v>6018</v>
      </c>
      <c r="J5503" s="38"/>
    </row>
    <row r="5504" spans="1:10" x14ac:dyDescent="0.2">
      <c r="A5504" s="37">
        <v>0</v>
      </c>
      <c r="B5504" s="38">
        <v>50</v>
      </c>
      <c r="D5504" s="38" t="s">
        <v>514</v>
      </c>
      <c r="E5504" s="38" t="s">
        <v>6019</v>
      </c>
      <c r="J5504" s="38"/>
    </row>
    <row r="5505" spans="1:10" x14ac:dyDescent="0.2">
      <c r="A5505" s="37">
        <v>0</v>
      </c>
      <c r="B5505" s="38">
        <v>50</v>
      </c>
      <c r="D5505" s="38" t="s">
        <v>516</v>
      </c>
      <c r="E5505" s="38" t="s">
        <v>6020</v>
      </c>
      <c r="J5505" s="38"/>
    </row>
    <row r="5506" spans="1:10" x14ac:dyDescent="0.2">
      <c r="A5506" s="37">
        <v>0</v>
      </c>
      <c r="B5506" s="38">
        <v>50</v>
      </c>
      <c r="D5506" s="38" t="s">
        <v>0</v>
      </c>
      <c r="E5506" s="38" t="s">
        <v>6021</v>
      </c>
      <c r="J5506" s="38"/>
    </row>
    <row r="5507" spans="1:10" x14ac:dyDescent="0.2">
      <c r="A5507" s="37">
        <v>0</v>
      </c>
      <c r="B5507" s="38">
        <v>6</v>
      </c>
      <c r="D5507" s="38" t="s">
        <v>959</v>
      </c>
      <c r="E5507" s="38" t="s">
        <v>6022</v>
      </c>
      <c r="J5507" s="38"/>
    </row>
    <row r="5508" spans="1:10" x14ac:dyDescent="0.2">
      <c r="A5508" s="37">
        <v>0</v>
      </c>
      <c r="B5508" s="38">
        <v>6</v>
      </c>
      <c r="D5508" s="38" t="s">
        <v>514</v>
      </c>
      <c r="E5508" s="38" t="s">
        <v>6023</v>
      </c>
      <c r="J5508" s="38"/>
    </row>
    <row r="5509" spans="1:10" x14ac:dyDescent="0.2">
      <c r="A5509" s="37">
        <v>0</v>
      </c>
      <c r="B5509" s="38">
        <v>6</v>
      </c>
      <c r="D5509" s="38" t="s">
        <v>516</v>
      </c>
      <c r="E5509" s="38" t="s">
        <v>6024</v>
      </c>
      <c r="J5509" s="38"/>
    </row>
    <row r="5510" spans="1:10" x14ac:dyDescent="0.2">
      <c r="A5510" s="37">
        <v>0</v>
      </c>
      <c r="B5510" s="38">
        <v>5317</v>
      </c>
      <c r="D5510" s="38" t="s">
        <v>510</v>
      </c>
      <c r="E5510" s="38" t="s">
        <v>6025</v>
      </c>
      <c r="J5510" s="38"/>
    </row>
    <row r="5511" spans="1:10" x14ac:dyDescent="0.2">
      <c r="A5511" s="37">
        <v>0</v>
      </c>
      <c r="B5511" s="38">
        <v>2419</v>
      </c>
      <c r="D5511" s="38" t="s">
        <v>512</v>
      </c>
      <c r="E5511" s="38" t="s">
        <v>6026</v>
      </c>
      <c r="J5511" s="38"/>
    </row>
    <row r="5512" spans="1:10" x14ac:dyDescent="0.2">
      <c r="A5512" s="37">
        <v>0</v>
      </c>
      <c r="B5512" s="38">
        <v>538</v>
      </c>
      <c r="D5512" s="38" t="s">
        <v>514</v>
      </c>
      <c r="E5512" s="38" t="s">
        <v>6027</v>
      </c>
      <c r="J5512" s="38"/>
    </row>
    <row r="5513" spans="1:10" x14ac:dyDescent="0.2">
      <c r="A5513" s="37">
        <v>0</v>
      </c>
      <c r="B5513" s="38">
        <v>305</v>
      </c>
      <c r="D5513" s="38" t="s">
        <v>535</v>
      </c>
      <c r="E5513" s="38" t="s">
        <v>6028</v>
      </c>
      <c r="J5513" s="38"/>
    </row>
    <row r="5514" spans="1:10" x14ac:dyDescent="0.2">
      <c r="A5514" s="37">
        <v>0</v>
      </c>
      <c r="B5514" s="38">
        <v>60</v>
      </c>
      <c r="D5514" s="38" t="s">
        <v>516</v>
      </c>
      <c r="E5514" s="38" t="s">
        <v>6029</v>
      </c>
      <c r="J5514" s="38"/>
    </row>
    <row r="5515" spans="1:10" x14ac:dyDescent="0.2">
      <c r="A5515" s="37">
        <v>0</v>
      </c>
      <c r="B5515" s="38">
        <v>56</v>
      </c>
      <c r="D5515" s="38" t="s">
        <v>516</v>
      </c>
      <c r="E5515" s="38" t="s">
        <v>6030</v>
      </c>
      <c r="J5515" s="38"/>
    </row>
    <row r="5516" spans="1:10" x14ac:dyDescent="0.2">
      <c r="A5516" s="37">
        <v>0</v>
      </c>
      <c r="B5516" s="38">
        <v>26</v>
      </c>
      <c r="D5516" s="38" t="s">
        <v>516</v>
      </c>
      <c r="E5516" s="38" t="s">
        <v>6031</v>
      </c>
      <c r="J5516" s="38"/>
    </row>
    <row r="5517" spans="1:10" x14ac:dyDescent="0.2">
      <c r="A5517" s="37">
        <v>0</v>
      </c>
      <c r="B5517" s="38">
        <v>26</v>
      </c>
      <c r="D5517" s="38" t="s">
        <v>516</v>
      </c>
      <c r="E5517" s="38" t="s">
        <v>6032</v>
      </c>
      <c r="J5517" s="38"/>
    </row>
    <row r="5518" spans="1:10" x14ac:dyDescent="0.2">
      <c r="A5518" s="37">
        <v>0</v>
      </c>
      <c r="B5518" s="38">
        <v>24</v>
      </c>
      <c r="D5518" s="38" t="s">
        <v>516</v>
      </c>
      <c r="E5518" s="38" t="s">
        <v>6033</v>
      </c>
      <c r="J5518" s="38"/>
    </row>
    <row r="5519" spans="1:10" x14ac:dyDescent="0.2">
      <c r="A5519" s="37">
        <v>0</v>
      </c>
      <c r="B5519" s="38">
        <v>23</v>
      </c>
      <c r="D5519" s="38" t="s">
        <v>516</v>
      </c>
      <c r="E5519" s="38" t="s">
        <v>6034</v>
      </c>
      <c r="J5519" s="38"/>
    </row>
    <row r="5520" spans="1:10" x14ac:dyDescent="0.2">
      <c r="A5520" s="37">
        <v>0</v>
      </c>
      <c r="B5520" s="38">
        <v>19</v>
      </c>
      <c r="D5520" s="38" t="s">
        <v>516</v>
      </c>
      <c r="E5520" s="38" t="s">
        <v>6035</v>
      </c>
      <c r="J5520" s="38"/>
    </row>
    <row r="5521" spans="1:10" x14ac:dyDescent="0.2">
      <c r="A5521" s="37">
        <v>0</v>
      </c>
      <c r="B5521" s="38">
        <v>18</v>
      </c>
      <c r="D5521" s="38" t="s">
        <v>516</v>
      </c>
      <c r="E5521" s="38" t="s">
        <v>6036</v>
      </c>
      <c r="J5521" s="38"/>
    </row>
    <row r="5522" spans="1:10" x14ac:dyDescent="0.2">
      <c r="A5522" s="37">
        <v>0</v>
      </c>
      <c r="B5522" s="38">
        <v>10</v>
      </c>
      <c r="D5522" s="38" t="s">
        <v>516</v>
      </c>
      <c r="E5522" s="38" t="s">
        <v>6037</v>
      </c>
      <c r="J5522" s="38"/>
    </row>
    <row r="5523" spans="1:10" x14ac:dyDescent="0.2">
      <c r="A5523" s="37">
        <v>0</v>
      </c>
      <c r="B5523" s="38">
        <v>8</v>
      </c>
      <c r="D5523" s="38" t="s">
        <v>516</v>
      </c>
      <c r="E5523" s="38" t="s">
        <v>6038</v>
      </c>
      <c r="J5523" s="38"/>
    </row>
    <row r="5524" spans="1:10" x14ac:dyDescent="0.2">
      <c r="A5524" s="37">
        <v>0</v>
      </c>
      <c r="B5524" s="38">
        <v>7</v>
      </c>
      <c r="D5524" s="38" t="s">
        <v>516</v>
      </c>
      <c r="E5524" s="38" t="s">
        <v>6039</v>
      </c>
      <c r="J5524" s="38"/>
    </row>
    <row r="5525" spans="1:10" x14ac:dyDescent="0.2">
      <c r="A5525" s="37">
        <v>0</v>
      </c>
      <c r="B5525" s="38">
        <v>2</v>
      </c>
      <c r="D5525" s="38" t="s">
        <v>516</v>
      </c>
      <c r="E5525" s="38" t="s">
        <v>6040</v>
      </c>
      <c r="J5525" s="38"/>
    </row>
    <row r="5526" spans="1:10" x14ac:dyDescent="0.2">
      <c r="A5526" s="37">
        <v>0</v>
      </c>
      <c r="B5526" s="38">
        <v>40</v>
      </c>
      <c r="D5526" s="38" t="s">
        <v>516</v>
      </c>
      <c r="E5526" s="38" t="s">
        <v>6041</v>
      </c>
      <c r="J5526" s="38"/>
    </row>
    <row r="5527" spans="1:10" x14ac:dyDescent="0.2">
      <c r="A5527" s="37">
        <v>0</v>
      </c>
      <c r="B5527" s="38">
        <v>40</v>
      </c>
      <c r="D5527" s="38" t="s">
        <v>0</v>
      </c>
      <c r="E5527" s="38" t="s">
        <v>6042</v>
      </c>
      <c r="J5527" s="38"/>
    </row>
    <row r="5528" spans="1:10" x14ac:dyDescent="0.2">
      <c r="A5528" s="37">
        <v>0</v>
      </c>
      <c r="B5528" s="38">
        <v>29</v>
      </c>
      <c r="D5528" s="38" t="s">
        <v>516</v>
      </c>
      <c r="E5528" s="38" t="s">
        <v>6043</v>
      </c>
      <c r="J5528" s="38"/>
    </row>
    <row r="5529" spans="1:10" x14ac:dyDescent="0.2">
      <c r="A5529" s="37">
        <v>0</v>
      </c>
      <c r="B5529" s="38">
        <v>26</v>
      </c>
      <c r="D5529" s="38" t="s">
        <v>516</v>
      </c>
      <c r="E5529" s="38" t="s">
        <v>6044</v>
      </c>
      <c r="J5529" s="38"/>
    </row>
    <row r="5530" spans="1:10" x14ac:dyDescent="0.2">
      <c r="A5530" s="37">
        <v>0</v>
      </c>
      <c r="B5530" s="38">
        <v>23</v>
      </c>
      <c r="D5530" s="38" t="s">
        <v>516</v>
      </c>
      <c r="E5530" s="38" t="s">
        <v>6045</v>
      </c>
      <c r="J5530" s="38"/>
    </row>
    <row r="5531" spans="1:10" x14ac:dyDescent="0.2">
      <c r="A5531" s="37">
        <v>0</v>
      </c>
      <c r="B5531" s="38">
        <v>19</v>
      </c>
      <c r="D5531" s="38" t="s">
        <v>516</v>
      </c>
      <c r="E5531" s="38" t="s">
        <v>6046</v>
      </c>
      <c r="J5531" s="38"/>
    </row>
    <row r="5532" spans="1:10" x14ac:dyDescent="0.2">
      <c r="A5532" s="37">
        <v>0</v>
      </c>
      <c r="B5532" s="38">
        <v>17</v>
      </c>
      <c r="D5532" s="38" t="s">
        <v>516</v>
      </c>
      <c r="E5532" s="38" t="s">
        <v>6047</v>
      </c>
      <c r="J5532" s="38"/>
    </row>
    <row r="5533" spans="1:10" x14ac:dyDescent="0.2">
      <c r="A5533" s="37">
        <v>0</v>
      </c>
      <c r="B5533" s="38">
        <v>15</v>
      </c>
      <c r="D5533" s="38" t="s">
        <v>516</v>
      </c>
      <c r="E5533" s="38" t="s">
        <v>6048</v>
      </c>
      <c r="J5533" s="38"/>
    </row>
    <row r="5534" spans="1:10" x14ac:dyDescent="0.2">
      <c r="A5534" s="37">
        <v>0</v>
      </c>
      <c r="B5534" s="38">
        <v>427</v>
      </c>
      <c r="D5534" s="38" t="s">
        <v>514</v>
      </c>
      <c r="E5534" s="38" t="s">
        <v>6049</v>
      </c>
      <c r="J5534" s="38"/>
    </row>
    <row r="5535" spans="1:10" x14ac:dyDescent="0.2">
      <c r="A5535" s="37">
        <v>0</v>
      </c>
      <c r="B5535" s="38">
        <v>284</v>
      </c>
      <c r="D5535" s="38" t="s">
        <v>535</v>
      </c>
      <c r="E5535" s="38" t="s">
        <v>6050</v>
      </c>
      <c r="J5535" s="38"/>
    </row>
    <row r="5536" spans="1:10" x14ac:dyDescent="0.2">
      <c r="A5536" s="37">
        <v>0</v>
      </c>
      <c r="B5536" s="38">
        <v>9</v>
      </c>
      <c r="D5536" s="38" t="s">
        <v>516</v>
      </c>
      <c r="E5536" s="38" t="s">
        <v>6051</v>
      </c>
      <c r="J5536" s="38"/>
    </row>
    <row r="5537" spans="1:10" x14ac:dyDescent="0.2">
      <c r="A5537" s="37">
        <v>0</v>
      </c>
      <c r="B5537" s="38">
        <v>139</v>
      </c>
      <c r="D5537" s="38" t="s">
        <v>516</v>
      </c>
      <c r="E5537" s="38" t="s">
        <v>6052</v>
      </c>
      <c r="J5537" s="38"/>
    </row>
    <row r="5538" spans="1:10" x14ac:dyDescent="0.2">
      <c r="A5538" s="37">
        <v>0</v>
      </c>
      <c r="B5538" s="38">
        <v>13</v>
      </c>
      <c r="D5538" s="38" t="s">
        <v>0</v>
      </c>
      <c r="E5538" s="38" t="s">
        <v>6053</v>
      </c>
      <c r="J5538" s="38"/>
    </row>
    <row r="5539" spans="1:10" x14ac:dyDescent="0.2">
      <c r="A5539" s="37">
        <v>0</v>
      </c>
      <c r="B5539" s="38">
        <v>13</v>
      </c>
      <c r="D5539" s="38" t="s">
        <v>1</v>
      </c>
      <c r="E5539" s="38" t="s">
        <v>6054</v>
      </c>
      <c r="J5539" s="38"/>
    </row>
    <row r="5540" spans="1:10" x14ac:dyDescent="0.2">
      <c r="A5540" s="37">
        <v>0</v>
      </c>
      <c r="B5540" s="38">
        <v>12</v>
      </c>
      <c r="D5540" s="38" t="s">
        <v>0</v>
      </c>
      <c r="E5540" s="38" t="s">
        <v>6055</v>
      </c>
      <c r="J5540" s="38"/>
    </row>
    <row r="5541" spans="1:10" x14ac:dyDescent="0.2">
      <c r="A5541" s="37">
        <v>0</v>
      </c>
      <c r="B5541" s="38">
        <v>12</v>
      </c>
      <c r="D5541" s="38" t="s">
        <v>1</v>
      </c>
      <c r="E5541" s="38" t="s">
        <v>6056</v>
      </c>
      <c r="J5541" s="38"/>
    </row>
    <row r="5542" spans="1:10" x14ac:dyDescent="0.2">
      <c r="A5542" s="37">
        <v>0</v>
      </c>
      <c r="B5542" s="38">
        <v>237</v>
      </c>
      <c r="D5542" s="38" t="s">
        <v>514</v>
      </c>
      <c r="E5542" s="38" t="s">
        <v>6057</v>
      </c>
      <c r="J5542" s="38"/>
    </row>
    <row r="5543" spans="1:10" x14ac:dyDescent="0.2">
      <c r="A5543" s="37">
        <v>0</v>
      </c>
      <c r="B5543" s="38">
        <v>167</v>
      </c>
      <c r="D5543" s="38" t="s">
        <v>516</v>
      </c>
      <c r="E5543" s="38" t="s">
        <v>6058</v>
      </c>
      <c r="J5543" s="38"/>
    </row>
    <row r="5544" spans="1:10" x14ac:dyDescent="0.2">
      <c r="A5544" s="37">
        <v>0</v>
      </c>
      <c r="B5544" s="38">
        <v>36</v>
      </c>
      <c r="D5544" s="38" t="s">
        <v>516</v>
      </c>
      <c r="E5544" s="38" t="s">
        <v>6059</v>
      </c>
      <c r="J5544" s="38"/>
    </row>
    <row r="5545" spans="1:10" x14ac:dyDescent="0.2">
      <c r="A5545" s="37">
        <v>0</v>
      </c>
      <c r="B5545" s="38">
        <v>34</v>
      </c>
      <c r="D5545" s="38" t="s">
        <v>535</v>
      </c>
      <c r="E5545" s="38" t="s">
        <v>6060</v>
      </c>
      <c r="J5545" s="38"/>
    </row>
    <row r="5546" spans="1:10" x14ac:dyDescent="0.2">
      <c r="A5546" s="37">
        <v>0</v>
      </c>
      <c r="B5546" s="38">
        <v>34</v>
      </c>
      <c r="D5546" s="38" t="s">
        <v>516</v>
      </c>
      <c r="E5546" s="38" t="s">
        <v>6061</v>
      </c>
      <c r="J5546" s="38"/>
    </row>
    <row r="5547" spans="1:10" x14ac:dyDescent="0.2">
      <c r="A5547" s="37">
        <v>0</v>
      </c>
      <c r="B5547" s="38">
        <v>219</v>
      </c>
      <c r="D5547" s="38" t="s">
        <v>514</v>
      </c>
      <c r="E5547" s="38" t="s">
        <v>6062</v>
      </c>
      <c r="J5547" s="38"/>
    </row>
    <row r="5548" spans="1:10" x14ac:dyDescent="0.2">
      <c r="A5548" s="37">
        <v>0</v>
      </c>
      <c r="B5548" s="38">
        <v>140</v>
      </c>
      <c r="D5548" s="38" t="s">
        <v>535</v>
      </c>
      <c r="E5548" s="38" t="s">
        <v>6063</v>
      </c>
      <c r="J5548" s="38"/>
    </row>
    <row r="5549" spans="1:10" x14ac:dyDescent="0.2">
      <c r="A5549" s="37">
        <v>0</v>
      </c>
      <c r="B5549" s="38">
        <v>127</v>
      </c>
      <c r="D5549" s="38" t="s">
        <v>516</v>
      </c>
      <c r="E5549" s="38" t="s">
        <v>6064</v>
      </c>
      <c r="J5549" s="38"/>
    </row>
    <row r="5550" spans="1:10" x14ac:dyDescent="0.2">
      <c r="A5550" s="37">
        <v>0</v>
      </c>
      <c r="B5550" s="38">
        <v>12</v>
      </c>
      <c r="D5550" s="38" t="s">
        <v>516</v>
      </c>
      <c r="E5550" s="38" t="s">
        <v>6065</v>
      </c>
      <c r="J5550" s="38"/>
    </row>
    <row r="5551" spans="1:10" x14ac:dyDescent="0.2">
      <c r="A5551" s="37">
        <v>0</v>
      </c>
      <c r="B5551" s="38">
        <v>68</v>
      </c>
      <c r="D5551" s="38" t="s">
        <v>516</v>
      </c>
      <c r="E5551" s="38" t="s">
        <v>6066</v>
      </c>
      <c r="J5551" s="38"/>
    </row>
    <row r="5552" spans="1:10" x14ac:dyDescent="0.2">
      <c r="A5552" s="37">
        <v>0</v>
      </c>
      <c r="B5552" s="38">
        <v>138</v>
      </c>
      <c r="D5552" s="38" t="s">
        <v>514</v>
      </c>
      <c r="E5552" s="38" t="s">
        <v>6067</v>
      </c>
      <c r="J5552" s="38"/>
    </row>
    <row r="5553" spans="1:10" x14ac:dyDescent="0.2">
      <c r="A5553" s="37">
        <v>0</v>
      </c>
      <c r="B5553" s="38">
        <v>138</v>
      </c>
      <c r="D5553" s="38" t="s">
        <v>516</v>
      </c>
      <c r="E5553" s="38" t="s">
        <v>6068</v>
      </c>
      <c r="J5553" s="38"/>
    </row>
    <row r="5554" spans="1:10" x14ac:dyDescent="0.2">
      <c r="A5554" s="37">
        <v>0</v>
      </c>
      <c r="B5554" s="38">
        <v>119</v>
      </c>
      <c r="D5554" s="38" t="s">
        <v>514</v>
      </c>
      <c r="E5554" s="38" t="s">
        <v>6069</v>
      </c>
      <c r="J5554" s="38"/>
    </row>
    <row r="5555" spans="1:10" x14ac:dyDescent="0.2">
      <c r="A5555" s="37">
        <v>0</v>
      </c>
      <c r="B5555" s="38">
        <v>119</v>
      </c>
      <c r="D5555" s="38" t="s">
        <v>516</v>
      </c>
      <c r="E5555" s="38" t="s">
        <v>6070</v>
      </c>
      <c r="J5555" s="38"/>
    </row>
    <row r="5556" spans="1:10" x14ac:dyDescent="0.2">
      <c r="A5556" s="37">
        <v>0</v>
      </c>
      <c r="B5556" s="38">
        <v>28</v>
      </c>
      <c r="D5556" s="38" t="s">
        <v>0</v>
      </c>
      <c r="E5556" s="38" t="s">
        <v>6071</v>
      </c>
      <c r="J5556" s="38"/>
    </row>
    <row r="5557" spans="1:10" x14ac:dyDescent="0.2">
      <c r="A5557" s="37">
        <v>0</v>
      </c>
      <c r="B5557" s="38">
        <v>17</v>
      </c>
      <c r="D5557" s="38" t="s">
        <v>0</v>
      </c>
      <c r="E5557" s="38" t="s">
        <v>6072</v>
      </c>
      <c r="J5557" s="38"/>
    </row>
    <row r="5558" spans="1:10" x14ac:dyDescent="0.2">
      <c r="A5558" s="37">
        <v>0</v>
      </c>
      <c r="B5558" s="38">
        <v>15</v>
      </c>
      <c r="D5558" s="38" t="s">
        <v>0</v>
      </c>
      <c r="E5558" s="38" t="s">
        <v>6073</v>
      </c>
      <c r="J5558" s="38"/>
    </row>
    <row r="5559" spans="1:10" x14ac:dyDescent="0.2">
      <c r="A5559" s="37">
        <v>0</v>
      </c>
      <c r="B5559" s="38">
        <v>6</v>
      </c>
      <c r="D5559" s="38" t="s">
        <v>0</v>
      </c>
      <c r="E5559" s="38" t="s">
        <v>6074</v>
      </c>
      <c r="J5559" s="38"/>
    </row>
    <row r="5560" spans="1:10" x14ac:dyDescent="0.2">
      <c r="A5560" s="37">
        <v>0</v>
      </c>
      <c r="B5560" s="38">
        <v>6</v>
      </c>
      <c r="D5560" s="38" t="s">
        <v>1</v>
      </c>
      <c r="E5560" s="38" t="s">
        <v>6075</v>
      </c>
      <c r="J5560" s="38"/>
    </row>
    <row r="5561" spans="1:10" x14ac:dyDescent="0.2">
      <c r="A5561" s="37">
        <v>0</v>
      </c>
      <c r="B5561" s="38">
        <v>4</v>
      </c>
      <c r="D5561" s="38" t="s">
        <v>0</v>
      </c>
      <c r="E5561" s="38" t="s">
        <v>6076</v>
      </c>
      <c r="J5561" s="38"/>
    </row>
    <row r="5562" spans="1:10" x14ac:dyDescent="0.2">
      <c r="A5562" s="37">
        <v>0</v>
      </c>
      <c r="B5562" s="38">
        <v>4</v>
      </c>
      <c r="D5562" s="38" t="s">
        <v>1</v>
      </c>
      <c r="E5562" s="38" t="s">
        <v>6077</v>
      </c>
      <c r="J5562" s="38"/>
    </row>
    <row r="5563" spans="1:10" x14ac:dyDescent="0.2">
      <c r="A5563" s="37">
        <v>0</v>
      </c>
      <c r="B5563" s="38">
        <v>99</v>
      </c>
      <c r="D5563" s="38" t="s">
        <v>514</v>
      </c>
      <c r="E5563" s="38" t="s">
        <v>6078</v>
      </c>
      <c r="J5563" s="38"/>
    </row>
    <row r="5564" spans="1:10" x14ac:dyDescent="0.2">
      <c r="A5564" s="37">
        <v>0</v>
      </c>
      <c r="B5564" s="38">
        <v>99</v>
      </c>
      <c r="D5564" s="38" t="s">
        <v>535</v>
      </c>
      <c r="E5564" s="38" t="s">
        <v>6079</v>
      </c>
      <c r="J5564" s="38"/>
    </row>
    <row r="5565" spans="1:10" x14ac:dyDescent="0.2">
      <c r="A5565" s="37">
        <v>0</v>
      </c>
      <c r="B5565" s="38">
        <v>62</v>
      </c>
      <c r="D5565" s="38" t="s">
        <v>516</v>
      </c>
      <c r="E5565" s="38" t="s">
        <v>6080</v>
      </c>
      <c r="J5565" s="38"/>
    </row>
    <row r="5566" spans="1:10" x14ac:dyDescent="0.2">
      <c r="A5566" s="37">
        <v>0</v>
      </c>
      <c r="B5566" s="38">
        <v>37</v>
      </c>
      <c r="D5566" s="38" t="s">
        <v>516</v>
      </c>
      <c r="E5566" s="38" t="s">
        <v>6081</v>
      </c>
      <c r="J5566" s="38"/>
    </row>
    <row r="5567" spans="1:10" x14ac:dyDescent="0.2">
      <c r="A5567" s="37">
        <v>0</v>
      </c>
      <c r="B5567" s="38">
        <v>97</v>
      </c>
      <c r="D5567" s="38" t="s">
        <v>514</v>
      </c>
      <c r="E5567" s="38" t="s">
        <v>6082</v>
      </c>
      <c r="J5567" s="38"/>
    </row>
    <row r="5568" spans="1:10" x14ac:dyDescent="0.2">
      <c r="A5568" s="37">
        <v>0</v>
      </c>
      <c r="B5568" s="38">
        <v>83</v>
      </c>
      <c r="D5568" s="38" t="s">
        <v>516</v>
      </c>
      <c r="E5568" s="38" t="s">
        <v>6083</v>
      </c>
      <c r="J5568" s="38"/>
    </row>
    <row r="5569" spans="1:10" x14ac:dyDescent="0.2">
      <c r="A5569" s="37">
        <v>0</v>
      </c>
      <c r="B5569" s="38">
        <v>14</v>
      </c>
      <c r="D5569" s="38" t="s">
        <v>516</v>
      </c>
      <c r="E5569" s="38" t="s">
        <v>6084</v>
      </c>
      <c r="J5569" s="38"/>
    </row>
    <row r="5570" spans="1:10" x14ac:dyDescent="0.2">
      <c r="A5570" s="37">
        <v>0</v>
      </c>
      <c r="B5570" s="38">
        <v>77</v>
      </c>
      <c r="D5570" s="38" t="s">
        <v>514</v>
      </c>
      <c r="E5570" s="38" t="s">
        <v>6085</v>
      </c>
      <c r="J5570" s="38"/>
    </row>
    <row r="5571" spans="1:10" x14ac:dyDescent="0.2">
      <c r="A5571" s="37">
        <v>0</v>
      </c>
      <c r="B5571" s="38">
        <v>77</v>
      </c>
      <c r="D5571" s="38" t="s">
        <v>516</v>
      </c>
      <c r="E5571" s="38" t="s">
        <v>6086</v>
      </c>
      <c r="J5571" s="38"/>
    </row>
    <row r="5572" spans="1:10" x14ac:dyDescent="0.2">
      <c r="A5572" s="37">
        <v>0</v>
      </c>
      <c r="B5572" s="38">
        <v>63</v>
      </c>
      <c r="D5572" s="38" t="s">
        <v>514</v>
      </c>
      <c r="E5572" s="38" t="s">
        <v>6087</v>
      </c>
      <c r="J5572" s="38"/>
    </row>
    <row r="5573" spans="1:10" x14ac:dyDescent="0.2">
      <c r="A5573" s="37">
        <v>0</v>
      </c>
      <c r="B5573" s="38">
        <v>22</v>
      </c>
      <c r="D5573" s="38" t="s">
        <v>535</v>
      </c>
      <c r="E5573" s="38" t="s">
        <v>6088</v>
      </c>
      <c r="J5573" s="38"/>
    </row>
    <row r="5574" spans="1:10" x14ac:dyDescent="0.2">
      <c r="A5574" s="37">
        <v>0</v>
      </c>
      <c r="B5574" s="38">
        <v>11</v>
      </c>
      <c r="D5574" s="38" t="s">
        <v>516</v>
      </c>
      <c r="E5574" s="38" t="s">
        <v>6089</v>
      </c>
      <c r="J5574" s="38"/>
    </row>
    <row r="5575" spans="1:10" x14ac:dyDescent="0.2">
      <c r="A5575" s="37">
        <v>0</v>
      </c>
      <c r="B5575" s="38">
        <v>6</v>
      </c>
      <c r="D5575" s="38" t="s">
        <v>516</v>
      </c>
      <c r="E5575" s="38" t="s">
        <v>6090</v>
      </c>
      <c r="J5575" s="38"/>
    </row>
    <row r="5576" spans="1:10" x14ac:dyDescent="0.2">
      <c r="A5576" s="37">
        <v>0</v>
      </c>
      <c r="B5576" s="38">
        <v>10</v>
      </c>
      <c r="D5576" s="38" t="s">
        <v>516</v>
      </c>
      <c r="E5576" s="38" t="s">
        <v>6091</v>
      </c>
      <c r="J5576" s="38"/>
    </row>
    <row r="5577" spans="1:10" x14ac:dyDescent="0.2">
      <c r="A5577" s="37">
        <v>0</v>
      </c>
      <c r="B5577" s="38">
        <v>63</v>
      </c>
      <c r="D5577" s="38" t="s">
        <v>637</v>
      </c>
      <c r="E5577" s="38" t="s">
        <v>6092</v>
      </c>
      <c r="J5577" s="38"/>
    </row>
    <row r="5578" spans="1:10" x14ac:dyDescent="0.2">
      <c r="A5578" s="37">
        <v>0</v>
      </c>
      <c r="B5578" s="38">
        <v>63</v>
      </c>
      <c r="D5578" s="38" t="s">
        <v>1796</v>
      </c>
      <c r="E5578" s="38" t="s">
        <v>6093</v>
      </c>
      <c r="J5578" s="38"/>
    </row>
    <row r="5579" spans="1:10" x14ac:dyDescent="0.2">
      <c r="A5579" s="37">
        <v>0</v>
      </c>
      <c r="B5579" s="38">
        <v>56</v>
      </c>
      <c r="D5579" s="38" t="s">
        <v>514</v>
      </c>
      <c r="E5579" s="38" t="s">
        <v>6094</v>
      </c>
      <c r="J5579" s="38"/>
    </row>
    <row r="5580" spans="1:10" x14ac:dyDescent="0.2">
      <c r="A5580" s="37">
        <v>0</v>
      </c>
      <c r="B5580" s="38">
        <v>56</v>
      </c>
      <c r="D5580" s="38" t="s">
        <v>535</v>
      </c>
      <c r="E5580" s="38" t="s">
        <v>6095</v>
      </c>
      <c r="J5580" s="38"/>
    </row>
    <row r="5581" spans="1:10" x14ac:dyDescent="0.2">
      <c r="A5581" s="37">
        <v>0</v>
      </c>
      <c r="B5581" s="38">
        <v>56</v>
      </c>
      <c r="D5581" s="38" t="s">
        <v>516</v>
      </c>
      <c r="E5581" s="38" t="s">
        <v>6096</v>
      </c>
      <c r="J5581" s="38"/>
    </row>
    <row r="5582" spans="1:10" x14ac:dyDescent="0.2">
      <c r="A5582" s="37">
        <v>0</v>
      </c>
      <c r="B5582" s="38">
        <v>7</v>
      </c>
      <c r="D5582" s="38" t="s">
        <v>514</v>
      </c>
      <c r="E5582" s="38" t="s">
        <v>6097</v>
      </c>
      <c r="J5582" s="38"/>
    </row>
    <row r="5583" spans="1:10" x14ac:dyDescent="0.2">
      <c r="A5583" s="37">
        <v>0</v>
      </c>
      <c r="B5583" s="38">
        <v>6</v>
      </c>
      <c r="D5583" s="38" t="s">
        <v>516</v>
      </c>
      <c r="E5583" s="38" t="s">
        <v>6098</v>
      </c>
      <c r="J5583" s="38"/>
    </row>
    <row r="5584" spans="1:10" x14ac:dyDescent="0.2">
      <c r="A5584" s="37">
        <v>0</v>
      </c>
      <c r="B5584" s="38">
        <v>1</v>
      </c>
      <c r="D5584" s="38" t="s">
        <v>516</v>
      </c>
      <c r="E5584" s="38" t="s">
        <v>6099</v>
      </c>
      <c r="J5584" s="38"/>
    </row>
    <row r="5585" spans="1:10" x14ac:dyDescent="0.2">
      <c r="A5585" s="37">
        <v>0</v>
      </c>
      <c r="B5585" s="38">
        <v>47</v>
      </c>
      <c r="D5585" s="38" t="s">
        <v>514</v>
      </c>
      <c r="E5585" s="38" t="s">
        <v>6100</v>
      </c>
      <c r="J5585" s="38"/>
    </row>
    <row r="5586" spans="1:10" x14ac:dyDescent="0.2">
      <c r="A5586" s="37">
        <v>0</v>
      </c>
      <c r="B5586" s="38">
        <v>47</v>
      </c>
      <c r="D5586" s="38" t="s">
        <v>516</v>
      </c>
      <c r="E5586" s="38" t="s">
        <v>6101</v>
      </c>
      <c r="J5586" s="38"/>
    </row>
    <row r="5587" spans="1:10" x14ac:dyDescent="0.2">
      <c r="A5587" s="37">
        <v>0</v>
      </c>
      <c r="B5587" s="38">
        <v>42</v>
      </c>
      <c r="D5587" s="38" t="s">
        <v>514</v>
      </c>
      <c r="E5587" s="38" t="s">
        <v>6102</v>
      </c>
      <c r="J5587" s="38"/>
    </row>
    <row r="5588" spans="1:10" x14ac:dyDescent="0.2">
      <c r="A5588" s="37">
        <v>0</v>
      </c>
      <c r="B5588" s="38">
        <v>42</v>
      </c>
      <c r="D5588" s="38" t="s">
        <v>516</v>
      </c>
      <c r="E5588" s="38" t="s">
        <v>6103</v>
      </c>
      <c r="J5588" s="38"/>
    </row>
    <row r="5589" spans="1:10" x14ac:dyDescent="0.2">
      <c r="A5589" s="37">
        <v>0</v>
      </c>
      <c r="B5589" s="38">
        <v>39</v>
      </c>
      <c r="D5589" s="38" t="s">
        <v>514</v>
      </c>
      <c r="E5589" s="38" t="s">
        <v>6104</v>
      </c>
      <c r="J5589" s="38"/>
    </row>
    <row r="5590" spans="1:10" x14ac:dyDescent="0.2">
      <c r="A5590" s="37">
        <v>0</v>
      </c>
      <c r="B5590" s="38">
        <v>24</v>
      </c>
      <c r="D5590" s="38" t="s">
        <v>516</v>
      </c>
      <c r="E5590" s="38" t="s">
        <v>6105</v>
      </c>
      <c r="J5590" s="38"/>
    </row>
    <row r="5591" spans="1:10" x14ac:dyDescent="0.2">
      <c r="A5591" s="37">
        <v>0</v>
      </c>
      <c r="B5591" s="38">
        <v>7</v>
      </c>
      <c r="D5591" s="38" t="s">
        <v>535</v>
      </c>
      <c r="E5591" s="38" t="s">
        <v>6106</v>
      </c>
      <c r="J5591" s="38"/>
    </row>
    <row r="5592" spans="1:10" x14ac:dyDescent="0.2">
      <c r="A5592" s="37">
        <v>0</v>
      </c>
      <c r="B5592" s="38">
        <v>7</v>
      </c>
      <c r="D5592" s="38" t="s">
        <v>516</v>
      </c>
      <c r="E5592" s="38" t="s">
        <v>6107</v>
      </c>
      <c r="J5592" s="38"/>
    </row>
    <row r="5593" spans="1:10" x14ac:dyDescent="0.2">
      <c r="A5593" s="37">
        <v>0</v>
      </c>
      <c r="B5593" s="38">
        <v>28</v>
      </c>
      <c r="D5593" s="38" t="s">
        <v>514</v>
      </c>
      <c r="E5593" s="38" t="s">
        <v>6108</v>
      </c>
      <c r="J5593" s="38"/>
    </row>
    <row r="5594" spans="1:10" x14ac:dyDescent="0.2">
      <c r="A5594" s="37">
        <v>0</v>
      </c>
      <c r="B5594" s="38">
        <v>28</v>
      </c>
      <c r="D5594" s="38" t="s">
        <v>516</v>
      </c>
      <c r="E5594" s="38" t="s">
        <v>6109</v>
      </c>
      <c r="J5594" s="38"/>
    </row>
    <row r="5595" spans="1:10" x14ac:dyDescent="0.2">
      <c r="A5595" s="37">
        <v>0</v>
      </c>
      <c r="B5595" s="38">
        <v>25</v>
      </c>
      <c r="D5595" s="38" t="s">
        <v>514</v>
      </c>
      <c r="E5595" s="38" t="s">
        <v>6110</v>
      </c>
      <c r="J5595" s="38"/>
    </row>
    <row r="5596" spans="1:10" x14ac:dyDescent="0.2">
      <c r="A5596" s="37">
        <v>0</v>
      </c>
      <c r="B5596" s="38">
        <v>25</v>
      </c>
      <c r="D5596" s="38" t="s">
        <v>535</v>
      </c>
      <c r="E5596" s="38" t="s">
        <v>6111</v>
      </c>
      <c r="J5596" s="38"/>
    </row>
    <row r="5597" spans="1:10" x14ac:dyDescent="0.2">
      <c r="A5597" s="37">
        <v>0</v>
      </c>
      <c r="B5597" s="38">
        <v>25</v>
      </c>
      <c r="D5597" s="38" t="s">
        <v>516</v>
      </c>
      <c r="E5597" s="38" t="s">
        <v>6112</v>
      </c>
      <c r="J5597" s="38"/>
    </row>
    <row r="5598" spans="1:10" x14ac:dyDescent="0.2">
      <c r="A5598" s="37">
        <v>0</v>
      </c>
      <c r="B5598" s="38">
        <v>17</v>
      </c>
      <c r="D5598" s="38" t="s">
        <v>514</v>
      </c>
      <c r="E5598" s="38" t="s">
        <v>6113</v>
      </c>
      <c r="J5598" s="38"/>
    </row>
    <row r="5599" spans="1:10" x14ac:dyDescent="0.2">
      <c r="A5599" s="37">
        <v>0</v>
      </c>
      <c r="B5599" s="38">
        <v>17</v>
      </c>
      <c r="D5599" s="38" t="s">
        <v>535</v>
      </c>
      <c r="E5599" s="38" t="s">
        <v>6114</v>
      </c>
      <c r="J5599" s="38"/>
    </row>
    <row r="5600" spans="1:10" x14ac:dyDescent="0.2">
      <c r="A5600" s="37">
        <v>0</v>
      </c>
      <c r="B5600" s="38">
        <v>17</v>
      </c>
      <c r="D5600" s="38" t="s">
        <v>516</v>
      </c>
      <c r="E5600" s="38" t="s">
        <v>6115</v>
      </c>
      <c r="J5600" s="38"/>
    </row>
    <row r="5601" spans="1:10" x14ac:dyDescent="0.2">
      <c r="A5601" s="37">
        <v>0</v>
      </c>
      <c r="B5601" s="38">
        <v>17</v>
      </c>
      <c r="D5601" s="38" t="s">
        <v>514</v>
      </c>
      <c r="E5601" s="38" t="s">
        <v>6116</v>
      </c>
      <c r="J5601" s="38"/>
    </row>
    <row r="5602" spans="1:10" x14ac:dyDescent="0.2">
      <c r="A5602" s="37">
        <v>0</v>
      </c>
      <c r="B5602" s="38">
        <v>17</v>
      </c>
      <c r="D5602" s="38" t="s">
        <v>535</v>
      </c>
      <c r="E5602" s="38" t="s">
        <v>6117</v>
      </c>
      <c r="J5602" s="38"/>
    </row>
    <row r="5603" spans="1:10" x14ac:dyDescent="0.2">
      <c r="A5603" s="37">
        <v>0</v>
      </c>
      <c r="B5603" s="38">
        <v>16</v>
      </c>
      <c r="D5603" s="38" t="s">
        <v>516</v>
      </c>
      <c r="E5603" s="38" t="s">
        <v>6118</v>
      </c>
      <c r="J5603" s="38"/>
    </row>
    <row r="5604" spans="1:10" x14ac:dyDescent="0.2">
      <c r="A5604" s="37">
        <v>0</v>
      </c>
      <c r="B5604" s="38">
        <v>1</v>
      </c>
      <c r="D5604" s="38" t="s">
        <v>516</v>
      </c>
      <c r="E5604" s="38" t="s">
        <v>6119</v>
      </c>
      <c r="J5604" s="38"/>
    </row>
    <row r="5605" spans="1:10" x14ac:dyDescent="0.2">
      <c r="A5605" s="37">
        <v>0</v>
      </c>
      <c r="B5605" s="38">
        <v>7</v>
      </c>
      <c r="D5605" s="38" t="s">
        <v>514</v>
      </c>
      <c r="E5605" s="38" t="s">
        <v>6120</v>
      </c>
      <c r="J5605" s="38"/>
    </row>
    <row r="5606" spans="1:10" x14ac:dyDescent="0.2">
      <c r="A5606" s="37">
        <v>0</v>
      </c>
      <c r="B5606" s="38">
        <v>7</v>
      </c>
      <c r="D5606" s="38" t="s">
        <v>535</v>
      </c>
      <c r="E5606" s="38" t="s">
        <v>6121</v>
      </c>
      <c r="J5606" s="38"/>
    </row>
    <row r="5607" spans="1:10" x14ac:dyDescent="0.2">
      <c r="A5607" s="37">
        <v>0</v>
      </c>
      <c r="B5607" s="38">
        <v>7</v>
      </c>
      <c r="D5607" s="38" t="s">
        <v>516</v>
      </c>
      <c r="E5607" s="38" t="s">
        <v>6122</v>
      </c>
      <c r="J5607" s="38"/>
    </row>
    <row r="5608" spans="1:10" x14ac:dyDescent="0.2">
      <c r="A5608" s="37">
        <v>0</v>
      </c>
      <c r="B5608" s="38">
        <v>6</v>
      </c>
      <c r="D5608" s="38" t="s">
        <v>514</v>
      </c>
      <c r="E5608" s="38" t="s">
        <v>6123</v>
      </c>
      <c r="J5608" s="38"/>
    </row>
    <row r="5609" spans="1:10" x14ac:dyDescent="0.2">
      <c r="A5609" s="37">
        <v>0</v>
      </c>
      <c r="B5609" s="38">
        <v>6</v>
      </c>
      <c r="D5609" s="38" t="s">
        <v>516</v>
      </c>
      <c r="E5609" s="38" t="s">
        <v>6124</v>
      </c>
      <c r="J5609" s="38"/>
    </row>
    <row r="5610" spans="1:10" x14ac:dyDescent="0.2">
      <c r="A5610" s="37">
        <v>0</v>
      </c>
      <c r="B5610" s="38">
        <v>3</v>
      </c>
      <c r="D5610" s="38" t="s">
        <v>514</v>
      </c>
      <c r="E5610" s="38" t="s">
        <v>6125</v>
      </c>
      <c r="J5610" s="38"/>
    </row>
    <row r="5611" spans="1:10" x14ac:dyDescent="0.2">
      <c r="A5611" s="37">
        <v>0</v>
      </c>
      <c r="B5611" s="38">
        <v>3</v>
      </c>
      <c r="D5611" s="38" t="s">
        <v>535</v>
      </c>
      <c r="E5611" s="38" t="s">
        <v>6126</v>
      </c>
      <c r="J5611" s="38"/>
    </row>
    <row r="5612" spans="1:10" x14ac:dyDescent="0.2">
      <c r="A5612" s="37">
        <v>0</v>
      </c>
      <c r="B5612" s="38">
        <v>3</v>
      </c>
      <c r="D5612" s="38" t="s">
        <v>516</v>
      </c>
      <c r="E5612" s="38" t="s">
        <v>6127</v>
      </c>
      <c r="J5612" s="38"/>
    </row>
    <row r="5613" spans="1:10" x14ac:dyDescent="0.2">
      <c r="A5613" s="37">
        <v>0</v>
      </c>
      <c r="B5613" s="38">
        <v>1531</v>
      </c>
      <c r="D5613" s="38" t="s">
        <v>512</v>
      </c>
      <c r="E5613" s="38" t="s">
        <v>6128</v>
      </c>
      <c r="J5613" s="38"/>
    </row>
    <row r="5614" spans="1:10" x14ac:dyDescent="0.2">
      <c r="A5614" s="37">
        <v>0</v>
      </c>
      <c r="B5614" s="38">
        <v>703</v>
      </c>
      <c r="D5614" s="38" t="s">
        <v>514</v>
      </c>
      <c r="E5614" s="38" t="s">
        <v>6129</v>
      </c>
      <c r="J5614" s="38"/>
    </row>
    <row r="5615" spans="1:10" x14ac:dyDescent="0.2">
      <c r="A5615" s="37">
        <v>0</v>
      </c>
      <c r="B5615" s="38">
        <v>445</v>
      </c>
      <c r="D5615" s="38" t="s">
        <v>535</v>
      </c>
      <c r="E5615" s="38" t="s">
        <v>6130</v>
      </c>
      <c r="J5615" s="38"/>
    </row>
    <row r="5616" spans="1:10" x14ac:dyDescent="0.2">
      <c r="A5616" s="37">
        <v>0</v>
      </c>
      <c r="B5616" s="38">
        <v>209</v>
      </c>
      <c r="D5616" s="38" t="s">
        <v>516</v>
      </c>
      <c r="E5616" s="38" t="s">
        <v>6131</v>
      </c>
      <c r="J5616" s="38"/>
    </row>
    <row r="5617" spans="1:10" x14ac:dyDescent="0.2">
      <c r="A5617" s="37">
        <v>0</v>
      </c>
      <c r="B5617" s="38">
        <v>38</v>
      </c>
      <c r="D5617" s="38" t="s">
        <v>516</v>
      </c>
      <c r="E5617" s="38" t="s">
        <v>6132</v>
      </c>
      <c r="J5617" s="38"/>
    </row>
    <row r="5618" spans="1:10" x14ac:dyDescent="0.2">
      <c r="A5618" s="37">
        <v>0</v>
      </c>
      <c r="B5618" s="38">
        <v>28</v>
      </c>
      <c r="D5618" s="38" t="s">
        <v>516</v>
      </c>
      <c r="E5618" s="38" t="s">
        <v>6133</v>
      </c>
      <c r="J5618" s="38"/>
    </row>
    <row r="5619" spans="1:10" x14ac:dyDescent="0.2">
      <c r="A5619" s="37">
        <v>0</v>
      </c>
      <c r="B5619" s="38">
        <v>24</v>
      </c>
      <c r="D5619" s="38" t="s">
        <v>516</v>
      </c>
      <c r="E5619" s="38" t="s">
        <v>6134</v>
      </c>
      <c r="J5619" s="38"/>
    </row>
    <row r="5620" spans="1:10" x14ac:dyDescent="0.2">
      <c r="A5620" s="37">
        <v>0</v>
      </c>
      <c r="B5620" s="38">
        <v>22</v>
      </c>
      <c r="D5620" s="38" t="s">
        <v>516</v>
      </c>
      <c r="E5620" s="38" t="s">
        <v>6135</v>
      </c>
      <c r="J5620" s="38"/>
    </row>
    <row r="5621" spans="1:10" x14ac:dyDescent="0.2">
      <c r="A5621" s="37">
        <v>0</v>
      </c>
      <c r="B5621" s="38">
        <v>17</v>
      </c>
      <c r="D5621" s="38" t="s">
        <v>516</v>
      </c>
      <c r="E5621" s="38" t="s">
        <v>6136</v>
      </c>
      <c r="J5621" s="38"/>
    </row>
    <row r="5622" spans="1:10" x14ac:dyDescent="0.2">
      <c r="A5622" s="37">
        <v>0</v>
      </c>
      <c r="B5622" s="38">
        <v>17</v>
      </c>
      <c r="D5622" s="38" t="s">
        <v>516</v>
      </c>
      <c r="E5622" s="38" t="s">
        <v>6137</v>
      </c>
      <c r="J5622" s="38"/>
    </row>
    <row r="5623" spans="1:10" x14ac:dyDescent="0.2">
      <c r="A5623" s="37">
        <v>0</v>
      </c>
      <c r="B5623" s="38">
        <v>15</v>
      </c>
      <c r="D5623" s="38" t="s">
        <v>516</v>
      </c>
      <c r="E5623" s="38" t="s">
        <v>6138</v>
      </c>
      <c r="J5623" s="38"/>
    </row>
    <row r="5624" spans="1:10" x14ac:dyDescent="0.2">
      <c r="A5624" s="37">
        <v>0</v>
      </c>
      <c r="B5624" s="38">
        <v>8</v>
      </c>
      <c r="D5624" s="38" t="s">
        <v>516</v>
      </c>
      <c r="E5624" s="38" t="s">
        <v>6139</v>
      </c>
      <c r="J5624" s="38"/>
    </row>
    <row r="5625" spans="1:10" x14ac:dyDescent="0.2">
      <c r="A5625" s="37">
        <v>0</v>
      </c>
      <c r="B5625" s="38">
        <v>6</v>
      </c>
      <c r="D5625" s="38" t="s">
        <v>516</v>
      </c>
      <c r="E5625" s="38" t="s">
        <v>6140</v>
      </c>
      <c r="J5625" s="38"/>
    </row>
    <row r="5626" spans="1:10" x14ac:dyDescent="0.2">
      <c r="A5626" s="37">
        <v>0</v>
      </c>
      <c r="B5626" s="38">
        <v>1</v>
      </c>
      <c r="D5626" s="38" t="s">
        <v>516</v>
      </c>
      <c r="E5626" s="38" t="s">
        <v>6141</v>
      </c>
      <c r="J5626" s="38"/>
    </row>
    <row r="5627" spans="1:10" x14ac:dyDescent="0.2">
      <c r="A5627" s="37">
        <v>0</v>
      </c>
      <c r="B5627" s="38">
        <v>203</v>
      </c>
      <c r="D5627" s="38" t="s">
        <v>516</v>
      </c>
      <c r="E5627" s="38" t="s">
        <v>6142</v>
      </c>
      <c r="J5627" s="38"/>
    </row>
    <row r="5628" spans="1:10" x14ac:dyDescent="0.2">
      <c r="A5628" s="37">
        <v>0</v>
      </c>
      <c r="B5628" s="38">
        <v>43</v>
      </c>
      <c r="D5628" s="38" t="s">
        <v>516</v>
      </c>
      <c r="E5628" s="38" t="s">
        <v>6143</v>
      </c>
      <c r="J5628" s="38"/>
    </row>
    <row r="5629" spans="1:10" x14ac:dyDescent="0.2">
      <c r="A5629" s="37">
        <v>0</v>
      </c>
      <c r="B5629" s="38">
        <v>6</v>
      </c>
      <c r="D5629" s="38" t="s">
        <v>516</v>
      </c>
      <c r="E5629" s="38" t="s">
        <v>6144</v>
      </c>
      <c r="J5629" s="38"/>
    </row>
    <row r="5630" spans="1:10" x14ac:dyDescent="0.2">
      <c r="A5630" s="37">
        <v>0</v>
      </c>
      <c r="B5630" s="38">
        <v>201</v>
      </c>
      <c r="D5630" s="38" t="s">
        <v>514</v>
      </c>
      <c r="E5630" s="38" t="s">
        <v>6145</v>
      </c>
      <c r="J5630" s="38"/>
    </row>
    <row r="5631" spans="1:10" x14ac:dyDescent="0.2">
      <c r="A5631" s="37">
        <v>0</v>
      </c>
      <c r="B5631" s="38">
        <v>64</v>
      </c>
      <c r="D5631" s="38" t="s">
        <v>516</v>
      </c>
      <c r="E5631" s="38" t="s">
        <v>6146</v>
      </c>
      <c r="J5631" s="38"/>
    </row>
    <row r="5632" spans="1:10" x14ac:dyDescent="0.2">
      <c r="A5632" s="37">
        <v>0</v>
      </c>
      <c r="B5632" s="38">
        <v>25</v>
      </c>
      <c r="D5632" s="38" t="s">
        <v>516</v>
      </c>
      <c r="E5632" s="38" t="s">
        <v>6147</v>
      </c>
      <c r="J5632" s="38"/>
    </row>
    <row r="5633" spans="1:10" x14ac:dyDescent="0.2">
      <c r="A5633" s="37">
        <v>0</v>
      </c>
      <c r="B5633" s="38">
        <v>16</v>
      </c>
      <c r="D5633" s="38" t="s">
        <v>516</v>
      </c>
      <c r="E5633" s="38" t="s">
        <v>6148</v>
      </c>
      <c r="J5633" s="38"/>
    </row>
    <row r="5634" spans="1:10" x14ac:dyDescent="0.2">
      <c r="A5634" s="37">
        <v>0</v>
      </c>
      <c r="B5634" s="38">
        <v>184</v>
      </c>
      <c r="D5634" s="38" t="s">
        <v>514</v>
      </c>
      <c r="E5634" s="38" t="s">
        <v>6149</v>
      </c>
      <c r="J5634" s="38"/>
    </row>
    <row r="5635" spans="1:10" x14ac:dyDescent="0.2">
      <c r="A5635" s="37">
        <v>0</v>
      </c>
      <c r="B5635" s="38">
        <v>71</v>
      </c>
      <c r="D5635" s="38" t="s">
        <v>516</v>
      </c>
      <c r="E5635" s="38" t="s">
        <v>6150</v>
      </c>
      <c r="J5635" s="38"/>
    </row>
    <row r="5636" spans="1:10" x14ac:dyDescent="0.2">
      <c r="A5636" s="37">
        <v>0</v>
      </c>
      <c r="B5636" s="38">
        <v>61</v>
      </c>
      <c r="D5636" s="38" t="s">
        <v>516</v>
      </c>
      <c r="E5636" s="38" t="s">
        <v>6151</v>
      </c>
      <c r="J5636" s="38"/>
    </row>
    <row r="5637" spans="1:10" x14ac:dyDescent="0.2">
      <c r="A5637" s="37">
        <v>0</v>
      </c>
      <c r="B5637" s="38">
        <v>61</v>
      </c>
      <c r="D5637" s="38" t="s">
        <v>0</v>
      </c>
      <c r="E5637" s="38" t="s">
        <v>6152</v>
      </c>
      <c r="J5637" s="38"/>
    </row>
    <row r="5638" spans="1:10" x14ac:dyDescent="0.2">
      <c r="A5638" s="37">
        <v>0</v>
      </c>
      <c r="B5638" s="38">
        <v>37</v>
      </c>
      <c r="D5638" s="38" t="s">
        <v>516</v>
      </c>
      <c r="E5638" s="38" t="s">
        <v>6153</v>
      </c>
      <c r="J5638" s="38"/>
    </row>
    <row r="5639" spans="1:10" x14ac:dyDescent="0.2">
      <c r="A5639" s="37">
        <v>0</v>
      </c>
      <c r="B5639" s="38">
        <v>8</v>
      </c>
      <c r="D5639" s="38" t="s">
        <v>516</v>
      </c>
      <c r="E5639" s="38" t="s">
        <v>6154</v>
      </c>
      <c r="J5639" s="38"/>
    </row>
    <row r="5640" spans="1:10" x14ac:dyDescent="0.2">
      <c r="A5640" s="37">
        <v>0</v>
      </c>
      <c r="B5640" s="38">
        <v>8</v>
      </c>
      <c r="D5640" s="38" t="s">
        <v>0</v>
      </c>
      <c r="E5640" s="38" t="s">
        <v>6155</v>
      </c>
      <c r="J5640" s="38"/>
    </row>
    <row r="5641" spans="1:10" x14ac:dyDescent="0.2">
      <c r="A5641" s="37">
        <v>0</v>
      </c>
      <c r="B5641" s="38">
        <v>113</v>
      </c>
      <c r="D5641" s="38" t="s">
        <v>514</v>
      </c>
      <c r="E5641" s="38" t="s">
        <v>6156</v>
      </c>
      <c r="J5641" s="38"/>
    </row>
    <row r="5642" spans="1:10" x14ac:dyDescent="0.2">
      <c r="A5642" s="37">
        <v>0</v>
      </c>
      <c r="B5642" s="38">
        <v>59</v>
      </c>
      <c r="D5642" s="38" t="s">
        <v>516</v>
      </c>
      <c r="E5642" s="38" t="s">
        <v>6157</v>
      </c>
      <c r="J5642" s="38"/>
    </row>
    <row r="5643" spans="1:10" x14ac:dyDescent="0.2">
      <c r="A5643" s="37">
        <v>0</v>
      </c>
      <c r="B5643" s="38">
        <v>33</v>
      </c>
      <c r="D5643" s="38" t="s">
        <v>516</v>
      </c>
      <c r="E5643" s="38" t="s">
        <v>6158</v>
      </c>
      <c r="J5643" s="38"/>
    </row>
    <row r="5644" spans="1:10" x14ac:dyDescent="0.2">
      <c r="A5644" s="37">
        <v>0</v>
      </c>
      <c r="B5644" s="38">
        <v>33</v>
      </c>
      <c r="D5644" s="38" t="s">
        <v>0</v>
      </c>
      <c r="E5644" s="38" t="s">
        <v>6159</v>
      </c>
      <c r="J5644" s="38"/>
    </row>
    <row r="5645" spans="1:10" x14ac:dyDescent="0.2">
      <c r="A5645" s="37">
        <v>0</v>
      </c>
      <c r="B5645" s="38">
        <v>6</v>
      </c>
      <c r="D5645" s="38" t="s">
        <v>516</v>
      </c>
      <c r="E5645" s="38" t="s">
        <v>6160</v>
      </c>
      <c r="J5645" s="38"/>
    </row>
    <row r="5646" spans="1:10" x14ac:dyDescent="0.2">
      <c r="A5646" s="37">
        <v>0</v>
      </c>
      <c r="B5646" s="38">
        <v>107</v>
      </c>
      <c r="D5646" s="38" t="s">
        <v>514</v>
      </c>
      <c r="E5646" s="38" t="s">
        <v>6161</v>
      </c>
      <c r="J5646" s="38"/>
    </row>
    <row r="5647" spans="1:10" x14ac:dyDescent="0.2">
      <c r="A5647" s="37">
        <v>0</v>
      </c>
      <c r="B5647" s="38">
        <v>100</v>
      </c>
      <c r="D5647" s="38" t="s">
        <v>516</v>
      </c>
      <c r="E5647" s="38" t="s">
        <v>6162</v>
      </c>
      <c r="J5647" s="38"/>
    </row>
    <row r="5648" spans="1:10" x14ac:dyDescent="0.2">
      <c r="A5648" s="37">
        <v>0</v>
      </c>
      <c r="B5648" s="38">
        <v>10</v>
      </c>
      <c r="D5648" s="38" t="s">
        <v>0</v>
      </c>
      <c r="E5648" s="38" t="s">
        <v>6163</v>
      </c>
      <c r="J5648" s="38"/>
    </row>
    <row r="5649" spans="1:10" x14ac:dyDescent="0.2">
      <c r="A5649" s="37">
        <v>0</v>
      </c>
      <c r="B5649" s="38">
        <v>7</v>
      </c>
      <c r="D5649" s="38" t="s">
        <v>516</v>
      </c>
      <c r="E5649" s="38" t="s">
        <v>6164</v>
      </c>
      <c r="J5649" s="38"/>
    </row>
    <row r="5650" spans="1:10" x14ac:dyDescent="0.2">
      <c r="A5650" s="37">
        <v>0</v>
      </c>
      <c r="B5650" s="38">
        <v>7</v>
      </c>
      <c r="D5650" s="38" t="s">
        <v>0</v>
      </c>
      <c r="E5650" s="38" t="s">
        <v>6165</v>
      </c>
      <c r="J5650" s="38"/>
    </row>
    <row r="5651" spans="1:10" x14ac:dyDescent="0.2">
      <c r="A5651" s="37">
        <v>0</v>
      </c>
      <c r="B5651" s="38">
        <v>63</v>
      </c>
      <c r="D5651" s="38" t="s">
        <v>514</v>
      </c>
      <c r="E5651" s="38" t="s">
        <v>6166</v>
      </c>
      <c r="J5651" s="38"/>
    </row>
    <row r="5652" spans="1:10" x14ac:dyDescent="0.2">
      <c r="A5652" s="37">
        <v>0</v>
      </c>
      <c r="B5652" s="38">
        <v>63</v>
      </c>
      <c r="D5652" s="38" t="s">
        <v>516</v>
      </c>
      <c r="E5652" s="38" t="s">
        <v>6167</v>
      </c>
      <c r="J5652" s="38"/>
    </row>
    <row r="5653" spans="1:10" x14ac:dyDescent="0.2">
      <c r="A5653" s="37">
        <v>0</v>
      </c>
      <c r="B5653" s="38">
        <v>38</v>
      </c>
      <c r="D5653" s="38" t="s">
        <v>514</v>
      </c>
      <c r="E5653" s="38" t="s">
        <v>6168</v>
      </c>
      <c r="J5653" s="38"/>
    </row>
    <row r="5654" spans="1:10" x14ac:dyDescent="0.2">
      <c r="A5654" s="37">
        <v>0</v>
      </c>
      <c r="B5654" s="38">
        <v>38</v>
      </c>
      <c r="D5654" s="38" t="s">
        <v>516</v>
      </c>
      <c r="E5654" s="38" t="s">
        <v>6169</v>
      </c>
      <c r="J5654" s="38"/>
    </row>
    <row r="5655" spans="1:10" x14ac:dyDescent="0.2">
      <c r="A5655" s="37">
        <v>0</v>
      </c>
      <c r="B5655" s="38">
        <v>21</v>
      </c>
      <c r="D5655" s="38" t="s">
        <v>514</v>
      </c>
      <c r="E5655" s="38" t="s">
        <v>6170</v>
      </c>
      <c r="J5655" s="38"/>
    </row>
    <row r="5656" spans="1:10" x14ac:dyDescent="0.2">
      <c r="A5656" s="37">
        <v>0</v>
      </c>
      <c r="B5656" s="38">
        <v>21</v>
      </c>
      <c r="D5656" s="38" t="s">
        <v>535</v>
      </c>
      <c r="E5656" s="38" t="s">
        <v>6171</v>
      </c>
      <c r="J5656" s="38"/>
    </row>
    <row r="5657" spans="1:10" x14ac:dyDescent="0.2">
      <c r="A5657" s="37">
        <v>0</v>
      </c>
      <c r="B5657" s="38">
        <v>21</v>
      </c>
      <c r="D5657" s="38" t="s">
        <v>516</v>
      </c>
      <c r="E5657" s="38" t="s">
        <v>6172</v>
      </c>
      <c r="J5657" s="38"/>
    </row>
    <row r="5658" spans="1:10" x14ac:dyDescent="0.2">
      <c r="A5658" s="37">
        <v>0</v>
      </c>
      <c r="B5658" s="38">
        <v>17</v>
      </c>
      <c r="D5658" s="38" t="s">
        <v>514</v>
      </c>
      <c r="E5658" s="38" t="s">
        <v>6173</v>
      </c>
      <c r="J5658" s="38"/>
    </row>
    <row r="5659" spans="1:10" x14ac:dyDescent="0.2">
      <c r="A5659" s="37">
        <v>0</v>
      </c>
      <c r="B5659" s="38">
        <v>17</v>
      </c>
      <c r="D5659" s="38" t="s">
        <v>516</v>
      </c>
      <c r="E5659" s="38" t="s">
        <v>6174</v>
      </c>
      <c r="J5659" s="38"/>
    </row>
    <row r="5660" spans="1:10" x14ac:dyDescent="0.2">
      <c r="A5660" s="37">
        <v>0</v>
      </c>
      <c r="B5660" s="38">
        <v>14</v>
      </c>
      <c r="D5660" s="38" t="s">
        <v>514</v>
      </c>
      <c r="E5660" s="38" t="s">
        <v>6175</v>
      </c>
      <c r="J5660" s="38"/>
    </row>
    <row r="5661" spans="1:10" x14ac:dyDescent="0.2">
      <c r="A5661" s="37">
        <v>0</v>
      </c>
      <c r="B5661" s="38">
        <v>14</v>
      </c>
      <c r="D5661" s="38" t="s">
        <v>516</v>
      </c>
      <c r="E5661" s="38" t="s">
        <v>6176</v>
      </c>
      <c r="J5661" s="38"/>
    </row>
    <row r="5662" spans="1:10" x14ac:dyDescent="0.2">
      <c r="A5662" s="37">
        <v>0</v>
      </c>
      <c r="B5662" s="38">
        <v>6</v>
      </c>
      <c r="D5662" s="38" t="s">
        <v>514</v>
      </c>
      <c r="E5662" s="38" t="s">
        <v>6177</v>
      </c>
      <c r="J5662" s="38"/>
    </row>
    <row r="5663" spans="1:10" x14ac:dyDescent="0.2">
      <c r="A5663" s="37">
        <v>0</v>
      </c>
      <c r="B5663" s="38">
        <v>6</v>
      </c>
      <c r="D5663" s="38" t="s">
        <v>516</v>
      </c>
      <c r="E5663" s="38" t="s">
        <v>6178</v>
      </c>
      <c r="J5663" s="38"/>
    </row>
    <row r="5664" spans="1:10" x14ac:dyDescent="0.2">
      <c r="A5664" s="37">
        <v>0</v>
      </c>
      <c r="B5664" s="38">
        <v>6</v>
      </c>
      <c r="D5664" s="38" t="s">
        <v>0</v>
      </c>
      <c r="E5664" s="38" t="s">
        <v>6179</v>
      </c>
      <c r="J5664" s="38"/>
    </row>
    <row r="5665" spans="1:10" x14ac:dyDescent="0.2">
      <c r="A5665" s="37">
        <v>0</v>
      </c>
      <c r="B5665" s="38">
        <v>2</v>
      </c>
      <c r="D5665" s="38" t="s">
        <v>514</v>
      </c>
      <c r="E5665" s="38" t="s">
        <v>6180</v>
      </c>
      <c r="J5665" s="38"/>
    </row>
    <row r="5666" spans="1:10" x14ac:dyDescent="0.2">
      <c r="A5666" s="37">
        <v>0</v>
      </c>
      <c r="B5666" s="38">
        <v>2</v>
      </c>
      <c r="D5666" s="38" t="s">
        <v>516</v>
      </c>
      <c r="E5666" s="38" t="s">
        <v>6181</v>
      </c>
      <c r="J5666" s="38"/>
    </row>
    <row r="5667" spans="1:10" x14ac:dyDescent="0.2">
      <c r="A5667" s="37">
        <v>0</v>
      </c>
      <c r="B5667" s="38">
        <v>292</v>
      </c>
      <c r="D5667" s="38" t="s">
        <v>512</v>
      </c>
      <c r="E5667" s="38" t="s">
        <v>6182</v>
      </c>
      <c r="J5667" s="38"/>
    </row>
    <row r="5668" spans="1:10" x14ac:dyDescent="0.2">
      <c r="A5668" s="37">
        <v>0</v>
      </c>
      <c r="B5668" s="38">
        <v>166</v>
      </c>
      <c r="D5668" s="38" t="s">
        <v>514</v>
      </c>
      <c r="E5668" s="38" t="s">
        <v>6183</v>
      </c>
      <c r="J5668" s="38"/>
    </row>
    <row r="5669" spans="1:10" x14ac:dyDescent="0.2">
      <c r="A5669" s="37">
        <v>0</v>
      </c>
      <c r="B5669" s="38">
        <v>166</v>
      </c>
      <c r="D5669" s="38" t="s">
        <v>516</v>
      </c>
      <c r="E5669" s="38" t="s">
        <v>6184</v>
      </c>
      <c r="J5669" s="38"/>
    </row>
    <row r="5670" spans="1:10" x14ac:dyDescent="0.2">
      <c r="A5670" s="37">
        <v>0</v>
      </c>
      <c r="B5670" s="38">
        <v>43</v>
      </c>
      <c r="D5670" s="38" t="s">
        <v>514</v>
      </c>
      <c r="E5670" s="38" t="s">
        <v>6185</v>
      </c>
      <c r="J5670" s="38"/>
    </row>
    <row r="5671" spans="1:10" x14ac:dyDescent="0.2">
      <c r="A5671" s="37">
        <v>0</v>
      </c>
      <c r="B5671" s="38">
        <v>43</v>
      </c>
      <c r="D5671" s="38" t="s">
        <v>535</v>
      </c>
      <c r="E5671" s="38" t="s">
        <v>6186</v>
      </c>
      <c r="J5671" s="38"/>
    </row>
    <row r="5672" spans="1:10" x14ac:dyDescent="0.2">
      <c r="A5672" s="37">
        <v>0</v>
      </c>
      <c r="B5672" s="38">
        <v>43</v>
      </c>
      <c r="D5672" s="38" t="s">
        <v>516</v>
      </c>
      <c r="E5672" s="38" t="s">
        <v>6187</v>
      </c>
      <c r="J5672" s="38"/>
    </row>
    <row r="5673" spans="1:10" x14ac:dyDescent="0.2">
      <c r="A5673" s="37">
        <v>0</v>
      </c>
      <c r="B5673" s="38">
        <v>24</v>
      </c>
      <c r="D5673" s="38" t="s">
        <v>514</v>
      </c>
      <c r="E5673" s="38" t="s">
        <v>6188</v>
      </c>
      <c r="J5673" s="38"/>
    </row>
    <row r="5674" spans="1:10" x14ac:dyDescent="0.2">
      <c r="A5674" s="37">
        <v>0</v>
      </c>
      <c r="B5674" s="38">
        <v>24</v>
      </c>
      <c r="D5674" s="38" t="s">
        <v>516</v>
      </c>
      <c r="E5674" s="38" t="s">
        <v>6189</v>
      </c>
      <c r="J5674" s="38"/>
    </row>
    <row r="5675" spans="1:10" x14ac:dyDescent="0.2">
      <c r="A5675" s="37">
        <v>0</v>
      </c>
      <c r="B5675" s="38">
        <v>23</v>
      </c>
      <c r="D5675" s="38" t="s">
        <v>514</v>
      </c>
      <c r="E5675" s="38" t="s">
        <v>6190</v>
      </c>
      <c r="J5675" s="38"/>
    </row>
    <row r="5676" spans="1:10" x14ac:dyDescent="0.2">
      <c r="A5676" s="37">
        <v>0</v>
      </c>
      <c r="B5676" s="38">
        <v>23</v>
      </c>
      <c r="D5676" s="38" t="s">
        <v>535</v>
      </c>
      <c r="E5676" s="38" t="s">
        <v>6191</v>
      </c>
      <c r="J5676" s="38"/>
    </row>
    <row r="5677" spans="1:10" x14ac:dyDescent="0.2">
      <c r="A5677" s="37">
        <v>0</v>
      </c>
      <c r="B5677" s="38">
        <v>23</v>
      </c>
      <c r="D5677" s="38" t="s">
        <v>516</v>
      </c>
      <c r="E5677" s="38" t="s">
        <v>6192</v>
      </c>
      <c r="J5677" s="38"/>
    </row>
    <row r="5678" spans="1:10" x14ac:dyDescent="0.2">
      <c r="A5678" s="37">
        <v>0</v>
      </c>
      <c r="B5678" s="38">
        <v>22</v>
      </c>
      <c r="D5678" s="38" t="s">
        <v>514</v>
      </c>
      <c r="E5678" s="38" t="s">
        <v>6193</v>
      </c>
      <c r="J5678" s="38"/>
    </row>
    <row r="5679" spans="1:10" x14ac:dyDescent="0.2">
      <c r="A5679" s="37">
        <v>0</v>
      </c>
      <c r="B5679" s="38">
        <v>22</v>
      </c>
      <c r="D5679" s="38" t="s">
        <v>535</v>
      </c>
      <c r="E5679" s="38" t="s">
        <v>6194</v>
      </c>
      <c r="J5679" s="38"/>
    </row>
    <row r="5680" spans="1:10" x14ac:dyDescent="0.2">
      <c r="A5680" s="37">
        <v>0</v>
      </c>
      <c r="B5680" s="38">
        <v>22</v>
      </c>
      <c r="D5680" s="38" t="s">
        <v>516</v>
      </c>
      <c r="E5680" s="38" t="s">
        <v>6195</v>
      </c>
      <c r="J5680" s="38"/>
    </row>
    <row r="5681" spans="1:10" x14ac:dyDescent="0.2">
      <c r="A5681" s="37">
        <v>0</v>
      </c>
      <c r="B5681" s="38">
        <v>9</v>
      </c>
      <c r="D5681" s="38" t="s">
        <v>514</v>
      </c>
      <c r="E5681" s="38" t="s">
        <v>6196</v>
      </c>
      <c r="J5681" s="38"/>
    </row>
    <row r="5682" spans="1:10" x14ac:dyDescent="0.2">
      <c r="A5682" s="37">
        <v>0</v>
      </c>
      <c r="B5682" s="38">
        <v>9</v>
      </c>
      <c r="D5682" s="38" t="s">
        <v>516</v>
      </c>
      <c r="E5682" s="38" t="s">
        <v>6197</v>
      </c>
      <c r="J5682" s="38"/>
    </row>
    <row r="5683" spans="1:10" x14ac:dyDescent="0.2">
      <c r="A5683" s="37">
        <v>0</v>
      </c>
      <c r="B5683" s="38">
        <v>1</v>
      </c>
      <c r="D5683" s="38" t="s">
        <v>0</v>
      </c>
      <c r="E5683" s="38" t="s">
        <v>6198</v>
      </c>
      <c r="J5683" s="38"/>
    </row>
    <row r="5684" spans="1:10" x14ac:dyDescent="0.2">
      <c r="A5684" s="37">
        <v>0</v>
      </c>
      <c r="B5684" s="38">
        <v>200</v>
      </c>
      <c r="D5684" s="38" t="s">
        <v>512</v>
      </c>
      <c r="E5684" s="38" t="s">
        <v>6199</v>
      </c>
      <c r="J5684" s="38"/>
    </row>
    <row r="5685" spans="1:10" x14ac:dyDescent="0.2">
      <c r="A5685" s="37">
        <v>0</v>
      </c>
      <c r="B5685" s="38">
        <v>183</v>
      </c>
      <c r="D5685" s="38" t="s">
        <v>514</v>
      </c>
      <c r="E5685" s="38" t="s">
        <v>6200</v>
      </c>
      <c r="J5685" s="38"/>
    </row>
    <row r="5686" spans="1:10" x14ac:dyDescent="0.2">
      <c r="A5686" s="37">
        <v>0</v>
      </c>
      <c r="B5686" s="38">
        <v>62</v>
      </c>
      <c r="D5686" s="38" t="s">
        <v>535</v>
      </c>
      <c r="E5686" s="38" t="s">
        <v>6201</v>
      </c>
      <c r="J5686" s="38"/>
    </row>
    <row r="5687" spans="1:10" x14ac:dyDescent="0.2">
      <c r="A5687" s="37">
        <v>0</v>
      </c>
      <c r="B5687" s="38">
        <v>32</v>
      </c>
      <c r="D5687" s="38" t="s">
        <v>516</v>
      </c>
      <c r="E5687" s="38" t="s">
        <v>6202</v>
      </c>
      <c r="J5687" s="38"/>
    </row>
    <row r="5688" spans="1:10" x14ac:dyDescent="0.2">
      <c r="A5688" s="37">
        <v>0</v>
      </c>
      <c r="B5688" s="38">
        <v>17</v>
      </c>
      <c r="D5688" s="38" t="s">
        <v>516</v>
      </c>
      <c r="E5688" s="38" t="s">
        <v>6203</v>
      </c>
      <c r="J5688" s="38"/>
    </row>
    <row r="5689" spans="1:10" x14ac:dyDescent="0.2">
      <c r="A5689" s="37">
        <v>0</v>
      </c>
      <c r="B5689" s="38">
        <v>12</v>
      </c>
      <c r="D5689" s="38" t="s">
        <v>516</v>
      </c>
      <c r="E5689" s="38" t="s">
        <v>6204</v>
      </c>
      <c r="J5689" s="38"/>
    </row>
    <row r="5690" spans="1:10" x14ac:dyDescent="0.2">
      <c r="A5690" s="37">
        <v>0</v>
      </c>
      <c r="B5690" s="38">
        <v>52</v>
      </c>
      <c r="D5690" s="38" t="s">
        <v>516</v>
      </c>
      <c r="E5690" s="38" t="s">
        <v>6205</v>
      </c>
      <c r="J5690" s="38"/>
    </row>
    <row r="5691" spans="1:10" x14ac:dyDescent="0.2">
      <c r="A5691" s="37">
        <v>0</v>
      </c>
      <c r="B5691" s="38">
        <v>52</v>
      </c>
      <c r="D5691" s="38" t="s">
        <v>0</v>
      </c>
      <c r="E5691" s="38" t="s">
        <v>6206</v>
      </c>
      <c r="J5691" s="38"/>
    </row>
    <row r="5692" spans="1:10" x14ac:dyDescent="0.2">
      <c r="A5692" s="37">
        <v>0</v>
      </c>
      <c r="B5692" s="38">
        <v>27</v>
      </c>
      <c r="D5692" s="38" t="s">
        <v>516</v>
      </c>
      <c r="E5692" s="38" t="s">
        <v>6207</v>
      </c>
      <c r="J5692" s="38"/>
    </row>
    <row r="5693" spans="1:10" x14ac:dyDescent="0.2">
      <c r="A5693" s="37">
        <v>0</v>
      </c>
      <c r="B5693" s="38">
        <v>4</v>
      </c>
      <c r="D5693" s="38" t="s">
        <v>516</v>
      </c>
      <c r="E5693" s="38" t="s">
        <v>6208</v>
      </c>
      <c r="J5693" s="38"/>
    </row>
    <row r="5694" spans="1:10" x14ac:dyDescent="0.2">
      <c r="A5694" s="37">
        <v>0</v>
      </c>
      <c r="B5694" s="38">
        <v>13</v>
      </c>
      <c r="D5694" s="38" t="s">
        <v>514</v>
      </c>
      <c r="E5694" s="38" t="s">
        <v>6209</v>
      </c>
      <c r="J5694" s="38"/>
    </row>
    <row r="5695" spans="1:10" x14ac:dyDescent="0.2">
      <c r="A5695" s="37">
        <v>0</v>
      </c>
      <c r="B5695" s="38">
        <v>13</v>
      </c>
      <c r="D5695" s="38" t="s">
        <v>516</v>
      </c>
      <c r="E5695" s="38" t="s">
        <v>6210</v>
      </c>
      <c r="J5695" s="38"/>
    </row>
    <row r="5696" spans="1:10" x14ac:dyDescent="0.2">
      <c r="A5696" s="37">
        <v>0</v>
      </c>
      <c r="B5696" s="38">
        <v>4</v>
      </c>
      <c r="D5696" s="38" t="s">
        <v>514</v>
      </c>
      <c r="E5696" s="38" t="s">
        <v>6211</v>
      </c>
      <c r="J5696" s="38"/>
    </row>
    <row r="5697" spans="1:10" x14ac:dyDescent="0.2">
      <c r="A5697" s="37">
        <v>0</v>
      </c>
      <c r="B5697" s="38">
        <v>4</v>
      </c>
      <c r="D5697" s="38" t="s">
        <v>516</v>
      </c>
      <c r="E5697" s="38" t="s">
        <v>6212</v>
      </c>
      <c r="J5697" s="38"/>
    </row>
    <row r="5698" spans="1:10" x14ac:dyDescent="0.2">
      <c r="A5698" s="37">
        <v>0</v>
      </c>
      <c r="B5698" s="38">
        <v>172</v>
      </c>
      <c r="D5698" s="38" t="s">
        <v>512</v>
      </c>
      <c r="E5698" s="38" t="s">
        <v>6213</v>
      </c>
      <c r="J5698" s="38"/>
    </row>
    <row r="5699" spans="1:10" x14ac:dyDescent="0.2">
      <c r="A5699" s="37">
        <v>0</v>
      </c>
      <c r="B5699" s="38">
        <v>107</v>
      </c>
      <c r="D5699" s="38" t="s">
        <v>514</v>
      </c>
      <c r="E5699" s="38" t="s">
        <v>6214</v>
      </c>
      <c r="J5699" s="38"/>
    </row>
    <row r="5700" spans="1:10" x14ac:dyDescent="0.2">
      <c r="A5700" s="37">
        <v>0</v>
      </c>
      <c r="B5700" s="38">
        <v>91</v>
      </c>
      <c r="D5700" s="38" t="s">
        <v>516</v>
      </c>
      <c r="E5700" s="38" t="s">
        <v>6215</v>
      </c>
      <c r="J5700" s="38"/>
    </row>
    <row r="5701" spans="1:10" x14ac:dyDescent="0.2">
      <c r="A5701" s="37">
        <v>0</v>
      </c>
      <c r="B5701" s="38">
        <v>91</v>
      </c>
      <c r="D5701" s="38" t="s">
        <v>0</v>
      </c>
      <c r="E5701" s="38" t="s">
        <v>6216</v>
      </c>
      <c r="J5701" s="38"/>
    </row>
    <row r="5702" spans="1:10" x14ac:dyDescent="0.2">
      <c r="A5702" s="37">
        <v>0</v>
      </c>
      <c r="B5702" s="38">
        <v>12</v>
      </c>
      <c r="D5702" s="38" t="s">
        <v>516</v>
      </c>
      <c r="E5702" s="38" t="s">
        <v>6217</v>
      </c>
      <c r="J5702" s="38"/>
    </row>
    <row r="5703" spans="1:10" x14ac:dyDescent="0.2">
      <c r="A5703" s="37">
        <v>0</v>
      </c>
      <c r="B5703" s="38">
        <v>12</v>
      </c>
      <c r="D5703" s="38" t="s">
        <v>0</v>
      </c>
      <c r="E5703" s="38" t="s">
        <v>6218</v>
      </c>
      <c r="J5703" s="38"/>
    </row>
    <row r="5704" spans="1:10" x14ac:dyDescent="0.2">
      <c r="A5704" s="37">
        <v>0</v>
      </c>
      <c r="B5704" s="38">
        <v>41</v>
      </c>
      <c r="D5704" s="38" t="s">
        <v>514</v>
      </c>
      <c r="E5704" s="38" t="s">
        <v>6219</v>
      </c>
      <c r="J5704" s="38"/>
    </row>
    <row r="5705" spans="1:10" x14ac:dyDescent="0.2">
      <c r="A5705" s="37">
        <v>0</v>
      </c>
      <c r="B5705" s="38">
        <v>23</v>
      </c>
      <c r="D5705" s="38" t="s">
        <v>535</v>
      </c>
      <c r="E5705" s="38" t="s">
        <v>6220</v>
      </c>
      <c r="J5705" s="38"/>
    </row>
    <row r="5706" spans="1:10" x14ac:dyDescent="0.2">
      <c r="A5706" s="37">
        <v>0</v>
      </c>
      <c r="B5706" s="38">
        <v>23</v>
      </c>
      <c r="D5706" s="38" t="s">
        <v>516</v>
      </c>
      <c r="E5706" s="38" t="s">
        <v>6221</v>
      </c>
      <c r="J5706" s="38"/>
    </row>
    <row r="5707" spans="1:10" x14ac:dyDescent="0.2">
      <c r="A5707" s="37">
        <v>0</v>
      </c>
      <c r="B5707" s="38">
        <v>18</v>
      </c>
      <c r="D5707" s="38" t="s">
        <v>516</v>
      </c>
      <c r="E5707" s="38" t="s">
        <v>6222</v>
      </c>
      <c r="J5707" s="38"/>
    </row>
    <row r="5708" spans="1:10" x14ac:dyDescent="0.2">
      <c r="A5708" s="37">
        <v>0</v>
      </c>
      <c r="B5708" s="38">
        <v>19</v>
      </c>
      <c r="D5708" s="38" t="s">
        <v>514</v>
      </c>
      <c r="E5708" s="38" t="s">
        <v>6223</v>
      </c>
      <c r="J5708" s="38"/>
    </row>
    <row r="5709" spans="1:10" x14ac:dyDescent="0.2">
      <c r="A5709" s="37">
        <v>0</v>
      </c>
      <c r="B5709" s="38">
        <v>19</v>
      </c>
      <c r="D5709" s="38" t="s">
        <v>516</v>
      </c>
      <c r="E5709" s="38" t="s">
        <v>6224</v>
      </c>
      <c r="J5709" s="38"/>
    </row>
    <row r="5710" spans="1:10" x14ac:dyDescent="0.2">
      <c r="A5710" s="37">
        <v>0</v>
      </c>
      <c r="B5710" s="38">
        <v>19</v>
      </c>
      <c r="D5710" s="38" t="s">
        <v>0</v>
      </c>
      <c r="E5710" s="38" t="s">
        <v>6225</v>
      </c>
      <c r="J5710" s="38"/>
    </row>
    <row r="5711" spans="1:10" x14ac:dyDescent="0.2">
      <c r="A5711" s="37">
        <v>0</v>
      </c>
      <c r="B5711" s="38">
        <v>153</v>
      </c>
      <c r="D5711" s="38" t="s">
        <v>512</v>
      </c>
      <c r="E5711" s="38" t="s">
        <v>6226</v>
      </c>
      <c r="J5711" s="38"/>
    </row>
    <row r="5712" spans="1:10" x14ac:dyDescent="0.2">
      <c r="A5712" s="37">
        <v>0</v>
      </c>
      <c r="B5712" s="38">
        <v>92</v>
      </c>
      <c r="D5712" s="38" t="s">
        <v>514</v>
      </c>
      <c r="E5712" s="38" t="s">
        <v>6227</v>
      </c>
      <c r="J5712" s="38"/>
    </row>
    <row r="5713" spans="1:10" x14ac:dyDescent="0.2">
      <c r="A5713" s="37">
        <v>0</v>
      </c>
      <c r="B5713" s="38">
        <v>32</v>
      </c>
      <c r="D5713" s="38" t="s">
        <v>535</v>
      </c>
      <c r="E5713" s="38" t="s">
        <v>6228</v>
      </c>
      <c r="J5713" s="38"/>
    </row>
    <row r="5714" spans="1:10" x14ac:dyDescent="0.2">
      <c r="A5714" s="37">
        <v>0</v>
      </c>
      <c r="B5714" s="38">
        <v>32</v>
      </c>
      <c r="D5714" s="38" t="s">
        <v>516</v>
      </c>
      <c r="E5714" s="38" t="s">
        <v>6229</v>
      </c>
      <c r="J5714" s="38"/>
    </row>
    <row r="5715" spans="1:10" x14ac:dyDescent="0.2">
      <c r="A5715" s="37">
        <v>0</v>
      </c>
      <c r="B5715" s="38">
        <v>21</v>
      </c>
      <c r="D5715" s="38" t="s">
        <v>516</v>
      </c>
      <c r="E5715" s="38" t="s">
        <v>6230</v>
      </c>
      <c r="J5715" s="38"/>
    </row>
    <row r="5716" spans="1:10" x14ac:dyDescent="0.2">
      <c r="A5716" s="37">
        <v>0</v>
      </c>
      <c r="B5716" s="38">
        <v>21</v>
      </c>
      <c r="D5716" s="38" t="s">
        <v>0</v>
      </c>
      <c r="E5716" s="38" t="s">
        <v>6231</v>
      </c>
      <c r="J5716" s="38"/>
    </row>
    <row r="5717" spans="1:10" x14ac:dyDescent="0.2">
      <c r="A5717" s="37">
        <v>0</v>
      </c>
      <c r="B5717" s="38">
        <v>16</v>
      </c>
      <c r="D5717" s="38" t="s">
        <v>516</v>
      </c>
      <c r="E5717" s="38" t="s">
        <v>6232</v>
      </c>
      <c r="J5717" s="38"/>
    </row>
    <row r="5718" spans="1:10" x14ac:dyDescent="0.2">
      <c r="A5718" s="37">
        <v>0</v>
      </c>
      <c r="B5718" s="38">
        <v>16</v>
      </c>
      <c r="D5718" s="38" t="s">
        <v>0</v>
      </c>
      <c r="E5718" s="38" t="s">
        <v>6233</v>
      </c>
      <c r="J5718" s="38"/>
    </row>
    <row r="5719" spans="1:10" x14ac:dyDescent="0.2">
      <c r="A5719" s="37">
        <v>0</v>
      </c>
      <c r="B5719" s="38">
        <v>16</v>
      </c>
      <c r="D5719" s="38" t="s">
        <v>516</v>
      </c>
      <c r="E5719" s="38" t="s">
        <v>6234</v>
      </c>
      <c r="J5719" s="38"/>
    </row>
    <row r="5720" spans="1:10" x14ac:dyDescent="0.2">
      <c r="A5720" s="37">
        <v>0</v>
      </c>
      <c r="B5720" s="38">
        <v>16</v>
      </c>
      <c r="D5720" s="38" t="s">
        <v>0</v>
      </c>
      <c r="E5720" s="38" t="s">
        <v>6235</v>
      </c>
      <c r="J5720" s="38"/>
    </row>
    <row r="5721" spans="1:10" x14ac:dyDescent="0.2">
      <c r="A5721" s="37">
        <v>0</v>
      </c>
      <c r="B5721" s="38">
        <v>60</v>
      </c>
      <c r="D5721" s="38" t="s">
        <v>514</v>
      </c>
      <c r="E5721" s="38" t="s">
        <v>6236</v>
      </c>
      <c r="J5721" s="38"/>
    </row>
    <row r="5722" spans="1:10" x14ac:dyDescent="0.2">
      <c r="A5722" s="37">
        <v>0</v>
      </c>
      <c r="B5722" s="38">
        <v>60</v>
      </c>
      <c r="D5722" s="38" t="s">
        <v>516</v>
      </c>
      <c r="E5722" s="38" t="s">
        <v>6237</v>
      </c>
      <c r="J5722" s="38"/>
    </row>
    <row r="5723" spans="1:10" x14ac:dyDescent="0.2">
      <c r="A5723" s="37">
        <v>0</v>
      </c>
      <c r="B5723" s="38">
        <v>124</v>
      </c>
      <c r="D5723" s="38" t="s">
        <v>512</v>
      </c>
      <c r="E5723" s="38" t="s">
        <v>6238</v>
      </c>
      <c r="J5723" s="38"/>
    </row>
    <row r="5724" spans="1:10" x14ac:dyDescent="0.2">
      <c r="A5724" s="37">
        <v>0</v>
      </c>
      <c r="B5724" s="38">
        <v>124</v>
      </c>
      <c r="D5724" s="38" t="s">
        <v>514</v>
      </c>
      <c r="E5724" s="38" t="s">
        <v>6239</v>
      </c>
      <c r="J5724" s="38"/>
    </row>
    <row r="5725" spans="1:10" x14ac:dyDescent="0.2">
      <c r="A5725" s="37">
        <v>0</v>
      </c>
      <c r="B5725" s="38">
        <v>48</v>
      </c>
      <c r="D5725" s="38" t="s">
        <v>516</v>
      </c>
      <c r="E5725" s="38" t="s">
        <v>6240</v>
      </c>
      <c r="J5725" s="38"/>
    </row>
    <row r="5726" spans="1:10" x14ac:dyDescent="0.2">
      <c r="A5726" s="37">
        <v>0</v>
      </c>
      <c r="B5726" s="38">
        <v>23</v>
      </c>
      <c r="D5726" s="38" t="s">
        <v>516</v>
      </c>
      <c r="E5726" s="38" t="s">
        <v>6241</v>
      </c>
      <c r="J5726" s="38"/>
    </row>
    <row r="5727" spans="1:10" x14ac:dyDescent="0.2">
      <c r="A5727" s="37">
        <v>0</v>
      </c>
      <c r="B5727" s="38">
        <v>22</v>
      </c>
      <c r="D5727" s="38" t="s">
        <v>516</v>
      </c>
      <c r="E5727" s="38" t="s">
        <v>6242</v>
      </c>
      <c r="J5727" s="38"/>
    </row>
    <row r="5728" spans="1:10" x14ac:dyDescent="0.2">
      <c r="A5728" s="37">
        <v>0</v>
      </c>
      <c r="B5728" s="38">
        <v>10</v>
      </c>
      <c r="D5728" s="38" t="s">
        <v>516</v>
      </c>
      <c r="E5728" s="38" t="s">
        <v>6243</v>
      </c>
      <c r="J5728" s="38"/>
    </row>
    <row r="5729" spans="1:10" x14ac:dyDescent="0.2">
      <c r="A5729" s="37">
        <v>0</v>
      </c>
      <c r="B5729" s="38">
        <v>74</v>
      </c>
      <c r="D5729" s="38" t="s">
        <v>512</v>
      </c>
      <c r="E5729" s="38" t="s">
        <v>6244</v>
      </c>
      <c r="J5729" s="38"/>
    </row>
    <row r="5730" spans="1:10" x14ac:dyDescent="0.2">
      <c r="A5730" s="37">
        <v>0</v>
      </c>
      <c r="B5730" s="38">
        <v>74</v>
      </c>
      <c r="D5730" s="38" t="s">
        <v>514</v>
      </c>
      <c r="E5730" s="38" t="s">
        <v>6245</v>
      </c>
      <c r="J5730" s="38"/>
    </row>
    <row r="5731" spans="1:10" x14ac:dyDescent="0.2">
      <c r="A5731" s="37">
        <v>0</v>
      </c>
      <c r="B5731" s="38">
        <v>74</v>
      </c>
      <c r="D5731" s="38" t="s">
        <v>535</v>
      </c>
      <c r="E5731" s="38" t="s">
        <v>6246</v>
      </c>
      <c r="J5731" s="38"/>
    </row>
    <row r="5732" spans="1:10" x14ac:dyDescent="0.2">
      <c r="A5732" s="37">
        <v>0</v>
      </c>
      <c r="B5732" s="38">
        <v>74</v>
      </c>
      <c r="D5732" s="38" t="s">
        <v>516</v>
      </c>
      <c r="E5732" s="38" t="s">
        <v>6247</v>
      </c>
      <c r="J5732" s="38"/>
    </row>
    <row r="5733" spans="1:10" x14ac:dyDescent="0.2">
      <c r="A5733" s="37">
        <v>0</v>
      </c>
      <c r="B5733" s="38">
        <v>52</v>
      </c>
      <c r="D5733" s="38" t="s">
        <v>512</v>
      </c>
      <c r="E5733" s="38" t="s">
        <v>6248</v>
      </c>
      <c r="J5733" s="38"/>
    </row>
    <row r="5734" spans="1:10" x14ac:dyDescent="0.2">
      <c r="A5734" s="37">
        <v>0</v>
      </c>
      <c r="B5734" s="38">
        <v>32</v>
      </c>
      <c r="D5734" s="38" t="s">
        <v>514</v>
      </c>
      <c r="E5734" s="38" t="s">
        <v>6249</v>
      </c>
      <c r="J5734" s="38"/>
    </row>
    <row r="5735" spans="1:10" x14ac:dyDescent="0.2">
      <c r="A5735" s="37">
        <v>0</v>
      </c>
      <c r="B5735" s="38">
        <v>32</v>
      </c>
      <c r="D5735" s="38" t="s">
        <v>516</v>
      </c>
      <c r="E5735" s="38" t="s">
        <v>6250</v>
      </c>
      <c r="J5735" s="38"/>
    </row>
    <row r="5736" spans="1:10" x14ac:dyDescent="0.2">
      <c r="A5736" s="37">
        <v>0</v>
      </c>
      <c r="B5736" s="38">
        <v>12</v>
      </c>
      <c r="D5736" s="38" t="s">
        <v>514</v>
      </c>
      <c r="E5736" s="38" t="s">
        <v>6251</v>
      </c>
      <c r="J5736" s="38"/>
    </row>
    <row r="5737" spans="1:10" x14ac:dyDescent="0.2">
      <c r="A5737" s="37">
        <v>0</v>
      </c>
      <c r="B5737" s="38">
        <v>12</v>
      </c>
      <c r="D5737" s="38" t="s">
        <v>516</v>
      </c>
      <c r="E5737" s="38" t="s">
        <v>6252</v>
      </c>
      <c r="J5737" s="38"/>
    </row>
    <row r="5738" spans="1:10" x14ac:dyDescent="0.2">
      <c r="A5738" s="37">
        <v>0</v>
      </c>
      <c r="B5738" s="38">
        <v>12</v>
      </c>
      <c r="D5738" s="38" t="s">
        <v>0</v>
      </c>
      <c r="E5738" s="38" t="s">
        <v>6253</v>
      </c>
      <c r="J5738" s="38"/>
    </row>
    <row r="5739" spans="1:10" x14ac:dyDescent="0.2">
      <c r="A5739" s="37">
        <v>0</v>
      </c>
      <c r="B5739" s="38">
        <v>8</v>
      </c>
      <c r="D5739" s="38" t="s">
        <v>514</v>
      </c>
      <c r="E5739" s="38" t="s">
        <v>6254</v>
      </c>
      <c r="J5739" s="38"/>
    </row>
    <row r="5740" spans="1:10" x14ac:dyDescent="0.2">
      <c r="A5740" s="37">
        <v>0</v>
      </c>
      <c r="B5740" s="38">
        <v>8</v>
      </c>
      <c r="D5740" s="38" t="s">
        <v>516</v>
      </c>
      <c r="E5740" s="38" t="s">
        <v>6255</v>
      </c>
      <c r="J5740" s="38"/>
    </row>
    <row r="5741" spans="1:10" x14ac:dyDescent="0.2">
      <c r="A5741" s="37">
        <v>0</v>
      </c>
      <c r="B5741" s="38">
        <v>41</v>
      </c>
      <c r="D5741" s="38" t="s">
        <v>512</v>
      </c>
      <c r="E5741" s="38" t="s">
        <v>6256</v>
      </c>
      <c r="J5741" s="38"/>
    </row>
    <row r="5742" spans="1:10" x14ac:dyDescent="0.2">
      <c r="A5742" s="37">
        <v>0</v>
      </c>
      <c r="B5742" s="38">
        <v>23</v>
      </c>
      <c r="D5742" s="38" t="s">
        <v>514</v>
      </c>
      <c r="E5742" s="38" t="s">
        <v>6257</v>
      </c>
      <c r="J5742" s="38"/>
    </row>
    <row r="5743" spans="1:10" x14ac:dyDescent="0.2">
      <c r="A5743" s="37">
        <v>0</v>
      </c>
      <c r="B5743" s="38">
        <v>23</v>
      </c>
      <c r="D5743" s="38" t="s">
        <v>516</v>
      </c>
      <c r="E5743" s="38" t="s">
        <v>6258</v>
      </c>
      <c r="J5743" s="38"/>
    </row>
    <row r="5744" spans="1:10" x14ac:dyDescent="0.2">
      <c r="A5744" s="37">
        <v>0</v>
      </c>
      <c r="B5744" s="38">
        <v>18</v>
      </c>
      <c r="D5744" s="38" t="s">
        <v>514</v>
      </c>
      <c r="E5744" s="38" t="s">
        <v>6259</v>
      </c>
      <c r="J5744" s="38"/>
    </row>
    <row r="5745" spans="1:10" x14ac:dyDescent="0.2">
      <c r="A5745" s="37">
        <v>0</v>
      </c>
      <c r="B5745" s="38">
        <v>18</v>
      </c>
      <c r="D5745" s="38" t="s">
        <v>516</v>
      </c>
      <c r="E5745" s="38" t="s">
        <v>6260</v>
      </c>
      <c r="J5745" s="38"/>
    </row>
    <row r="5746" spans="1:10" x14ac:dyDescent="0.2">
      <c r="A5746" s="37">
        <v>0</v>
      </c>
      <c r="B5746" s="38">
        <v>19</v>
      </c>
      <c r="D5746" s="38" t="s">
        <v>512</v>
      </c>
      <c r="E5746" s="38" t="s">
        <v>6261</v>
      </c>
      <c r="J5746" s="38"/>
    </row>
    <row r="5747" spans="1:10" x14ac:dyDescent="0.2">
      <c r="A5747" s="37">
        <v>0</v>
      </c>
      <c r="B5747" s="38">
        <v>10</v>
      </c>
      <c r="D5747" s="38" t="s">
        <v>514</v>
      </c>
      <c r="E5747" s="38" t="s">
        <v>6262</v>
      </c>
      <c r="J5747" s="38"/>
    </row>
    <row r="5748" spans="1:10" x14ac:dyDescent="0.2">
      <c r="A5748" s="37">
        <v>0</v>
      </c>
      <c r="B5748" s="38">
        <v>10</v>
      </c>
      <c r="D5748" s="38" t="s">
        <v>535</v>
      </c>
      <c r="E5748" s="38" t="s">
        <v>6263</v>
      </c>
      <c r="J5748" s="38"/>
    </row>
    <row r="5749" spans="1:10" x14ac:dyDescent="0.2">
      <c r="A5749" s="37">
        <v>0</v>
      </c>
      <c r="B5749" s="38">
        <v>10</v>
      </c>
      <c r="D5749" s="38" t="s">
        <v>516</v>
      </c>
      <c r="E5749" s="38" t="s">
        <v>6264</v>
      </c>
      <c r="J5749" s="38"/>
    </row>
    <row r="5750" spans="1:10" x14ac:dyDescent="0.2">
      <c r="A5750" s="37">
        <v>0</v>
      </c>
      <c r="B5750" s="38">
        <v>9</v>
      </c>
      <c r="D5750" s="38" t="s">
        <v>514</v>
      </c>
      <c r="E5750" s="38" t="s">
        <v>6265</v>
      </c>
      <c r="J5750" s="38"/>
    </row>
    <row r="5751" spans="1:10" x14ac:dyDescent="0.2">
      <c r="A5751" s="37">
        <v>0</v>
      </c>
      <c r="B5751" s="38">
        <v>9</v>
      </c>
      <c r="D5751" s="38" t="s">
        <v>516</v>
      </c>
      <c r="E5751" s="38" t="s">
        <v>6266</v>
      </c>
      <c r="J5751" s="38"/>
    </row>
    <row r="5752" spans="1:10" x14ac:dyDescent="0.2">
      <c r="A5752" s="37">
        <v>0</v>
      </c>
      <c r="B5752" s="38">
        <v>9</v>
      </c>
      <c r="D5752" s="38" t="s">
        <v>0</v>
      </c>
      <c r="E5752" s="38" t="s">
        <v>6267</v>
      </c>
      <c r="J5752" s="38"/>
    </row>
    <row r="5753" spans="1:10" x14ac:dyDescent="0.2">
      <c r="A5753" s="37">
        <v>0</v>
      </c>
      <c r="B5753" s="38">
        <v>13</v>
      </c>
      <c r="D5753" s="38" t="s">
        <v>512</v>
      </c>
      <c r="E5753" s="38" t="s">
        <v>6268</v>
      </c>
      <c r="J5753" s="38"/>
    </row>
    <row r="5754" spans="1:10" x14ac:dyDescent="0.2">
      <c r="A5754" s="37">
        <v>0</v>
      </c>
      <c r="B5754" s="38">
        <v>13</v>
      </c>
      <c r="D5754" s="38" t="s">
        <v>514</v>
      </c>
      <c r="E5754" s="38" t="s">
        <v>6269</v>
      </c>
      <c r="J5754" s="38"/>
    </row>
    <row r="5755" spans="1:10" x14ac:dyDescent="0.2">
      <c r="A5755" s="37">
        <v>0</v>
      </c>
      <c r="B5755" s="38">
        <v>13</v>
      </c>
      <c r="D5755" s="38" t="s">
        <v>516</v>
      </c>
      <c r="E5755" s="38" t="s">
        <v>6270</v>
      </c>
      <c r="J5755" s="38"/>
    </row>
    <row r="5756" spans="1:10" x14ac:dyDescent="0.2">
      <c r="A5756" s="37">
        <v>0</v>
      </c>
      <c r="B5756" s="38">
        <v>13</v>
      </c>
      <c r="D5756" s="38" t="s">
        <v>0</v>
      </c>
      <c r="E5756" s="38" t="s">
        <v>6271</v>
      </c>
      <c r="J5756" s="38"/>
    </row>
    <row r="5757" spans="1:10" x14ac:dyDescent="0.2">
      <c r="A5757" s="37">
        <v>0</v>
      </c>
      <c r="B5757" s="38">
        <v>10</v>
      </c>
      <c r="D5757" s="38" t="s">
        <v>512</v>
      </c>
      <c r="E5757" s="38" t="s">
        <v>6272</v>
      </c>
      <c r="J5757" s="38"/>
    </row>
    <row r="5758" spans="1:10" x14ac:dyDescent="0.2">
      <c r="A5758" s="37">
        <v>0</v>
      </c>
      <c r="B5758" s="38">
        <v>10</v>
      </c>
      <c r="D5758" s="38" t="s">
        <v>514</v>
      </c>
      <c r="E5758" s="38" t="s">
        <v>6273</v>
      </c>
      <c r="J5758" s="38"/>
    </row>
    <row r="5759" spans="1:10" x14ac:dyDescent="0.2">
      <c r="A5759" s="37">
        <v>0</v>
      </c>
      <c r="B5759" s="38">
        <v>10</v>
      </c>
      <c r="D5759" s="38" t="s">
        <v>516</v>
      </c>
      <c r="E5759" s="38" t="s">
        <v>6274</v>
      </c>
      <c r="J5759" s="38"/>
    </row>
    <row r="5760" spans="1:10" x14ac:dyDescent="0.2">
      <c r="A5760" s="37">
        <v>0</v>
      </c>
      <c r="B5760" s="38">
        <v>2</v>
      </c>
      <c r="D5760" s="38" t="s">
        <v>959</v>
      </c>
      <c r="E5760" s="38" t="s">
        <v>6275</v>
      </c>
      <c r="J5760" s="38"/>
    </row>
    <row r="5761" spans="1:10" x14ac:dyDescent="0.2">
      <c r="A5761" s="37">
        <v>0</v>
      </c>
      <c r="B5761" s="38">
        <v>2</v>
      </c>
      <c r="D5761" s="38" t="s">
        <v>514</v>
      </c>
      <c r="E5761" s="38" t="s">
        <v>6276</v>
      </c>
      <c r="J5761" s="38"/>
    </row>
    <row r="5762" spans="1:10" x14ac:dyDescent="0.2">
      <c r="A5762" s="37">
        <v>0</v>
      </c>
      <c r="B5762" s="38">
        <v>2</v>
      </c>
      <c r="D5762" s="38" t="s">
        <v>516</v>
      </c>
      <c r="E5762" s="38" t="s">
        <v>6277</v>
      </c>
      <c r="J5762" s="38"/>
    </row>
    <row r="5763" spans="1:10" x14ac:dyDescent="0.2">
      <c r="A5763" s="37">
        <v>0</v>
      </c>
      <c r="B5763" s="38">
        <v>4201</v>
      </c>
      <c r="D5763" s="38" t="s">
        <v>510</v>
      </c>
      <c r="E5763" s="38" t="s">
        <v>6278</v>
      </c>
      <c r="J5763" s="38"/>
    </row>
    <row r="5764" spans="1:10" x14ac:dyDescent="0.2">
      <c r="A5764" s="37">
        <v>0</v>
      </c>
      <c r="B5764" s="38">
        <v>4201</v>
      </c>
      <c r="D5764" s="38" t="s">
        <v>512</v>
      </c>
      <c r="E5764" s="38" t="s">
        <v>6279</v>
      </c>
      <c r="J5764" s="38"/>
    </row>
    <row r="5765" spans="1:10" x14ac:dyDescent="0.2">
      <c r="A5765" s="37">
        <v>0</v>
      </c>
      <c r="B5765" s="38">
        <v>3577</v>
      </c>
      <c r="D5765" s="38" t="s">
        <v>514</v>
      </c>
      <c r="E5765" s="38" t="s">
        <v>6280</v>
      </c>
      <c r="J5765" s="38"/>
    </row>
    <row r="5766" spans="1:10" x14ac:dyDescent="0.2">
      <c r="A5766" s="37">
        <v>0</v>
      </c>
      <c r="B5766" s="38">
        <v>253</v>
      </c>
      <c r="D5766" s="38" t="s">
        <v>516</v>
      </c>
      <c r="E5766" s="38" t="s">
        <v>6281</v>
      </c>
      <c r="J5766" s="38"/>
    </row>
    <row r="5767" spans="1:10" x14ac:dyDescent="0.2">
      <c r="A5767" s="37">
        <v>0</v>
      </c>
      <c r="B5767" s="38">
        <v>69</v>
      </c>
      <c r="D5767" s="38" t="s">
        <v>0</v>
      </c>
      <c r="E5767" s="38" t="s">
        <v>6282</v>
      </c>
      <c r="J5767" s="38"/>
    </row>
    <row r="5768" spans="1:10" x14ac:dyDescent="0.2">
      <c r="A5768" s="37">
        <v>0</v>
      </c>
      <c r="B5768" s="38">
        <v>6</v>
      </c>
      <c r="D5768" s="38" t="s">
        <v>0</v>
      </c>
      <c r="E5768" s="38" t="s">
        <v>6283</v>
      </c>
      <c r="J5768" s="38"/>
    </row>
    <row r="5769" spans="1:10" x14ac:dyDescent="0.2">
      <c r="A5769" s="37">
        <v>0</v>
      </c>
      <c r="B5769" s="38">
        <v>6</v>
      </c>
      <c r="D5769" s="38" t="s">
        <v>1</v>
      </c>
      <c r="E5769" s="38" t="s">
        <v>6284</v>
      </c>
      <c r="J5769" s="38"/>
    </row>
    <row r="5770" spans="1:10" x14ac:dyDescent="0.2">
      <c r="A5770" s="37">
        <v>0</v>
      </c>
      <c r="B5770" s="38">
        <v>250</v>
      </c>
      <c r="D5770" s="38" t="s">
        <v>516</v>
      </c>
      <c r="E5770" s="38" t="s">
        <v>6285</v>
      </c>
      <c r="J5770" s="38"/>
    </row>
    <row r="5771" spans="1:10" x14ac:dyDescent="0.2">
      <c r="A5771" s="37">
        <v>0</v>
      </c>
      <c r="B5771" s="38">
        <v>47</v>
      </c>
      <c r="D5771" s="38" t="s">
        <v>0</v>
      </c>
      <c r="E5771" s="38" t="s">
        <v>6286</v>
      </c>
      <c r="J5771" s="38"/>
    </row>
    <row r="5772" spans="1:10" x14ac:dyDescent="0.2">
      <c r="A5772" s="37">
        <v>0</v>
      </c>
      <c r="B5772" s="38">
        <v>10</v>
      </c>
      <c r="D5772" s="38" t="s">
        <v>1</v>
      </c>
      <c r="E5772" s="38" t="s">
        <v>6287</v>
      </c>
      <c r="J5772" s="38"/>
    </row>
    <row r="5773" spans="1:10" x14ac:dyDescent="0.2">
      <c r="A5773" s="37">
        <v>0</v>
      </c>
      <c r="B5773" s="38">
        <v>34</v>
      </c>
      <c r="D5773" s="38" t="s">
        <v>0</v>
      </c>
      <c r="E5773" s="38" t="s">
        <v>6288</v>
      </c>
      <c r="J5773" s="38"/>
    </row>
    <row r="5774" spans="1:10" x14ac:dyDescent="0.2">
      <c r="A5774" s="37">
        <v>0</v>
      </c>
      <c r="B5774" s="38">
        <v>14</v>
      </c>
      <c r="D5774" s="38" t="s">
        <v>1</v>
      </c>
      <c r="E5774" s="38" t="s">
        <v>6289</v>
      </c>
      <c r="J5774" s="38"/>
    </row>
    <row r="5775" spans="1:10" x14ac:dyDescent="0.2">
      <c r="A5775" s="37">
        <v>0</v>
      </c>
      <c r="B5775" s="38">
        <v>3</v>
      </c>
      <c r="D5775" s="38" t="s">
        <v>1</v>
      </c>
      <c r="E5775" s="38" t="s">
        <v>6290</v>
      </c>
      <c r="J5775" s="38"/>
    </row>
    <row r="5776" spans="1:10" x14ac:dyDescent="0.2">
      <c r="A5776" s="37">
        <v>0</v>
      </c>
      <c r="B5776" s="38">
        <v>238</v>
      </c>
      <c r="D5776" s="38" t="s">
        <v>516</v>
      </c>
      <c r="E5776" s="38" t="s">
        <v>6291</v>
      </c>
      <c r="J5776" s="38"/>
    </row>
    <row r="5777" spans="1:10" x14ac:dyDescent="0.2">
      <c r="A5777" s="37">
        <v>0</v>
      </c>
      <c r="B5777" s="38">
        <v>238</v>
      </c>
      <c r="D5777" s="38" t="s">
        <v>0</v>
      </c>
      <c r="E5777" s="38" t="s">
        <v>6292</v>
      </c>
      <c r="J5777" s="38"/>
    </row>
    <row r="5778" spans="1:10" x14ac:dyDescent="0.2">
      <c r="A5778" s="37">
        <v>0</v>
      </c>
      <c r="B5778" s="38">
        <v>236</v>
      </c>
      <c r="D5778" s="38" t="s">
        <v>516</v>
      </c>
      <c r="E5778" s="38" t="s">
        <v>6293</v>
      </c>
      <c r="J5778" s="38"/>
    </row>
    <row r="5779" spans="1:10" x14ac:dyDescent="0.2">
      <c r="A5779" s="37">
        <v>0</v>
      </c>
      <c r="B5779" s="38">
        <v>236</v>
      </c>
      <c r="D5779" s="38" t="s">
        <v>0</v>
      </c>
      <c r="E5779" s="38" t="s">
        <v>6294</v>
      </c>
      <c r="J5779" s="38"/>
    </row>
    <row r="5780" spans="1:10" x14ac:dyDescent="0.2">
      <c r="A5780" s="37">
        <v>0</v>
      </c>
      <c r="B5780" s="38">
        <v>234</v>
      </c>
      <c r="D5780" s="38" t="s">
        <v>516</v>
      </c>
      <c r="E5780" s="38" t="s">
        <v>6295</v>
      </c>
      <c r="J5780" s="38"/>
    </row>
    <row r="5781" spans="1:10" x14ac:dyDescent="0.2">
      <c r="A5781" s="37">
        <v>0</v>
      </c>
      <c r="B5781" s="38">
        <v>221</v>
      </c>
      <c r="D5781" s="38" t="s">
        <v>516</v>
      </c>
      <c r="E5781" s="38" t="s">
        <v>6296</v>
      </c>
      <c r="J5781" s="38"/>
    </row>
    <row r="5782" spans="1:10" x14ac:dyDescent="0.2">
      <c r="A5782" s="37">
        <v>0</v>
      </c>
      <c r="B5782" s="38">
        <v>29</v>
      </c>
      <c r="D5782" s="38" t="s">
        <v>0</v>
      </c>
      <c r="E5782" s="38" t="s">
        <v>6297</v>
      </c>
      <c r="J5782" s="38"/>
    </row>
    <row r="5783" spans="1:10" x14ac:dyDescent="0.2">
      <c r="A5783" s="37">
        <v>0</v>
      </c>
      <c r="B5783" s="38">
        <v>29</v>
      </c>
      <c r="D5783" s="38" t="s">
        <v>1</v>
      </c>
      <c r="E5783" s="38" t="s">
        <v>6298</v>
      </c>
      <c r="J5783" s="38"/>
    </row>
    <row r="5784" spans="1:10" x14ac:dyDescent="0.2">
      <c r="A5784" s="37">
        <v>0</v>
      </c>
      <c r="B5784" s="38">
        <v>11</v>
      </c>
      <c r="D5784" s="38" t="s">
        <v>0</v>
      </c>
      <c r="E5784" s="38" t="s">
        <v>6299</v>
      </c>
      <c r="J5784" s="38"/>
    </row>
    <row r="5785" spans="1:10" x14ac:dyDescent="0.2">
      <c r="A5785" s="37">
        <v>0</v>
      </c>
      <c r="B5785" s="38">
        <v>220</v>
      </c>
      <c r="D5785" s="38" t="s">
        <v>516</v>
      </c>
      <c r="E5785" s="38" t="s">
        <v>6300</v>
      </c>
      <c r="J5785" s="38"/>
    </row>
    <row r="5786" spans="1:10" x14ac:dyDescent="0.2">
      <c r="A5786" s="37">
        <v>0</v>
      </c>
      <c r="B5786" s="38">
        <v>16</v>
      </c>
      <c r="D5786" s="38" t="s">
        <v>0</v>
      </c>
      <c r="E5786" s="38" t="s">
        <v>6301</v>
      </c>
      <c r="J5786" s="38"/>
    </row>
    <row r="5787" spans="1:10" x14ac:dyDescent="0.2">
      <c r="A5787" s="37">
        <v>0</v>
      </c>
      <c r="B5787" s="38">
        <v>213</v>
      </c>
      <c r="D5787" s="38" t="s">
        <v>516</v>
      </c>
      <c r="E5787" s="38" t="s">
        <v>6302</v>
      </c>
      <c r="J5787" s="38"/>
    </row>
    <row r="5788" spans="1:10" x14ac:dyDescent="0.2">
      <c r="A5788" s="37">
        <v>0</v>
      </c>
      <c r="B5788" s="38">
        <v>213</v>
      </c>
      <c r="D5788" s="38" t="s">
        <v>0</v>
      </c>
      <c r="E5788" s="38" t="s">
        <v>6303</v>
      </c>
      <c r="J5788" s="38"/>
    </row>
    <row r="5789" spans="1:10" x14ac:dyDescent="0.2">
      <c r="A5789" s="37">
        <v>0</v>
      </c>
      <c r="B5789" s="38">
        <v>208</v>
      </c>
      <c r="D5789" s="38" t="s">
        <v>516</v>
      </c>
      <c r="E5789" s="38" t="s">
        <v>6304</v>
      </c>
      <c r="J5789" s="38"/>
    </row>
    <row r="5790" spans="1:10" x14ac:dyDescent="0.2">
      <c r="A5790" s="37">
        <v>0</v>
      </c>
      <c r="B5790" s="38">
        <v>158</v>
      </c>
      <c r="D5790" s="38" t="s">
        <v>516</v>
      </c>
      <c r="E5790" s="38" t="s">
        <v>6305</v>
      </c>
      <c r="J5790" s="38"/>
    </row>
    <row r="5791" spans="1:10" x14ac:dyDescent="0.2">
      <c r="A5791" s="37">
        <v>0</v>
      </c>
      <c r="B5791" s="38">
        <v>10</v>
      </c>
      <c r="D5791" s="38" t="s">
        <v>0</v>
      </c>
      <c r="E5791" s="38" t="s">
        <v>6306</v>
      </c>
      <c r="J5791" s="38"/>
    </row>
    <row r="5792" spans="1:10" x14ac:dyDescent="0.2">
      <c r="A5792" s="37">
        <v>0</v>
      </c>
      <c r="B5792" s="38">
        <v>2</v>
      </c>
      <c r="D5792" s="38" t="s">
        <v>0</v>
      </c>
      <c r="E5792" s="38" t="s">
        <v>6307</v>
      </c>
      <c r="J5792" s="38"/>
    </row>
    <row r="5793" spans="1:10" x14ac:dyDescent="0.2">
      <c r="A5793" s="37">
        <v>0</v>
      </c>
      <c r="B5793" s="38">
        <v>127</v>
      </c>
      <c r="D5793" s="38" t="s">
        <v>516</v>
      </c>
      <c r="E5793" s="38" t="s">
        <v>6308</v>
      </c>
      <c r="J5793" s="38"/>
    </row>
    <row r="5794" spans="1:10" x14ac:dyDescent="0.2">
      <c r="A5794" s="37">
        <v>0</v>
      </c>
      <c r="B5794" s="38">
        <v>20</v>
      </c>
      <c r="D5794" s="38" t="s">
        <v>0</v>
      </c>
      <c r="E5794" s="38" t="s">
        <v>6309</v>
      </c>
      <c r="J5794" s="38"/>
    </row>
    <row r="5795" spans="1:10" x14ac:dyDescent="0.2">
      <c r="A5795" s="37">
        <v>0</v>
      </c>
      <c r="B5795" s="38">
        <v>117</v>
      </c>
      <c r="D5795" s="38" t="s">
        <v>516</v>
      </c>
      <c r="E5795" s="38" t="s">
        <v>6310</v>
      </c>
      <c r="J5795" s="38"/>
    </row>
    <row r="5796" spans="1:10" x14ac:dyDescent="0.2">
      <c r="A5796" s="37">
        <v>0</v>
      </c>
      <c r="B5796" s="38">
        <v>108</v>
      </c>
      <c r="D5796" s="38" t="s">
        <v>516</v>
      </c>
      <c r="E5796" s="38" t="s">
        <v>6311</v>
      </c>
      <c r="J5796" s="38"/>
    </row>
    <row r="5797" spans="1:10" x14ac:dyDescent="0.2">
      <c r="A5797" s="37">
        <v>0</v>
      </c>
      <c r="B5797" s="38">
        <v>108</v>
      </c>
      <c r="D5797" s="38" t="s">
        <v>516</v>
      </c>
      <c r="E5797" s="38" t="s">
        <v>6312</v>
      </c>
      <c r="J5797" s="38"/>
    </row>
    <row r="5798" spans="1:10" x14ac:dyDescent="0.2">
      <c r="A5798" s="37">
        <v>0</v>
      </c>
      <c r="B5798" s="38">
        <v>64</v>
      </c>
      <c r="D5798" s="38" t="s">
        <v>0</v>
      </c>
      <c r="E5798" s="38" t="s">
        <v>6313</v>
      </c>
      <c r="J5798" s="38"/>
    </row>
    <row r="5799" spans="1:10" x14ac:dyDescent="0.2">
      <c r="A5799" s="37">
        <v>0</v>
      </c>
      <c r="B5799" s="38">
        <v>51</v>
      </c>
      <c r="D5799" s="38" t="s">
        <v>1</v>
      </c>
      <c r="E5799" s="38" t="s">
        <v>6314</v>
      </c>
      <c r="J5799" s="38"/>
    </row>
    <row r="5800" spans="1:10" x14ac:dyDescent="0.2">
      <c r="A5800" s="37">
        <v>0</v>
      </c>
      <c r="B5800" s="38">
        <v>7</v>
      </c>
      <c r="D5800" s="38" t="s">
        <v>1</v>
      </c>
      <c r="E5800" s="38" t="s">
        <v>6315</v>
      </c>
      <c r="J5800" s="38"/>
    </row>
    <row r="5801" spans="1:10" x14ac:dyDescent="0.2">
      <c r="A5801" s="37">
        <v>0</v>
      </c>
      <c r="B5801" s="38">
        <v>12</v>
      </c>
      <c r="D5801" s="38" t="s">
        <v>0</v>
      </c>
      <c r="E5801" s="38" t="s">
        <v>6316</v>
      </c>
      <c r="J5801" s="38"/>
    </row>
    <row r="5802" spans="1:10" x14ac:dyDescent="0.2">
      <c r="A5802" s="37">
        <v>0</v>
      </c>
      <c r="B5802" s="38">
        <v>57</v>
      </c>
      <c r="D5802" s="38" t="s">
        <v>516</v>
      </c>
      <c r="E5802" s="38" t="s">
        <v>6317</v>
      </c>
      <c r="J5802" s="38"/>
    </row>
    <row r="5803" spans="1:10" x14ac:dyDescent="0.2">
      <c r="A5803" s="37">
        <v>0</v>
      </c>
      <c r="B5803" s="38">
        <v>57</v>
      </c>
      <c r="D5803" s="38" t="s">
        <v>0</v>
      </c>
      <c r="E5803" s="38" t="s">
        <v>6318</v>
      </c>
      <c r="J5803" s="38"/>
    </row>
    <row r="5804" spans="1:10" x14ac:dyDescent="0.2">
      <c r="A5804" s="37">
        <v>0</v>
      </c>
      <c r="B5804" s="38">
        <v>44</v>
      </c>
      <c r="D5804" s="38" t="s">
        <v>516</v>
      </c>
      <c r="E5804" s="38" t="s">
        <v>6319</v>
      </c>
      <c r="J5804" s="38"/>
    </row>
    <row r="5805" spans="1:10" x14ac:dyDescent="0.2">
      <c r="A5805" s="37">
        <v>0</v>
      </c>
      <c r="B5805" s="38">
        <v>44</v>
      </c>
      <c r="D5805" s="38" t="s">
        <v>0</v>
      </c>
      <c r="E5805" s="38" t="s">
        <v>6320</v>
      </c>
      <c r="J5805" s="38"/>
    </row>
    <row r="5806" spans="1:10" x14ac:dyDescent="0.2">
      <c r="A5806" s="37">
        <v>0</v>
      </c>
      <c r="B5806" s="38">
        <v>5</v>
      </c>
      <c r="D5806" s="38" t="s">
        <v>516</v>
      </c>
      <c r="E5806" s="38" t="s">
        <v>6321</v>
      </c>
      <c r="J5806" s="38"/>
    </row>
    <row r="5807" spans="1:10" x14ac:dyDescent="0.2">
      <c r="A5807" s="37">
        <v>0</v>
      </c>
      <c r="B5807" s="38">
        <v>261</v>
      </c>
      <c r="D5807" s="38" t="s">
        <v>514</v>
      </c>
      <c r="E5807" s="38" t="s">
        <v>6322</v>
      </c>
      <c r="J5807" s="38"/>
    </row>
    <row r="5808" spans="1:10" x14ac:dyDescent="0.2">
      <c r="A5808" s="37">
        <v>0</v>
      </c>
      <c r="B5808" s="38">
        <v>261</v>
      </c>
      <c r="D5808" s="38" t="s">
        <v>516</v>
      </c>
      <c r="E5808" s="38" t="s">
        <v>6323</v>
      </c>
      <c r="J5808" s="38"/>
    </row>
    <row r="5809" spans="1:10" x14ac:dyDescent="0.2">
      <c r="A5809" s="37">
        <v>0</v>
      </c>
      <c r="B5809" s="38">
        <v>261</v>
      </c>
      <c r="D5809" s="38" t="s">
        <v>0</v>
      </c>
      <c r="E5809" s="38" t="s">
        <v>6324</v>
      </c>
      <c r="J5809" s="38"/>
    </row>
    <row r="5810" spans="1:10" x14ac:dyDescent="0.2">
      <c r="A5810" s="37">
        <v>0</v>
      </c>
      <c r="B5810" s="38">
        <v>111</v>
      </c>
      <c r="D5810" s="38" t="s">
        <v>514</v>
      </c>
      <c r="E5810" s="38" t="s">
        <v>6325</v>
      </c>
      <c r="J5810" s="38"/>
    </row>
    <row r="5811" spans="1:10" x14ac:dyDescent="0.2">
      <c r="A5811" s="37">
        <v>0</v>
      </c>
      <c r="B5811" s="38">
        <v>111</v>
      </c>
      <c r="D5811" s="38" t="s">
        <v>516</v>
      </c>
      <c r="E5811" s="38" t="s">
        <v>6326</v>
      </c>
      <c r="J5811" s="38"/>
    </row>
    <row r="5812" spans="1:10" x14ac:dyDescent="0.2">
      <c r="A5812" s="37">
        <v>0</v>
      </c>
      <c r="B5812" s="38">
        <v>111</v>
      </c>
      <c r="D5812" s="38" t="s">
        <v>0</v>
      </c>
      <c r="E5812" s="38" t="s">
        <v>6327</v>
      </c>
      <c r="J5812" s="38"/>
    </row>
    <row r="5813" spans="1:10" x14ac:dyDescent="0.2">
      <c r="A5813" s="37">
        <v>0</v>
      </c>
      <c r="B5813" s="38">
        <v>98</v>
      </c>
      <c r="D5813" s="38" t="s">
        <v>514</v>
      </c>
      <c r="E5813" s="38" t="s">
        <v>6328</v>
      </c>
      <c r="J5813" s="38"/>
    </row>
    <row r="5814" spans="1:10" x14ac:dyDescent="0.2">
      <c r="A5814" s="37">
        <v>0</v>
      </c>
      <c r="B5814" s="38">
        <v>98</v>
      </c>
      <c r="D5814" s="38" t="s">
        <v>516</v>
      </c>
      <c r="E5814" s="38" t="s">
        <v>6329</v>
      </c>
      <c r="J5814" s="38"/>
    </row>
    <row r="5815" spans="1:10" x14ac:dyDescent="0.2">
      <c r="A5815" s="37">
        <v>0</v>
      </c>
      <c r="B5815" s="38">
        <v>2</v>
      </c>
      <c r="D5815" s="38" t="s">
        <v>0</v>
      </c>
      <c r="E5815" s="38" t="s">
        <v>6330</v>
      </c>
      <c r="J5815" s="38"/>
    </row>
    <row r="5816" spans="1:10" x14ac:dyDescent="0.2">
      <c r="A5816" s="37">
        <v>0</v>
      </c>
      <c r="B5816" s="38">
        <v>1</v>
      </c>
      <c r="D5816" s="38" t="s">
        <v>0</v>
      </c>
      <c r="E5816" s="38" t="s">
        <v>6331</v>
      </c>
      <c r="J5816" s="38"/>
    </row>
    <row r="5817" spans="1:10" x14ac:dyDescent="0.2">
      <c r="A5817" s="37">
        <v>0</v>
      </c>
      <c r="B5817" s="38">
        <v>3296</v>
      </c>
      <c r="D5817" s="38" t="s">
        <v>510</v>
      </c>
      <c r="E5817" s="38" t="s">
        <v>6332</v>
      </c>
      <c r="J5817" s="38"/>
    </row>
    <row r="5818" spans="1:10" x14ac:dyDescent="0.2">
      <c r="A5818" s="37">
        <v>0</v>
      </c>
      <c r="B5818" s="38">
        <v>1898</v>
      </c>
      <c r="D5818" s="38" t="s">
        <v>512</v>
      </c>
      <c r="E5818" s="38" t="s">
        <v>6333</v>
      </c>
      <c r="J5818" s="38"/>
    </row>
    <row r="5819" spans="1:10" x14ac:dyDescent="0.2">
      <c r="A5819" s="37">
        <v>0</v>
      </c>
      <c r="B5819" s="38">
        <v>1317</v>
      </c>
      <c r="D5819" s="38" t="s">
        <v>514</v>
      </c>
      <c r="E5819" s="38" t="s">
        <v>6334</v>
      </c>
      <c r="J5819" s="38"/>
    </row>
    <row r="5820" spans="1:10" x14ac:dyDescent="0.2">
      <c r="A5820" s="37">
        <v>0</v>
      </c>
      <c r="B5820" s="38">
        <v>1272</v>
      </c>
      <c r="D5820" s="38" t="s">
        <v>516</v>
      </c>
      <c r="E5820" s="38" t="s">
        <v>6335</v>
      </c>
      <c r="J5820" s="38"/>
    </row>
    <row r="5821" spans="1:10" x14ac:dyDescent="0.2">
      <c r="A5821" s="37">
        <v>0</v>
      </c>
      <c r="B5821" s="38">
        <v>26</v>
      </c>
      <c r="D5821" s="38" t="s">
        <v>0</v>
      </c>
      <c r="E5821" s="38" t="s">
        <v>6336</v>
      </c>
      <c r="J5821" s="38"/>
    </row>
    <row r="5822" spans="1:10" x14ac:dyDescent="0.2">
      <c r="A5822" s="37">
        <v>0</v>
      </c>
      <c r="B5822" s="38">
        <v>6</v>
      </c>
      <c r="D5822" s="38" t="s">
        <v>1</v>
      </c>
      <c r="E5822" s="38" t="s">
        <v>6337</v>
      </c>
      <c r="J5822" s="38"/>
    </row>
    <row r="5823" spans="1:10" x14ac:dyDescent="0.2">
      <c r="A5823" s="37">
        <v>0</v>
      </c>
      <c r="B5823" s="38">
        <v>1</v>
      </c>
      <c r="D5823" s="38" t="s">
        <v>1</v>
      </c>
      <c r="E5823" s="38" t="s">
        <v>6338</v>
      </c>
      <c r="J5823" s="38"/>
    </row>
    <row r="5824" spans="1:10" x14ac:dyDescent="0.2">
      <c r="A5824" s="37">
        <v>0</v>
      </c>
      <c r="B5824" s="38">
        <v>8</v>
      </c>
      <c r="D5824" s="38" t="s">
        <v>0</v>
      </c>
      <c r="E5824" s="38" t="s">
        <v>6339</v>
      </c>
      <c r="J5824" s="38"/>
    </row>
    <row r="5825" spans="1:10" x14ac:dyDescent="0.2">
      <c r="A5825" s="37">
        <v>0</v>
      </c>
      <c r="B5825" s="38">
        <v>24</v>
      </c>
      <c r="D5825" s="38" t="s">
        <v>516</v>
      </c>
      <c r="E5825" s="38" t="s">
        <v>6340</v>
      </c>
      <c r="J5825" s="38"/>
    </row>
    <row r="5826" spans="1:10" x14ac:dyDescent="0.2">
      <c r="A5826" s="37">
        <v>0</v>
      </c>
      <c r="B5826" s="38">
        <v>15</v>
      </c>
      <c r="D5826" s="38" t="s">
        <v>516</v>
      </c>
      <c r="E5826" s="38" t="s">
        <v>6341</v>
      </c>
      <c r="J5826" s="38"/>
    </row>
    <row r="5827" spans="1:10" x14ac:dyDescent="0.2">
      <c r="A5827" s="37">
        <v>0</v>
      </c>
      <c r="B5827" s="38">
        <v>4</v>
      </c>
      <c r="D5827" s="38" t="s">
        <v>0</v>
      </c>
      <c r="E5827" s="38" t="s">
        <v>6342</v>
      </c>
      <c r="J5827" s="38"/>
    </row>
    <row r="5828" spans="1:10" x14ac:dyDescent="0.2">
      <c r="A5828" s="37">
        <v>0</v>
      </c>
      <c r="B5828" s="38">
        <v>195</v>
      </c>
      <c r="D5828" s="38" t="s">
        <v>514</v>
      </c>
      <c r="E5828" s="38" t="s">
        <v>6343</v>
      </c>
      <c r="J5828" s="38"/>
    </row>
    <row r="5829" spans="1:10" x14ac:dyDescent="0.2">
      <c r="A5829" s="37">
        <v>0</v>
      </c>
      <c r="B5829" s="38">
        <v>115</v>
      </c>
      <c r="D5829" s="38" t="s">
        <v>516</v>
      </c>
      <c r="E5829" s="38" t="s">
        <v>6344</v>
      </c>
      <c r="J5829" s="38"/>
    </row>
    <row r="5830" spans="1:10" x14ac:dyDescent="0.2">
      <c r="A5830" s="37">
        <v>0</v>
      </c>
      <c r="B5830" s="38">
        <v>115</v>
      </c>
      <c r="D5830" s="38" t="s">
        <v>0</v>
      </c>
      <c r="E5830" s="38" t="s">
        <v>6345</v>
      </c>
      <c r="J5830" s="38"/>
    </row>
    <row r="5831" spans="1:10" x14ac:dyDescent="0.2">
      <c r="A5831" s="37">
        <v>0</v>
      </c>
      <c r="B5831" s="38">
        <v>80</v>
      </c>
      <c r="D5831" s="38" t="s">
        <v>516</v>
      </c>
      <c r="E5831" s="38" t="s">
        <v>6346</v>
      </c>
      <c r="J5831" s="38"/>
    </row>
    <row r="5832" spans="1:10" x14ac:dyDescent="0.2">
      <c r="A5832" s="37">
        <v>0</v>
      </c>
      <c r="B5832" s="38">
        <v>124</v>
      </c>
      <c r="D5832" s="38" t="s">
        <v>514</v>
      </c>
      <c r="E5832" s="38" t="s">
        <v>6347</v>
      </c>
      <c r="J5832" s="38"/>
    </row>
    <row r="5833" spans="1:10" x14ac:dyDescent="0.2">
      <c r="A5833" s="37">
        <v>0</v>
      </c>
      <c r="B5833" s="38">
        <v>35</v>
      </c>
      <c r="D5833" s="38" t="s">
        <v>535</v>
      </c>
      <c r="E5833" s="38" t="s">
        <v>6348</v>
      </c>
      <c r="J5833" s="38"/>
    </row>
    <row r="5834" spans="1:10" x14ac:dyDescent="0.2">
      <c r="A5834" s="37">
        <v>0</v>
      </c>
      <c r="B5834" s="38">
        <v>35</v>
      </c>
      <c r="D5834" s="38" t="s">
        <v>516</v>
      </c>
      <c r="E5834" s="38" t="s">
        <v>6349</v>
      </c>
      <c r="J5834" s="38"/>
    </row>
    <row r="5835" spans="1:10" x14ac:dyDescent="0.2">
      <c r="A5835" s="37">
        <v>0</v>
      </c>
      <c r="B5835" s="38">
        <v>30</v>
      </c>
      <c r="D5835" s="38" t="s">
        <v>516</v>
      </c>
      <c r="E5835" s="38" t="s">
        <v>6350</v>
      </c>
      <c r="J5835" s="38"/>
    </row>
    <row r="5836" spans="1:10" x14ac:dyDescent="0.2">
      <c r="A5836" s="37">
        <v>0</v>
      </c>
      <c r="B5836" s="38">
        <v>27</v>
      </c>
      <c r="D5836" s="38" t="s">
        <v>516</v>
      </c>
      <c r="E5836" s="38" t="s">
        <v>6351</v>
      </c>
      <c r="J5836" s="38"/>
    </row>
    <row r="5837" spans="1:10" x14ac:dyDescent="0.2">
      <c r="A5837" s="37">
        <v>0</v>
      </c>
      <c r="B5837" s="38">
        <v>18</v>
      </c>
      <c r="D5837" s="38" t="s">
        <v>516</v>
      </c>
      <c r="E5837" s="38" t="s">
        <v>6352</v>
      </c>
      <c r="J5837" s="38"/>
    </row>
    <row r="5838" spans="1:10" x14ac:dyDescent="0.2">
      <c r="A5838" s="37">
        <v>0</v>
      </c>
      <c r="B5838" s="38">
        <v>14</v>
      </c>
      <c r="D5838" s="38" t="s">
        <v>516</v>
      </c>
      <c r="E5838" s="38" t="s">
        <v>6353</v>
      </c>
      <c r="J5838" s="38"/>
    </row>
    <row r="5839" spans="1:10" x14ac:dyDescent="0.2">
      <c r="A5839" s="37">
        <v>0</v>
      </c>
      <c r="B5839" s="38">
        <v>102</v>
      </c>
      <c r="D5839" s="38" t="s">
        <v>514</v>
      </c>
      <c r="E5839" s="38" t="s">
        <v>6354</v>
      </c>
      <c r="J5839" s="38"/>
    </row>
    <row r="5840" spans="1:10" x14ac:dyDescent="0.2">
      <c r="A5840" s="37">
        <v>0</v>
      </c>
      <c r="B5840" s="38">
        <v>86</v>
      </c>
      <c r="D5840" s="38" t="s">
        <v>516</v>
      </c>
      <c r="E5840" s="38" t="s">
        <v>6355</v>
      </c>
      <c r="J5840" s="38"/>
    </row>
    <row r="5841" spans="1:10" x14ac:dyDescent="0.2">
      <c r="A5841" s="37">
        <v>0</v>
      </c>
      <c r="B5841" s="38">
        <v>16</v>
      </c>
      <c r="D5841" s="38" t="s">
        <v>516</v>
      </c>
      <c r="E5841" s="38" t="s">
        <v>6356</v>
      </c>
      <c r="J5841" s="38"/>
    </row>
    <row r="5842" spans="1:10" x14ac:dyDescent="0.2">
      <c r="A5842" s="37">
        <v>0</v>
      </c>
      <c r="B5842" s="38">
        <v>85</v>
      </c>
      <c r="D5842" s="38" t="s">
        <v>514</v>
      </c>
      <c r="E5842" s="38" t="s">
        <v>6357</v>
      </c>
      <c r="J5842" s="38"/>
    </row>
    <row r="5843" spans="1:10" x14ac:dyDescent="0.2">
      <c r="A5843" s="37">
        <v>0</v>
      </c>
      <c r="B5843" s="38">
        <v>53</v>
      </c>
      <c r="D5843" s="38" t="s">
        <v>535</v>
      </c>
      <c r="E5843" s="38" t="s">
        <v>6358</v>
      </c>
      <c r="J5843" s="38"/>
    </row>
    <row r="5844" spans="1:10" x14ac:dyDescent="0.2">
      <c r="A5844" s="37">
        <v>0</v>
      </c>
      <c r="B5844" s="38">
        <v>53</v>
      </c>
      <c r="D5844" s="38" t="s">
        <v>516</v>
      </c>
      <c r="E5844" s="38" t="s">
        <v>6359</v>
      </c>
      <c r="J5844" s="38"/>
    </row>
    <row r="5845" spans="1:10" x14ac:dyDescent="0.2">
      <c r="A5845" s="37">
        <v>0</v>
      </c>
      <c r="B5845" s="38">
        <v>28</v>
      </c>
      <c r="D5845" s="38" t="s">
        <v>516</v>
      </c>
      <c r="E5845" s="38" t="s">
        <v>6360</v>
      </c>
      <c r="J5845" s="38"/>
    </row>
    <row r="5846" spans="1:10" x14ac:dyDescent="0.2">
      <c r="A5846" s="37">
        <v>0</v>
      </c>
      <c r="B5846" s="38">
        <v>4</v>
      </c>
      <c r="D5846" s="38" t="s">
        <v>516</v>
      </c>
      <c r="E5846" s="38" t="s">
        <v>6361</v>
      </c>
      <c r="J5846" s="38"/>
    </row>
    <row r="5847" spans="1:10" x14ac:dyDescent="0.2">
      <c r="A5847" s="37">
        <v>0</v>
      </c>
      <c r="B5847" s="38">
        <v>24</v>
      </c>
      <c r="D5847" s="38" t="s">
        <v>514</v>
      </c>
      <c r="E5847" s="38" t="s">
        <v>6362</v>
      </c>
      <c r="J5847" s="38"/>
    </row>
    <row r="5848" spans="1:10" x14ac:dyDescent="0.2">
      <c r="A5848" s="37">
        <v>0</v>
      </c>
      <c r="B5848" s="38">
        <v>24</v>
      </c>
      <c r="D5848" s="38" t="s">
        <v>516</v>
      </c>
      <c r="E5848" s="38" t="s">
        <v>6363</v>
      </c>
      <c r="J5848" s="38"/>
    </row>
    <row r="5849" spans="1:10" x14ac:dyDescent="0.2">
      <c r="A5849" s="37">
        <v>0</v>
      </c>
      <c r="B5849" s="38">
        <v>24</v>
      </c>
      <c r="D5849" s="38" t="s">
        <v>0</v>
      </c>
      <c r="E5849" s="38" t="s">
        <v>6364</v>
      </c>
      <c r="J5849" s="38"/>
    </row>
    <row r="5850" spans="1:10" x14ac:dyDescent="0.2">
      <c r="A5850" s="37">
        <v>0</v>
      </c>
      <c r="B5850" s="38">
        <v>20</v>
      </c>
      <c r="D5850" s="38" t="s">
        <v>514</v>
      </c>
      <c r="E5850" s="38" t="s">
        <v>6365</v>
      </c>
      <c r="J5850" s="38"/>
    </row>
    <row r="5851" spans="1:10" x14ac:dyDescent="0.2">
      <c r="A5851" s="37">
        <v>0</v>
      </c>
      <c r="B5851" s="38">
        <v>20</v>
      </c>
      <c r="D5851" s="38" t="s">
        <v>516</v>
      </c>
      <c r="E5851" s="38" t="s">
        <v>6366</v>
      </c>
      <c r="J5851" s="38"/>
    </row>
    <row r="5852" spans="1:10" x14ac:dyDescent="0.2">
      <c r="A5852" s="37">
        <v>0</v>
      </c>
      <c r="B5852" s="38">
        <v>4</v>
      </c>
      <c r="D5852" s="38" t="s">
        <v>514</v>
      </c>
      <c r="E5852" s="38" t="s">
        <v>6367</v>
      </c>
      <c r="J5852" s="38"/>
    </row>
    <row r="5853" spans="1:10" x14ac:dyDescent="0.2">
      <c r="A5853" s="37">
        <v>0</v>
      </c>
      <c r="B5853" s="38">
        <v>4</v>
      </c>
      <c r="D5853" s="38" t="s">
        <v>535</v>
      </c>
      <c r="E5853" s="38" t="s">
        <v>6368</v>
      </c>
      <c r="J5853" s="38"/>
    </row>
    <row r="5854" spans="1:10" x14ac:dyDescent="0.2">
      <c r="A5854" s="37">
        <v>0</v>
      </c>
      <c r="B5854" s="38">
        <v>4</v>
      </c>
      <c r="D5854" s="38" t="s">
        <v>516</v>
      </c>
      <c r="E5854" s="38" t="s">
        <v>6369</v>
      </c>
      <c r="J5854" s="38"/>
    </row>
    <row r="5855" spans="1:10" x14ac:dyDescent="0.2">
      <c r="A5855" s="37">
        <v>0</v>
      </c>
      <c r="B5855" s="38">
        <v>1391</v>
      </c>
      <c r="D5855" s="38" t="s">
        <v>512</v>
      </c>
      <c r="E5855" s="38" t="s">
        <v>6370</v>
      </c>
      <c r="J5855" s="38"/>
    </row>
    <row r="5856" spans="1:10" x14ac:dyDescent="0.2">
      <c r="A5856" s="37">
        <v>0</v>
      </c>
      <c r="B5856" s="38">
        <v>750</v>
      </c>
      <c r="D5856" s="38" t="s">
        <v>514</v>
      </c>
      <c r="E5856" s="38" t="s">
        <v>6371</v>
      </c>
      <c r="J5856" s="38"/>
    </row>
    <row r="5857" spans="1:10" x14ac:dyDescent="0.2">
      <c r="A5857" s="37">
        <v>0</v>
      </c>
      <c r="B5857" s="38">
        <v>750</v>
      </c>
      <c r="D5857" s="38" t="s">
        <v>516</v>
      </c>
      <c r="E5857" s="38" t="s">
        <v>6372</v>
      </c>
      <c r="J5857" s="38"/>
    </row>
    <row r="5858" spans="1:10" x14ac:dyDescent="0.2">
      <c r="A5858" s="37">
        <v>0</v>
      </c>
      <c r="B5858" s="38">
        <v>750</v>
      </c>
      <c r="D5858" s="38" t="s">
        <v>0</v>
      </c>
      <c r="E5858" s="38" t="s">
        <v>6373</v>
      </c>
      <c r="J5858" s="38"/>
    </row>
    <row r="5859" spans="1:10" x14ac:dyDescent="0.2">
      <c r="A5859" s="37">
        <v>0</v>
      </c>
      <c r="B5859" s="38">
        <v>318</v>
      </c>
      <c r="D5859" s="38" t="s">
        <v>514</v>
      </c>
      <c r="E5859" s="38" t="s">
        <v>6374</v>
      </c>
      <c r="J5859" s="38"/>
    </row>
    <row r="5860" spans="1:10" x14ac:dyDescent="0.2">
      <c r="A5860" s="37">
        <v>0</v>
      </c>
      <c r="B5860" s="38">
        <v>211</v>
      </c>
      <c r="D5860" s="38" t="s">
        <v>516</v>
      </c>
      <c r="E5860" s="38" t="s">
        <v>6375</v>
      </c>
      <c r="J5860" s="38"/>
    </row>
    <row r="5861" spans="1:10" x14ac:dyDescent="0.2">
      <c r="A5861" s="37">
        <v>0</v>
      </c>
      <c r="B5861" s="38">
        <v>46</v>
      </c>
      <c r="D5861" s="38" t="s">
        <v>535</v>
      </c>
      <c r="E5861" s="38" t="s">
        <v>6376</v>
      </c>
      <c r="J5861" s="38"/>
    </row>
    <row r="5862" spans="1:10" x14ac:dyDescent="0.2">
      <c r="A5862" s="37">
        <v>0</v>
      </c>
      <c r="B5862" s="38">
        <v>24</v>
      </c>
      <c r="D5862" s="38" t="s">
        <v>516</v>
      </c>
      <c r="E5862" s="38" t="s">
        <v>6377</v>
      </c>
      <c r="J5862" s="38"/>
    </row>
    <row r="5863" spans="1:10" x14ac:dyDescent="0.2">
      <c r="A5863" s="37">
        <v>0</v>
      </c>
      <c r="B5863" s="38">
        <v>22</v>
      </c>
      <c r="D5863" s="38" t="s">
        <v>516</v>
      </c>
      <c r="E5863" s="38" t="s">
        <v>6378</v>
      </c>
      <c r="J5863" s="38"/>
    </row>
    <row r="5864" spans="1:10" x14ac:dyDescent="0.2">
      <c r="A5864" s="37">
        <v>0</v>
      </c>
      <c r="B5864" s="38">
        <v>32</v>
      </c>
      <c r="D5864" s="38" t="s">
        <v>516</v>
      </c>
      <c r="E5864" s="38" t="s">
        <v>6379</v>
      </c>
      <c r="J5864" s="38"/>
    </row>
    <row r="5865" spans="1:10" x14ac:dyDescent="0.2">
      <c r="A5865" s="37">
        <v>0</v>
      </c>
      <c r="B5865" s="38">
        <v>25</v>
      </c>
      <c r="D5865" s="38" t="s">
        <v>516</v>
      </c>
      <c r="E5865" s="38" t="s">
        <v>6380</v>
      </c>
      <c r="J5865" s="38"/>
    </row>
    <row r="5866" spans="1:10" x14ac:dyDescent="0.2">
      <c r="A5866" s="37">
        <v>0</v>
      </c>
      <c r="B5866" s="38">
        <v>25</v>
      </c>
      <c r="D5866" s="38" t="s">
        <v>0</v>
      </c>
      <c r="E5866" s="38" t="s">
        <v>6381</v>
      </c>
      <c r="J5866" s="38"/>
    </row>
    <row r="5867" spans="1:10" x14ac:dyDescent="0.2">
      <c r="A5867" s="37">
        <v>0</v>
      </c>
      <c r="B5867" s="38">
        <v>114</v>
      </c>
      <c r="D5867" s="38" t="s">
        <v>514</v>
      </c>
      <c r="E5867" s="38" t="s">
        <v>6382</v>
      </c>
      <c r="J5867" s="38"/>
    </row>
    <row r="5868" spans="1:10" x14ac:dyDescent="0.2">
      <c r="A5868" s="37">
        <v>0</v>
      </c>
      <c r="B5868" s="38">
        <v>102</v>
      </c>
      <c r="D5868" s="38" t="s">
        <v>535</v>
      </c>
      <c r="E5868" s="38" t="s">
        <v>6383</v>
      </c>
      <c r="J5868" s="38"/>
    </row>
    <row r="5869" spans="1:10" x14ac:dyDescent="0.2">
      <c r="A5869" s="37">
        <v>0</v>
      </c>
      <c r="B5869" s="38">
        <v>53</v>
      </c>
      <c r="D5869" s="38" t="s">
        <v>516</v>
      </c>
      <c r="E5869" s="38" t="s">
        <v>6384</v>
      </c>
      <c r="J5869" s="38"/>
    </row>
    <row r="5870" spans="1:10" x14ac:dyDescent="0.2">
      <c r="A5870" s="37">
        <v>0</v>
      </c>
      <c r="B5870" s="38">
        <v>23</v>
      </c>
      <c r="D5870" s="38" t="s">
        <v>516</v>
      </c>
      <c r="E5870" s="38" t="s">
        <v>6385</v>
      </c>
      <c r="J5870" s="38"/>
    </row>
    <row r="5871" spans="1:10" x14ac:dyDescent="0.2">
      <c r="A5871" s="37">
        <v>0</v>
      </c>
      <c r="B5871" s="38">
        <v>18</v>
      </c>
      <c r="D5871" s="38" t="s">
        <v>516</v>
      </c>
      <c r="E5871" s="38" t="s">
        <v>6386</v>
      </c>
      <c r="J5871" s="38"/>
    </row>
    <row r="5872" spans="1:10" x14ac:dyDescent="0.2">
      <c r="A5872" s="37">
        <v>0</v>
      </c>
      <c r="B5872" s="38">
        <v>8</v>
      </c>
      <c r="D5872" s="38" t="s">
        <v>516</v>
      </c>
      <c r="E5872" s="38" t="s">
        <v>6387</v>
      </c>
      <c r="J5872" s="38"/>
    </row>
    <row r="5873" spans="1:10" x14ac:dyDescent="0.2">
      <c r="A5873" s="37">
        <v>0</v>
      </c>
      <c r="B5873" s="38">
        <v>12</v>
      </c>
      <c r="D5873" s="38" t="s">
        <v>516</v>
      </c>
      <c r="E5873" s="38" t="s">
        <v>6388</v>
      </c>
      <c r="J5873" s="38"/>
    </row>
    <row r="5874" spans="1:10" x14ac:dyDescent="0.2">
      <c r="A5874" s="37">
        <v>0</v>
      </c>
      <c r="B5874" s="38">
        <v>12</v>
      </c>
      <c r="D5874" s="38" t="s">
        <v>0</v>
      </c>
      <c r="E5874" s="38" t="s">
        <v>6389</v>
      </c>
      <c r="J5874" s="38"/>
    </row>
    <row r="5875" spans="1:10" x14ac:dyDescent="0.2">
      <c r="A5875" s="37">
        <v>0</v>
      </c>
      <c r="B5875" s="38">
        <v>60</v>
      </c>
      <c r="D5875" s="38" t="s">
        <v>514</v>
      </c>
      <c r="E5875" s="38" t="s">
        <v>6390</v>
      </c>
      <c r="J5875" s="38"/>
    </row>
    <row r="5876" spans="1:10" x14ac:dyDescent="0.2">
      <c r="A5876" s="37">
        <v>0</v>
      </c>
      <c r="B5876" s="38">
        <v>33</v>
      </c>
      <c r="D5876" s="38" t="s">
        <v>516</v>
      </c>
      <c r="E5876" s="38" t="s">
        <v>6391</v>
      </c>
      <c r="J5876" s="38"/>
    </row>
    <row r="5877" spans="1:10" x14ac:dyDescent="0.2">
      <c r="A5877" s="37">
        <v>0</v>
      </c>
      <c r="B5877" s="38">
        <v>16</v>
      </c>
      <c r="D5877" s="38" t="s">
        <v>516</v>
      </c>
      <c r="E5877" s="38" t="s">
        <v>6392</v>
      </c>
      <c r="J5877" s="38"/>
    </row>
    <row r="5878" spans="1:10" x14ac:dyDescent="0.2">
      <c r="A5878" s="37">
        <v>0</v>
      </c>
      <c r="B5878" s="38">
        <v>42</v>
      </c>
      <c r="D5878" s="38" t="s">
        <v>514</v>
      </c>
      <c r="E5878" s="38" t="s">
        <v>6393</v>
      </c>
      <c r="J5878" s="38"/>
    </row>
    <row r="5879" spans="1:10" x14ac:dyDescent="0.2">
      <c r="A5879" s="37">
        <v>0</v>
      </c>
      <c r="B5879" s="38">
        <v>42</v>
      </c>
      <c r="D5879" s="38" t="s">
        <v>516</v>
      </c>
      <c r="E5879" s="38" t="s">
        <v>6394</v>
      </c>
      <c r="J5879" s="38"/>
    </row>
    <row r="5880" spans="1:10" x14ac:dyDescent="0.2">
      <c r="A5880" s="37">
        <v>0</v>
      </c>
      <c r="B5880" s="38">
        <v>41</v>
      </c>
      <c r="D5880" s="38" t="s">
        <v>514</v>
      </c>
      <c r="E5880" s="38" t="s">
        <v>6395</v>
      </c>
      <c r="J5880" s="38"/>
    </row>
    <row r="5881" spans="1:10" x14ac:dyDescent="0.2">
      <c r="A5881" s="37">
        <v>0</v>
      </c>
      <c r="B5881" s="38">
        <v>41</v>
      </c>
      <c r="D5881" s="38" t="s">
        <v>516</v>
      </c>
      <c r="E5881" s="38" t="s">
        <v>6396</v>
      </c>
      <c r="J5881" s="38"/>
    </row>
    <row r="5882" spans="1:10" x14ac:dyDescent="0.2">
      <c r="A5882" s="37">
        <v>0</v>
      </c>
      <c r="B5882" s="38">
        <v>36</v>
      </c>
      <c r="D5882" s="38" t="s">
        <v>514</v>
      </c>
      <c r="E5882" s="38" t="s">
        <v>6397</v>
      </c>
      <c r="J5882" s="38"/>
    </row>
    <row r="5883" spans="1:10" x14ac:dyDescent="0.2">
      <c r="A5883" s="37">
        <v>0</v>
      </c>
      <c r="B5883" s="38">
        <v>36</v>
      </c>
      <c r="D5883" s="38" t="s">
        <v>516</v>
      </c>
      <c r="E5883" s="38" t="s">
        <v>6398</v>
      </c>
      <c r="J5883" s="38"/>
    </row>
    <row r="5884" spans="1:10" x14ac:dyDescent="0.2">
      <c r="A5884" s="37">
        <v>0</v>
      </c>
      <c r="B5884" s="38">
        <v>27</v>
      </c>
      <c r="D5884" s="38" t="s">
        <v>514</v>
      </c>
      <c r="E5884" s="38" t="s">
        <v>6399</v>
      </c>
      <c r="J5884" s="38"/>
    </row>
    <row r="5885" spans="1:10" x14ac:dyDescent="0.2">
      <c r="A5885" s="37">
        <v>0</v>
      </c>
      <c r="B5885" s="38">
        <v>27</v>
      </c>
      <c r="D5885" s="38" t="s">
        <v>516</v>
      </c>
      <c r="E5885" s="38" t="s">
        <v>6400</v>
      </c>
      <c r="J5885" s="38"/>
    </row>
    <row r="5886" spans="1:10" x14ac:dyDescent="0.2">
      <c r="A5886" s="37">
        <v>0</v>
      </c>
      <c r="B5886" s="38">
        <v>900</v>
      </c>
      <c r="D5886" s="38" t="s">
        <v>510</v>
      </c>
      <c r="E5886" s="38" t="s">
        <v>6401</v>
      </c>
      <c r="J5886" s="38"/>
    </row>
    <row r="5887" spans="1:10" x14ac:dyDescent="0.2">
      <c r="A5887" s="37">
        <v>0</v>
      </c>
      <c r="B5887" s="38">
        <v>686</v>
      </c>
      <c r="D5887" s="38" t="s">
        <v>512</v>
      </c>
      <c r="E5887" s="38" t="s">
        <v>6402</v>
      </c>
      <c r="J5887" s="38"/>
    </row>
    <row r="5888" spans="1:10" x14ac:dyDescent="0.2">
      <c r="A5888" s="37">
        <v>0</v>
      </c>
      <c r="B5888" s="38">
        <v>543</v>
      </c>
      <c r="D5888" s="38" t="s">
        <v>514</v>
      </c>
      <c r="E5888" s="38" t="s">
        <v>6403</v>
      </c>
      <c r="J5888" s="38"/>
    </row>
    <row r="5889" spans="1:10" x14ac:dyDescent="0.2">
      <c r="A5889" s="37">
        <v>0</v>
      </c>
      <c r="B5889" s="38">
        <v>470</v>
      </c>
      <c r="D5889" s="38" t="s">
        <v>516</v>
      </c>
      <c r="E5889" s="38" t="s">
        <v>6404</v>
      </c>
      <c r="J5889" s="38"/>
    </row>
    <row r="5890" spans="1:10" x14ac:dyDescent="0.2">
      <c r="A5890" s="37">
        <v>0</v>
      </c>
      <c r="B5890" s="38">
        <v>470</v>
      </c>
      <c r="D5890" s="38" t="s">
        <v>0</v>
      </c>
      <c r="E5890" s="38" t="s">
        <v>6405</v>
      </c>
      <c r="J5890" s="38"/>
    </row>
    <row r="5891" spans="1:10" x14ac:dyDescent="0.2">
      <c r="A5891" s="37">
        <v>0</v>
      </c>
      <c r="B5891" s="38">
        <v>73</v>
      </c>
      <c r="D5891" s="38" t="s">
        <v>535</v>
      </c>
      <c r="E5891" s="38" t="s">
        <v>6406</v>
      </c>
      <c r="J5891" s="38"/>
    </row>
    <row r="5892" spans="1:10" x14ac:dyDescent="0.2">
      <c r="A5892" s="37">
        <v>0</v>
      </c>
      <c r="B5892" s="38">
        <v>73</v>
      </c>
      <c r="D5892" s="38" t="s">
        <v>516</v>
      </c>
      <c r="E5892" s="38" t="s">
        <v>6407</v>
      </c>
      <c r="J5892" s="38"/>
    </row>
    <row r="5893" spans="1:10" x14ac:dyDescent="0.2">
      <c r="A5893" s="37">
        <v>0</v>
      </c>
      <c r="B5893" s="38">
        <v>143</v>
      </c>
      <c r="D5893" s="38" t="s">
        <v>514</v>
      </c>
      <c r="E5893" s="38" t="s">
        <v>6408</v>
      </c>
      <c r="J5893" s="38"/>
    </row>
    <row r="5894" spans="1:10" x14ac:dyDescent="0.2">
      <c r="A5894" s="37">
        <v>0</v>
      </c>
      <c r="B5894" s="38">
        <v>143</v>
      </c>
      <c r="D5894" s="38" t="s">
        <v>535</v>
      </c>
      <c r="E5894" s="38" t="s">
        <v>6409</v>
      </c>
      <c r="J5894" s="38"/>
    </row>
    <row r="5895" spans="1:10" x14ac:dyDescent="0.2">
      <c r="A5895" s="37">
        <v>0</v>
      </c>
      <c r="B5895" s="38">
        <v>143</v>
      </c>
      <c r="D5895" s="38" t="s">
        <v>516</v>
      </c>
      <c r="E5895" s="38" t="s">
        <v>6410</v>
      </c>
      <c r="J5895" s="38"/>
    </row>
    <row r="5896" spans="1:10" x14ac:dyDescent="0.2">
      <c r="A5896" s="37">
        <v>0</v>
      </c>
      <c r="B5896" s="38">
        <v>138</v>
      </c>
      <c r="D5896" s="38" t="s">
        <v>512</v>
      </c>
      <c r="E5896" s="38" t="s">
        <v>6411</v>
      </c>
      <c r="J5896" s="38"/>
    </row>
    <row r="5897" spans="1:10" x14ac:dyDescent="0.2">
      <c r="A5897" s="37">
        <v>0</v>
      </c>
      <c r="B5897" s="38">
        <v>131</v>
      </c>
      <c r="D5897" s="38" t="s">
        <v>514</v>
      </c>
      <c r="E5897" s="38" t="s">
        <v>6412</v>
      </c>
      <c r="J5897" s="38"/>
    </row>
    <row r="5898" spans="1:10" x14ac:dyDescent="0.2">
      <c r="A5898" s="37">
        <v>0</v>
      </c>
      <c r="B5898" s="38">
        <v>60</v>
      </c>
      <c r="D5898" s="38" t="s">
        <v>516</v>
      </c>
      <c r="E5898" s="38" t="s">
        <v>6413</v>
      </c>
      <c r="J5898" s="38"/>
    </row>
    <row r="5899" spans="1:10" x14ac:dyDescent="0.2">
      <c r="A5899" s="37">
        <v>0</v>
      </c>
      <c r="B5899" s="38">
        <v>60</v>
      </c>
      <c r="D5899" s="38" t="s">
        <v>0</v>
      </c>
      <c r="E5899" s="38" t="s">
        <v>6414</v>
      </c>
      <c r="J5899" s="38"/>
    </row>
    <row r="5900" spans="1:10" x14ac:dyDescent="0.2">
      <c r="A5900" s="37">
        <v>0</v>
      </c>
      <c r="B5900" s="38">
        <v>55</v>
      </c>
      <c r="D5900" s="38" t="s">
        <v>516</v>
      </c>
      <c r="E5900" s="38" t="s">
        <v>6415</v>
      </c>
      <c r="J5900" s="38"/>
    </row>
    <row r="5901" spans="1:10" x14ac:dyDescent="0.2">
      <c r="A5901" s="37">
        <v>0</v>
      </c>
      <c r="B5901" s="38">
        <v>2</v>
      </c>
      <c r="D5901" s="38" t="s">
        <v>0</v>
      </c>
      <c r="E5901" s="38" t="s">
        <v>6416</v>
      </c>
      <c r="J5901" s="38"/>
    </row>
    <row r="5902" spans="1:10" x14ac:dyDescent="0.2">
      <c r="A5902" s="37">
        <v>0</v>
      </c>
      <c r="B5902" s="38">
        <v>2</v>
      </c>
      <c r="D5902" s="38" t="s">
        <v>1</v>
      </c>
      <c r="E5902" s="38" t="s">
        <v>6417</v>
      </c>
      <c r="J5902" s="38"/>
    </row>
    <row r="5903" spans="1:10" x14ac:dyDescent="0.2">
      <c r="A5903" s="37">
        <v>0</v>
      </c>
      <c r="B5903" s="38">
        <v>8</v>
      </c>
      <c r="D5903" s="38" t="s">
        <v>516</v>
      </c>
      <c r="E5903" s="38" t="s">
        <v>6418</v>
      </c>
      <c r="J5903" s="38"/>
    </row>
    <row r="5904" spans="1:10" x14ac:dyDescent="0.2">
      <c r="A5904" s="37">
        <v>0</v>
      </c>
      <c r="B5904" s="38">
        <v>8</v>
      </c>
      <c r="D5904" s="38" t="s">
        <v>0</v>
      </c>
      <c r="E5904" s="38" t="s">
        <v>6419</v>
      </c>
      <c r="J5904" s="38"/>
    </row>
    <row r="5905" spans="1:10" x14ac:dyDescent="0.2">
      <c r="A5905" s="37">
        <v>0</v>
      </c>
      <c r="B5905" s="38">
        <v>7</v>
      </c>
      <c r="D5905" s="38" t="s">
        <v>514</v>
      </c>
      <c r="E5905" s="38" t="s">
        <v>6420</v>
      </c>
      <c r="J5905" s="38"/>
    </row>
    <row r="5906" spans="1:10" x14ac:dyDescent="0.2">
      <c r="A5906" s="37">
        <v>0</v>
      </c>
      <c r="B5906" s="38">
        <v>7</v>
      </c>
      <c r="D5906" s="38" t="s">
        <v>516</v>
      </c>
      <c r="E5906" s="38" t="s">
        <v>6421</v>
      </c>
      <c r="J5906" s="38"/>
    </row>
    <row r="5907" spans="1:10" x14ac:dyDescent="0.2">
      <c r="A5907" s="37">
        <v>0</v>
      </c>
      <c r="B5907" s="38">
        <v>7</v>
      </c>
      <c r="D5907" s="38" t="s">
        <v>0</v>
      </c>
      <c r="E5907" s="38" t="s">
        <v>6422</v>
      </c>
      <c r="J5907" s="38"/>
    </row>
    <row r="5908" spans="1:10" x14ac:dyDescent="0.2">
      <c r="A5908" s="37">
        <v>0</v>
      </c>
      <c r="B5908" s="38">
        <v>66</v>
      </c>
      <c r="D5908" s="38" t="s">
        <v>512</v>
      </c>
      <c r="E5908" s="38" t="s">
        <v>6423</v>
      </c>
      <c r="J5908" s="38"/>
    </row>
    <row r="5909" spans="1:10" x14ac:dyDescent="0.2">
      <c r="A5909" s="37">
        <v>0</v>
      </c>
      <c r="B5909" s="38">
        <v>46</v>
      </c>
      <c r="D5909" s="38" t="s">
        <v>514</v>
      </c>
      <c r="E5909" s="38" t="s">
        <v>6424</v>
      </c>
      <c r="J5909" s="38"/>
    </row>
    <row r="5910" spans="1:10" x14ac:dyDescent="0.2">
      <c r="A5910" s="37">
        <v>0</v>
      </c>
      <c r="B5910" s="38">
        <v>46</v>
      </c>
      <c r="D5910" s="38" t="s">
        <v>516</v>
      </c>
      <c r="E5910" s="38" t="s">
        <v>6425</v>
      </c>
      <c r="J5910" s="38"/>
    </row>
    <row r="5911" spans="1:10" x14ac:dyDescent="0.2">
      <c r="A5911" s="37">
        <v>0</v>
      </c>
      <c r="B5911" s="38">
        <v>20</v>
      </c>
      <c r="D5911" s="38" t="s">
        <v>514</v>
      </c>
      <c r="E5911" s="38" t="s">
        <v>6426</v>
      </c>
      <c r="J5911" s="38"/>
    </row>
    <row r="5912" spans="1:10" x14ac:dyDescent="0.2">
      <c r="A5912" s="37">
        <v>0</v>
      </c>
      <c r="B5912" s="38">
        <v>20</v>
      </c>
      <c r="D5912" s="38" t="s">
        <v>516</v>
      </c>
      <c r="E5912" s="38" t="s">
        <v>6427</v>
      </c>
      <c r="J5912" s="38"/>
    </row>
    <row r="5913" spans="1:10" x14ac:dyDescent="0.2">
      <c r="A5913" s="37">
        <v>0</v>
      </c>
      <c r="B5913" s="38">
        <v>20</v>
      </c>
      <c r="D5913" s="38" t="s">
        <v>0</v>
      </c>
      <c r="E5913" s="38" t="s">
        <v>6428</v>
      </c>
      <c r="J5913" s="38"/>
    </row>
    <row r="5914" spans="1:10" x14ac:dyDescent="0.2">
      <c r="A5914" s="37">
        <v>0</v>
      </c>
      <c r="B5914" s="38">
        <v>847</v>
      </c>
      <c r="D5914" s="38" t="s">
        <v>510</v>
      </c>
      <c r="E5914" s="38" t="s">
        <v>6429</v>
      </c>
      <c r="J5914" s="38"/>
    </row>
    <row r="5915" spans="1:10" x14ac:dyDescent="0.2">
      <c r="A5915" s="37">
        <v>0</v>
      </c>
      <c r="B5915" s="38">
        <v>847</v>
      </c>
      <c r="D5915" s="38" t="s">
        <v>512</v>
      </c>
      <c r="E5915" s="38" t="s">
        <v>6430</v>
      </c>
      <c r="J5915" s="38"/>
    </row>
    <row r="5916" spans="1:10" x14ac:dyDescent="0.2">
      <c r="A5916" s="37">
        <v>0</v>
      </c>
      <c r="B5916" s="38">
        <v>666</v>
      </c>
      <c r="D5916" s="38" t="s">
        <v>514</v>
      </c>
      <c r="E5916" s="38" t="s">
        <v>6431</v>
      </c>
      <c r="J5916" s="38"/>
    </row>
    <row r="5917" spans="1:10" x14ac:dyDescent="0.2">
      <c r="A5917" s="37">
        <v>0</v>
      </c>
      <c r="B5917" s="38">
        <v>278</v>
      </c>
      <c r="D5917" s="38" t="s">
        <v>535</v>
      </c>
      <c r="E5917" s="38" t="s">
        <v>6432</v>
      </c>
      <c r="J5917" s="38"/>
    </row>
    <row r="5918" spans="1:10" x14ac:dyDescent="0.2">
      <c r="A5918" s="37">
        <v>0</v>
      </c>
      <c r="B5918" s="38">
        <v>124</v>
      </c>
      <c r="D5918" s="38" t="s">
        <v>516</v>
      </c>
      <c r="E5918" s="38" t="s">
        <v>6433</v>
      </c>
      <c r="J5918" s="38"/>
    </row>
    <row r="5919" spans="1:10" x14ac:dyDescent="0.2">
      <c r="A5919" s="37">
        <v>0</v>
      </c>
      <c r="B5919" s="38">
        <v>49</v>
      </c>
      <c r="D5919" s="38" t="s">
        <v>516</v>
      </c>
      <c r="E5919" s="38" t="s">
        <v>6434</v>
      </c>
      <c r="J5919" s="38"/>
    </row>
    <row r="5920" spans="1:10" x14ac:dyDescent="0.2">
      <c r="A5920" s="37">
        <v>0</v>
      </c>
      <c r="B5920" s="38">
        <v>40</v>
      </c>
      <c r="D5920" s="38" t="s">
        <v>516</v>
      </c>
      <c r="E5920" s="38" t="s">
        <v>6435</v>
      </c>
      <c r="J5920" s="38"/>
    </row>
    <row r="5921" spans="1:10" x14ac:dyDescent="0.2">
      <c r="A5921" s="37">
        <v>0</v>
      </c>
      <c r="B5921" s="38">
        <v>38</v>
      </c>
      <c r="D5921" s="38" t="s">
        <v>516</v>
      </c>
      <c r="E5921" s="38" t="s">
        <v>6436</v>
      </c>
      <c r="J5921" s="38"/>
    </row>
    <row r="5922" spans="1:10" x14ac:dyDescent="0.2">
      <c r="A5922" s="37">
        <v>0</v>
      </c>
      <c r="B5922" s="38">
        <v>27</v>
      </c>
      <c r="D5922" s="38" t="s">
        <v>516</v>
      </c>
      <c r="E5922" s="38" t="s">
        <v>6437</v>
      </c>
      <c r="J5922" s="38"/>
    </row>
    <row r="5923" spans="1:10" x14ac:dyDescent="0.2">
      <c r="A5923" s="37">
        <v>0</v>
      </c>
      <c r="B5923" s="38">
        <v>201</v>
      </c>
      <c r="D5923" s="38" t="s">
        <v>516</v>
      </c>
      <c r="E5923" s="38" t="s">
        <v>6438</v>
      </c>
      <c r="J5923" s="38"/>
    </row>
    <row r="5924" spans="1:10" x14ac:dyDescent="0.2">
      <c r="A5924" s="37">
        <v>0</v>
      </c>
      <c r="B5924" s="38">
        <v>57</v>
      </c>
      <c r="D5924" s="38" t="s">
        <v>516</v>
      </c>
      <c r="E5924" s="38" t="s">
        <v>6439</v>
      </c>
      <c r="J5924" s="38"/>
    </row>
    <row r="5925" spans="1:10" x14ac:dyDescent="0.2">
      <c r="A5925" s="37">
        <v>0</v>
      </c>
      <c r="B5925" s="38">
        <v>33</v>
      </c>
      <c r="D5925" s="38" t="s">
        <v>516</v>
      </c>
      <c r="E5925" s="38" t="s">
        <v>6440</v>
      </c>
      <c r="J5925" s="38"/>
    </row>
    <row r="5926" spans="1:10" x14ac:dyDescent="0.2">
      <c r="A5926" s="37">
        <v>0</v>
      </c>
      <c r="B5926" s="38">
        <v>31</v>
      </c>
      <c r="D5926" s="38" t="s">
        <v>516</v>
      </c>
      <c r="E5926" s="38" t="s">
        <v>6441</v>
      </c>
      <c r="J5926" s="38"/>
    </row>
    <row r="5927" spans="1:10" x14ac:dyDescent="0.2">
      <c r="A5927" s="37">
        <v>0</v>
      </c>
      <c r="B5927" s="38">
        <v>10</v>
      </c>
      <c r="D5927" s="38" t="s">
        <v>516</v>
      </c>
      <c r="E5927" s="38" t="s">
        <v>6442</v>
      </c>
      <c r="J5927" s="38"/>
    </row>
    <row r="5928" spans="1:10" x14ac:dyDescent="0.2">
      <c r="A5928" s="37">
        <v>0</v>
      </c>
      <c r="B5928" s="38">
        <v>49</v>
      </c>
      <c r="D5928" s="38" t="s">
        <v>514</v>
      </c>
      <c r="E5928" s="38" t="s">
        <v>6443</v>
      </c>
      <c r="J5928" s="38"/>
    </row>
    <row r="5929" spans="1:10" x14ac:dyDescent="0.2">
      <c r="A5929" s="37">
        <v>0</v>
      </c>
      <c r="B5929" s="38">
        <v>49</v>
      </c>
      <c r="D5929" s="38" t="s">
        <v>516</v>
      </c>
      <c r="E5929" s="38" t="s">
        <v>6444</v>
      </c>
      <c r="J5929" s="38"/>
    </row>
    <row r="5930" spans="1:10" x14ac:dyDescent="0.2">
      <c r="A5930" s="37">
        <v>0</v>
      </c>
      <c r="B5930" s="38">
        <v>45</v>
      </c>
      <c r="D5930" s="38" t="s">
        <v>514</v>
      </c>
      <c r="E5930" s="38" t="s">
        <v>6445</v>
      </c>
      <c r="J5930" s="38"/>
    </row>
    <row r="5931" spans="1:10" x14ac:dyDescent="0.2">
      <c r="A5931" s="37">
        <v>0</v>
      </c>
      <c r="B5931" s="38">
        <v>28</v>
      </c>
      <c r="D5931" s="38" t="s">
        <v>516</v>
      </c>
      <c r="E5931" s="38" t="s">
        <v>6446</v>
      </c>
      <c r="J5931" s="38"/>
    </row>
    <row r="5932" spans="1:10" x14ac:dyDescent="0.2">
      <c r="A5932" s="37">
        <v>0</v>
      </c>
      <c r="B5932" s="38">
        <v>17</v>
      </c>
      <c r="D5932" s="38" t="s">
        <v>516</v>
      </c>
      <c r="E5932" s="38" t="s">
        <v>6447</v>
      </c>
      <c r="J5932" s="38"/>
    </row>
    <row r="5933" spans="1:10" x14ac:dyDescent="0.2">
      <c r="A5933" s="37">
        <v>0</v>
      </c>
      <c r="B5933" s="38">
        <v>38</v>
      </c>
      <c r="D5933" s="38" t="s">
        <v>514</v>
      </c>
      <c r="E5933" s="38" t="s">
        <v>6448</v>
      </c>
      <c r="J5933" s="38"/>
    </row>
    <row r="5934" spans="1:10" x14ac:dyDescent="0.2">
      <c r="A5934" s="37">
        <v>0</v>
      </c>
      <c r="B5934" s="38">
        <v>29</v>
      </c>
      <c r="D5934" s="38" t="s">
        <v>516</v>
      </c>
      <c r="E5934" s="38" t="s">
        <v>6449</v>
      </c>
      <c r="J5934" s="38"/>
    </row>
    <row r="5935" spans="1:10" x14ac:dyDescent="0.2">
      <c r="A5935" s="37">
        <v>0</v>
      </c>
      <c r="B5935" s="38">
        <v>9</v>
      </c>
      <c r="D5935" s="38" t="s">
        <v>516</v>
      </c>
      <c r="E5935" s="38" t="s">
        <v>6450</v>
      </c>
      <c r="J5935" s="38"/>
    </row>
    <row r="5936" spans="1:10" x14ac:dyDescent="0.2">
      <c r="A5936" s="37">
        <v>0</v>
      </c>
      <c r="B5936" s="38">
        <v>24</v>
      </c>
      <c r="D5936" s="38" t="s">
        <v>514</v>
      </c>
      <c r="E5936" s="38" t="s">
        <v>6451</v>
      </c>
      <c r="J5936" s="38"/>
    </row>
    <row r="5937" spans="1:10" x14ac:dyDescent="0.2">
      <c r="A5937" s="37">
        <v>0</v>
      </c>
      <c r="B5937" s="38">
        <v>24</v>
      </c>
      <c r="D5937" s="38" t="s">
        <v>516</v>
      </c>
      <c r="E5937" s="38" t="s">
        <v>6452</v>
      </c>
      <c r="J5937" s="38"/>
    </row>
    <row r="5938" spans="1:10" x14ac:dyDescent="0.2">
      <c r="A5938" s="37">
        <v>0</v>
      </c>
      <c r="B5938" s="38">
        <v>18</v>
      </c>
      <c r="D5938" s="38" t="s">
        <v>514</v>
      </c>
      <c r="E5938" s="38" t="s">
        <v>6453</v>
      </c>
      <c r="J5938" s="38"/>
    </row>
    <row r="5939" spans="1:10" x14ac:dyDescent="0.2">
      <c r="A5939" s="37">
        <v>0</v>
      </c>
      <c r="B5939" s="38">
        <v>18</v>
      </c>
      <c r="D5939" s="38" t="s">
        <v>516</v>
      </c>
      <c r="E5939" s="38" t="s">
        <v>6454</v>
      </c>
      <c r="J5939" s="38"/>
    </row>
    <row r="5940" spans="1:10" x14ac:dyDescent="0.2">
      <c r="A5940" s="37">
        <v>0</v>
      </c>
      <c r="B5940" s="38">
        <v>18</v>
      </c>
      <c r="D5940" s="38" t="s">
        <v>0</v>
      </c>
      <c r="E5940" s="38" t="s">
        <v>6455</v>
      </c>
      <c r="J5940" s="38"/>
    </row>
    <row r="5941" spans="1:10" x14ac:dyDescent="0.2">
      <c r="A5941" s="37">
        <v>0</v>
      </c>
      <c r="B5941" s="38">
        <v>817</v>
      </c>
      <c r="D5941" s="38" t="s">
        <v>510</v>
      </c>
      <c r="E5941" s="38" t="s">
        <v>6456</v>
      </c>
      <c r="J5941" s="38"/>
    </row>
    <row r="5942" spans="1:10" x14ac:dyDescent="0.2">
      <c r="A5942" s="37">
        <v>0</v>
      </c>
      <c r="B5942" s="38">
        <v>795</v>
      </c>
      <c r="D5942" s="38" t="s">
        <v>512</v>
      </c>
      <c r="E5942" s="38" t="s">
        <v>6457</v>
      </c>
      <c r="J5942" s="38"/>
    </row>
    <row r="5943" spans="1:10" x14ac:dyDescent="0.2">
      <c r="A5943" s="37">
        <v>0</v>
      </c>
      <c r="B5943" s="38">
        <v>761</v>
      </c>
      <c r="D5943" s="38" t="s">
        <v>514</v>
      </c>
      <c r="E5943" s="38" t="s">
        <v>6458</v>
      </c>
      <c r="J5943" s="38"/>
    </row>
    <row r="5944" spans="1:10" x14ac:dyDescent="0.2">
      <c r="A5944" s="37">
        <v>0</v>
      </c>
      <c r="B5944" s="38">
        <v>466</v>
      </c>
      <c r="D5944" s="38" t="s">
        <v>516</v>
      </c>
      <c r="E5944" s="38" t="s">
        <v>6459</v>
      </c>
      <c r="J5944" s="38"/>
    </row>
    <row r="5945" spans="1:10" x14ac:dyDescent="0.2">
      <c r="A5945" s="37">
        <v>0</v>
      </c>
      <c r="B5945" s="38">
        <v>114</v>
      </c>
      <c r="D5945" s="38" t="s">
        <v>535</v>
      </c>
      <c r="E5945" s="38" t="s">
        <v>6460</v>
      </c>
      <c r="J5945" s="38"/>
    </row>
    <row r="5946" spans="1:10" x14ac:dyDescent="0.2">
      <c r="A5946" s="37">
        <v>0</v>
      </c>
      <c r="B5946" s="38">
        <v>76</v>
      </c>
      <c r="D5946" s="38" t="s">
        <v>516</v>
      </c>
      <c r="E5946" s="38" t="s">
        <v>6461</v>
      </c>
      <c r="J5946" s="38"/>
    </row>
    <row r="5947" spans="1:10" x14ac:dyDescent="0.2">
      <c r="A5947" s="37">
        <v>0</v>
      </c>
      <c r="B5947" s="38">
        <v>38</v>
      </c>
      <c r="D5947" s="38" t="s">
        <v>516</v>
      </c>
      <c r="E5947" s="38" t="s">
        <v>6462</v>
      </c>
      <c r="J5947" s="38"/>
    </row>
    <row r="5948" spans="1:10" x14ac:dyDescent="0.2">
      <c r="A5948" s="37">
        <v>0</v>
      </c>
      <c r="B5948" s="38">
        <v>67</v>
      </c>
      <c r="D5948" s="38" t="s">
        <v>516</v>
      </c>
      <c r="E5948" s="38" t="s">
        <v>6463</v>
      </c>
      <c r="J5948" s="38"/>
    </row>
    <row r="5949" spans="1:10" x14ac:dyDescent="0.2">
      <c r="A5949" s="37">
        <v>0</v>
      </c>
      <c r="B5949" s="38">
        <v>30</v>
      </c>
      <c r="D5949" s="38" t="s">
        <v>516</v>
      </c>
      <c r="E5949" s="38" t="s">
        <v>6464</v>
      </c>
      <c r="J5949" s="38"/>
    </row>
    <row r="5950" spans="1:10" x14ac:dyDescent="0.2">
      <c r="A5950" s="37">
        <v>0</v>
      </c>
      <c r="B5950" s="38">
        <v>30</v>
      </c>
      <c r="D5950" s="38" t="s">
        <v>0</v>
      </c>
      <c r="E5950" s="38" t="s">
        <v>6465</v>
      </c>
      <c r="J5950" s="38"/>
    </row>
    <row r="5951" spans="1:10" x14ac:dyDescent="0.2">
      <c r="A5951" s="37">
        <v>0</v>
      </c>
      <c r="B5951" s="38">
        <v>12</v>
      </c>
      <c r="D5951" s="38" t="s">
        <v>516</v>
      </c>
      <c r="E5951" s="38" t="s">
        <v>6466</v>
      </c>
      <c r="J5951" s="38"/>
    </row>
    <row r="5952" spans="1:10" x14ac:dyDescent="0.2">
      <c r="A5952" s="37">
        <v>0</v>
      </c>
      <c r="B5952" s="38">
        <v>34</v>
      </c>
      <c r="D5952" s="38" t="s">
        <v>514</v>
      </c>
      <c r="E5952" s="38" t="s">
        <v>6467</v>
      </c>
      <c r="J5952" s="38"/>
    </row>
    <row r="5953" spans="1:10" x14ac:dyDescent="0.2">
      <c r="A5953" s="37">
        <v>0</v>
      </c>
      <c r="B5953" s="38">
        <v>34</v>
      </c>
      <c r="D5953" s="38" t="s">
        <v>535</v>
      </c>
      <c r="E5953" s="38" t="s">
        <v>6468</v>
      </c>
      <c r="J5953" s="38"/>
    </row>
    <row r="5954" spans="1:10" x14ac:dyDescent="0.2">
      <c r="A5954" s="37">
        <v>0</v>
      </c>
      <c r="B5954" s="38">
        <v>34</v>
      </c>
      <c r="D5954" s="38" t="s">
        <v>516</v>
      </c>
      <c r="E5954" s="38" t="s">
        <v>6469</v>
      </c>
      <c r="J5954" s="38"/>
    </row>
    <row r="5955" spans="1:10" x14ac:dyDescent="0.2">
      <c r="A5955" s="37">
        <v>0</v>
      </c>
      <c r="B5955" s="38">
        <v>21</v>
      </c>
      <c r="D5955" s="38" t="s">
        <v>959</v>
      </c>
      <c r="E5955" s="38" t="s">
        <v>6470</v>
      </c>
      <c r="J5955" s="38"/>
    </row>
    <row r="5956" spans="1:10" x14ac:dyDescent="0.2">
      <c r="A5956" s="37">
        <v>0</v>
      </c>
      <c r="B5956" s="38">
        <v>21</v>
      </c>
      <c r="D5956" s="38" t="s">
        <v>1406</v>
      </c>
      <c r="E5956" s="38" t="s">
        <v>6471</v>
      </c>
      <c r="J5956" s="38"/>
    </row>
    <row r="5957" spans="1:10" x14ac:dyDescent="0.2">
      <c r="A5957" s="37">
        <v>0</v>
      </c>
      <c r="B5957" s="38">
        <v>21</v>
      </c>
      <c r="D5957" s="38" t="s">
        <v>516</v>
      </c>
      <c r="E5957" s="38" t="s">
        <v>6472</v>
      </c>
      <c r="J5957" s="38"/>
    </row>
    <row r="5958" spans="1:10" x14ac:dyDescent="0.2">
      <c r="A5958" s="37">
        <v>0</v>
      </c>
      <c r="B5958" s="38">
        <v>160</v>
      </c>
      <c r="D5958" s="38" t="s">
        <v>510</v>
      </c>
      <c r="E5958" s="38" t="s">
        <v>6473</v>
      </c>
      <c r="J5958" s="38"/>
    </row>
    <row r="5959" spans="1:10" x14ac:dyDescent="0.2">
      <c r="A5959" s="37">
        <v>0</v>
      </c>
      <c r="B5959" s="38">
        <v>160</v>
      </c>
      <c r="D5959" s="38" t="s">
        <v>512</v>
      </c>
      <c r="E5959" s="38" t="s">
        <v>6474</v>
      </c>
      <c r="J5959" s="38"/>
    </row>
    <row r="5960" spans="1:10" x14ac:dyDescent="0.2">
      <c r="A5960" s="37">
        <v>0</v>
      </c>
      <c r="B5960" s="38">
        <v>160</v>
      </c>
      <c r="D5960" s="38" t="s">
        <v>514</v>
      </c>
      <c r="E5960" s="38" t="s">
        <v>6475</v>
      </c>
      <c r="J5960" s="38"/>
    </row>
    <row r="5961" spans="1:10" x14ac:dyDescent="0.2">
      <c r="A5961" s="37">
        <v>0</v>
      </c>
      <c r="B5961" s="38">
        <v>104</v>
      </c>
      <c r="D5961" s="38" t="s">
        <v>516</v>
      </c>
      <c r="E5961" s="38" t="s">
        <v>6476</v>
      </c>
      <c r="J5961" s="38"/>
    </row>
    <row r="5962" spans="1:10" x14ac:dyDescent="0.2">
      <c r="A5962" s="37">
        <v>0</v>
      </c>
      <c r="B5962" s="38">
        <v>55</v>
      </c>
      <c r="D5962" s="38" t="s">
        <v>535</v>
      </c>
      <c r="E5962" s="38" t="s">
        <v>6477</v>
      </c>
      <c r="J5962" s="38"/>
    </row>
    <row r="5963" spans="1:10" x14ac:dyDescent="0.2">
      <c r="A5963" s="37">
        <v>0</v>
      </c>
      <c r="B5963" s="38">
        <v>55</v>
      </c>
      <c r="D5963" s="38" t="s">
        <v>516</v>
      </c>
      <c r="E5963" s="38" t="s">
        <v>6478</v>
      </c>
      <c r="J5963" s="38"/>
    </row>
    <row r="5964" spans="1:10" x14ac:dyDescent="0.2">
      <c r="A5964" s="37">
        <v>0</v>
      </c>
      <c r="B5964" s="38">
        <v>151</v>
      </c>
      <c r="D5964" s="38" t="s">
        <v>510</v>
      </c>
      <c r="E5964" s="38" t="s">
        <v>6479</v>
      </c>
      <c r="J5964" s="38"/>
    </row>
    <row r="5965" spans="1:10" x14ac:dyDescent="0.2">
      <c r="A5965" s="37">
        <v>0</v>
      </c>
      <c r="B5965" s="38">
        <v>151</v>
      </c>
      <c r="D5965" s="38" t="s">
        <v>512</v>
      </c>
      <c r="E5965" s="38" t="s">
        <v>6480</v>
      </c>
      <c r="J5965" s="38"/>
    </row>
    <row r="5966" spans="1:10" x14ac:dyDescent="0.2">
      <c r="A5966" s="37">
        <v>0</v>
      </c>
      <c r="B5966" s="38">
        <v>151</v>
      </c>
      <c r="D5966" s="38" t="s">
        <v>514</v>
      </c>
      <c r="E5966" s="38" t="s">
        <v>6481</v>
      </c>
      <c r="J5966" s="38"/>
    </row>
    <row r="5967" spans="1:10" x14ac:dyDescent="0.2">
      <c r="A5967" s="37">
        <v>0</v>
      </c>
      <c r="B5967" s="38">
        <v>128</v>
      </c>
      <c r="D5967" s="38" t="s">
        <v>516</v>
      </c>
      <c r="E5967" s="38" t="s">
        <v>6482</v>
      </c>
      <c r="J5967" s="38"/>
    </row>
    <row r="5968" spans="1:10" x14ac:dyDescent="0.2">
      <c r="A5968" s="37">
        <v>0</v>
      </c>
      <c r="B5968" s="38">
        <v>128</v>
      </c>
      <c r="D5968" s="38" t="s">
        <v>0</v>
      </c>
      <c r="E5968" s="38" t="s">
        <v>6483</v>
      </c>
      <c r="J5968" s="38"/>
    </row>
    <row r="5969" spans="1:10" x14ac:dyDescent="0.2">
      <c r="A5969" s="37">
        <v>0</v>
      </c>
      <c r="B5969" s="38">
        <v>14</v>
      </c>
      <c r="D5969" s="38" t="s">
        <v>516</v>
      </c>
      <c r="E5969" s="38" t="s">
        <v>6484</v>
      </c>
      <c r="J5969" s="38"/>
    </row>
    <row r="5970" spans="1:10" x14ac:dyDescent="0.2">
      <c r="A5970" s="37">
        <v>0</v>
      </c>
      <c r="B5970" s="38">
        <v>9</v>
      </c>
      <c r="D5970" s="38" t="s">
        <v>535</v>
      </c>
      <c r="E5970" s="38" t="s">
        <v>6485</v>
      </c>
      <c r="J5970" s="38"/>
    </row>
    <row r="5971" spans="1:10" x14ac:dyDescent="0.2">
      <c r="A5971" s="37">
        <v>0</v>
      </c>
      <c r="B5971" s="38">
        <v>9</v>
      </c>
      <c r="D5971" s="38" t="s">
        <v>516</v>
      </c>
      <c r="E5971" s="38" t="s">
        <v>6486</v>
      </c>
      <c r="J5971" s="38"/>
    </row>
    <row r="5972" spans="1:10" x14ac:dyDescent="0.2">
      <c r="A5972" s="37">
        <v>0</v>
      </c>
      <c r="B5972" s="38">
        <v>112</v>
      </c>
      <c r="D5972" s="38" t="s">
        <v>1337</v>
      </c>
      <c r="E5972" s="38" t="s">
        <v>6487</v>
      </c>
      <c r="J5972" s="38"/>
    </row>
    <row r="5973" spans="1:10" x14ac:dyDescent="0.2">
      <c r="A5973" s="37">
        <v>0</v>
      </c>
      <c r="B5973" s="38">
        <v>112</v>
      </c>
      <c r="D5973" s="38" t="s">
        <v>1348</v>
      </c>
      <c r="E5973" s="38" t="s">
        <v>6488</v>
      </c>
      <c r="J5973" s="38"/>
    </row>
    <row r="5974" spans="1:10" x14ac:dyDescent="0.2">
      <c r="A5974" s="37">
        <v>0</v>
      </c>
      <c r="B5974" s="38">
        <v>99</v>
      </c>
      <c r="D5974" s="38" t="s">
        <v>516</v>
      </c>
      <c r="E5974" s="38" t="s">
        <v>6489</v>
      </c>
      <c r="J5974" s="38"/>
    </row>
    <row r="5975" spans="1:10" x14ac:dyDescent="0.2">
      <c r="A5975" s="37">
        <v>0</v>
      </c>
      <c r="B5975" s="38">
        <v>13</v>
      </c>
      <c r="D5975" s="38" t="s">
        <v>516</v>
      </c>
      <c r="E5975" s="38" t="s">
        <v>6490</v>
      </c>
      <c r="J5975" s="38"/>
    </row>
    <row r="5976" spans="1:10" x14ac:dyDescent="0.2">
      <c r="A5976" s="37">
        <v>0</v>
      </c>
      <c r="B5976" s="38">
        <v>99</v>
      </c>
      <c r="D5976" s="38" t="s">
        <v>510</v>
      </c>
      <c r="E5976" s="38" t="s">
        <v>6491</v>
      </c>
      <c r="J5976" s="38"/>
    </row>
    <row r="5977" spans="1:10" x14ac:dyDescent="0.2">
      <c r="A5977" s="37">
        <v>0</v>
      </c>
      <c r="B5977" s="38">
        <v>99</v>
      </c>
      <c r="D5977" s="38" t="s">
        <v>512</v>
      </c>
      <c r="E5977" s="38" t="s">
        <v>6492</v>
      </c>
      <c r="J5977" s="38"/>
    </row>
    <row r="5978" spans="1:10" x14ac:dyDescent="0.2">
      <c r="A5978" s="37">
        <v>0</v>
      </c>
      <c r="B5978" s="38">
        <v>56</v>
      </c>
      <c r="D5978" s="38" t="s">
        <v>514</v>
      </c>
      <c r="E5978" s="38" t="s">
        <v>6493</v>
      </c>
      <c r="J5978" s="38"/>
    </row>
    <row r="5979" spans="1:10" x14ac:dyDescent="0.2">
      <c r="A5979" s="37">
        <v>0</v>
      </c>
      <c r="B5979" s="38">
        <v>56</v>
      </c>
      <c r="D5979" s="38" t="s">
        <v>516</v>
      </c>
      <c r="E5979" s="38" t="s">
        <v>6494</v>
      </c>
      <c r="J5979" s="38"/>
    </row>
    <row r="5980" spans="1:10" x14ac:dyDescent="0.2">
      <c r="A5980" s="37">
        <v>0</v>
      </c>
      <c r="B5980" s="38">
        <v>56</v>
      </c>
      <c r="D5980" s="38" t="s">
        <v>0</v>
      </c>
      <c r="E5980" s="38" t="s">
        <v>6495</v>
      </c>
      <c r="J5980" s="38"/>
    </row>
    <row r="5981" spans="1:10" x14ac:dyDescent="0.2">
      <c r="A5981" s="37">
        <v>0</v>
      </c>
      <c r="B5981" s="38">
        <v>23</v>
      </c>
      <c r="D5981" s="38" t="s">
        <v>514</v>
      </c>
      <c r="E5981" s="38" t="s">
        <v>6496</v>
      </c>
      <c r="J5981" s="38"/>
    </row>
    <row r="5982" spans="1:10" x14ac:dyDescent="0.2">
      <c r="A5982" s="37">
        <v>0</v>
      </c>
      <c r="B5982" s="38">
        <v>23</v>
      </c>
      <c r="D5982" s="38" t="s">
        <v>516</v>
      </c>
      <c r="E5982" s="38" t="s">
        <v>6497</v>
      </c>
      <c r="J5982" s="38"/>
    </row>
    <row r="5983" spans="1:10" x14ac:dyDescent="0.2">
      <c r="A5983" s="37">
        <v>0</v>
      </c>
      <c r="B5983" s="38">
        <v>20</v>
      </c>
      <c r="D5983" s="38" t="s">
        <v>514</v>
      </c>
      <c r="E5983" s="38" t="s">
        <v>6498</v>
      </c>
      <c r="J5983" s="38"/>
    </row>
    <row r="5984" spans="1:10" x14ac:dyDescent="0.2">
      <c r="A5984" s="37">
        <v>0</v>
      </c>
      <c r="B5984" s="38">
        <v>20</v>
      </c>
      <c r="D5984" s="38" t="s">
        <v>516</v>
      </c>
      <c r="E5984" s="38" t="s">
        <v>6499</v>
      </c>
      <c r="J5984" s="38"/>
    </row>
    <row r="5985" spans="1:10" x14ac:dyDescent="0.2">
      <c r="A5985" s="37">
        <v>0</v>
      </c>
      <c r="B5985" s="38">
        <v>20</v>
      </c>
      <c r="D5985" s="38" t="s">
        <v>0</v>
      </c>
      <c r="E5985" s="38" t="s">
        <v>6500</v>
      </c>
      <c r="J5985" s="38"/>
    </row>
    <row r="5986" spans="1:10" x14ac:dyDescent="0.2">
      <c r="A5986" s="37">
        <v>0</v>
      </c>
      <c r="B5986" s="38">
        <v>31</v>
      </c>
      <c r="D5986" s="38" t="s">
        <v>510</v>
      </c>
      <c r="E5986" s="38" t="s">
        <v>6501</v>
      </c>
      <c r="J5986" s="38"/>
    </row>
    <row r="5987" spans="1:10" x14ac:dyDescent="0.2">
      <c r="A5987" s="37">
        <v>0</v>
      </c>
      <c r="B5987" s="38">
        <v>31</v>
      </c>
      <c r="D5987" s="38" t="s">
        <v>512</v>
      </c>
      <c r="E5987" s="38" t="s">
        <v>6502</v>
      </c>
      <c r="J5987" s="38"/>
    </row>
    <row r="5988" spans="1:10" x14ac:dyDescent="0.2">
      <c r="A5988" s="37">
        <v>0</v>
      </c>
      <c r="B5988" s="38">
        <v>31</v>
      </c>
      <c r="D5988" s="38" t="s">
        <v>514</v>
      </c>
      <c r="E5988" s="38" t="s">
        <v>6503</v>
      </c>
      <c r="J5988" s="38"/>
    </row>
    <row r="5989" spans="1:10" x14ac:dyDescent="0.2">
      <c r="A5989" s="37">
        <v>0</v>
      </c>
      <c r="B5989" s="38">
        <v>31</v>
      </c>
      <c r="D5989" s="38" t="s">
        <v>516</v>
      </c>
      <c r="E5989" s="38" t="s">
        <v>6504</v>
      </c>
      <c r="J5989" s="38"/>
    </row>
    <row r="5990" spans="1:10" x14ac:dyDescent="0.2">
      <c r="A5990" s="37">
        <v>0</v>
      </c>
      <c r="B5990" s="38">
        <v>31</v>
      </c>
      <c r="D5990" s="38" t="s">
        <v>0</v>
      </c>
      <c r="E5990" s="38" t="s">
        <v>6505</v>
      </c>
      <c r="J5990" s="38"/>
    </row>
    <row r="5991" spans="1:10" x14ac:dyDescent="0.2">
      <c r="A5991" s="37">
        <v>0</v>
      </c>
      <c r="B5991" s="38">
        <v>30</v>
      </c>
      <c r="D5991" s="38" t="s">
        <v>1337</v>
      </c>
      <c r="E5991" s="38" t="s">
        <v>6506</v>
      </c>
      <c r="J5991" s="38"/>
    </row>
    <row r="5992" spans="1:10" x14ac:dyDescent="0.2">
      <c r="A5992" s="37">
        <v>0</v>
      </c>
      <c r="B5992" s="38">
        <v>30</v>
      </c>
      <c r="D5992" s="38" t="s">
        <v>514</v>
      </c>
      <c r="E5992" s="38" t="s">
        <v>6507</v>
      </c>
      <c r="J5992" s="38"/>
    </row>
    <row r="5993" spans="1:10" x14ac:dyDescent="0.2">
      <c r="A5993" s="37">
        <v>0</v>
      </c>
      <c r="B5993" s="38">
        <v>30</v>
      </c>
      <c r="D5993" s="38" t="s">
        <v>516</v>
      </c>
      <c r="E5993" s="38" t="s">
        <v>6508</v>
      </c>
      <c r="J5993" s="38"/>
    </row>
    <row r="5994" spans="1:10" x14ac:dyDescent="0.2">
      <c r="A5994" s="37">
        <v>0</v>
      </c>
      <c r="B5994" s="38">
        <v>30</v>
      </c>
      <c r="D5994" s="38" t="s">
        <v>0</v>
      </c>
      <c r="E5994" s="38" t="s">
        <v>6509</v>
      </c>
      <c r="J5994" s="38"/>
    </row>
    <row r="5995" spans="1:10" x14ac:dyDescent="0.2">
      <c r="A5995" s="37">
        <v>0</v>
      </c>
      <c r="B5995" s="38">
        <v>29</v>
      </c>
      <c r="D5995" s="38" t="s">
        <v>510</v>
      </c>
      <c r="E5995" s="38" t="s">
        <v>6510</v>
      </c>
      <c r="J5995" s="38"/>
    </row>
    <row r="5996" spans="1:10" x14ac:dyDescent="0.2">
      <c r="A5996" s="37">
        <v>0</v>
      </c>
      <c r="B5996" s="38">
        <v>29</v>
      </c>
      <c r="D5996" s="38" t="s">
        <v>512</v>
      </c>
      <c r="E5996" s="38" t="s">
        <v>6511</v>
      </c>
      <c r="J5996" s="38"/>
    </row>
    <row r="5997" spans="1:10" x14ac:dyDescent="0.2">
      <c r="A5997" s="37">
        <v>0</v>
      </c>
      <c r="B5997" s="38">
        <v>29</v>
      </c>
      <c r="D5997" s="38" t="s">
        <v>514</v>
      </c>
      <c r="E5997" s="38" t="s">
        <v>6512</v>
      </c>
      <c r="J5997" s="38"/>
    </row>
    <row r="5998" spans="1:10" x14ac:dyDescent="0.2">
      <c r="A5998" s="37">
        <v>0</v>
      </c>
      <c r="B5998" s="38">
        <v>29</v>
      </c>
      <c r="D5998" s="38" t="s">
        <v>516</v>
      </c>
      <c r="E5998" s="38" t="s">
        <v>6513</v>
      </c>
      <c r="J5998" s="38"/>
    </row>
    <row r="5999" spans="1:10" x14ac:dyDescent="0.2">
      <c r="A5999" s="37">
        <v>0</v>
      </c>
      <c r="B5999" s="38">
        <v>29</v>
      </c>
      <c r="D5999" s="38" t="s">
        <v>0</v>
      </c>
      <c r="E5999" s="38" t="s">
        <v>6514</v>
      </c>
      <c r="J5999" s="38"/>
    </row>
    <row r="6000" spans="1:10" x14ac:dyDescent="0.2">
      <c r="A6000" s="37">
        <v>0</v>
      </c>
      <c r="B6000" s="38">
        <v>24</v>
      </c>
      <c r="D6000" s="38" t="s">
        <v>510</v>
      </c>
      <c r="E6000" s="38" t="s">
        <v>6515</v>
      </c>
      <c r="J6000" s="38"/>
    </row>
    <row r="6001" spans="1:10" x14ac:dyDescent="0.2">
      <c r="A6001" s="37">
        <v>0</v>
      </c>
      <c r="B6001" s="38">
        <v>24</v>
      </c>
      <c r="D6001" s="38" t="s">
        <v>512</v>
      </c>
      <c r="E6001" s="38" t="s">
        <v>6516</v>
      </c>
      <c r="J6001" s="38"/>
    </row>
    <row r="6002" spans="1:10" x14ac:dyDescent="0.2">
      <c r="A6002" s="37">
        <v>0</v>
      </c>
      <c r="B6002" s="38">
        <v>23</v>
      </c>
      <c r="D6002" s="38" t="s">
        <v>514</v>
      </c>
      <c r="E6002" s="38" t="s">
        <v>6517</v>
      </c>
      <c r="J6002" s="38"/>
    </row>
    <row r="6003" spans="1:10" x14ac:dyDescent="0.2">
      <c r="A6003" s="37">
        <v>0</v>
      </c>
      <c r="B6003" s="38">
        <v>7</v>
      </c>
      <c r="D6003" s="38" t="s">
        <v>516</v>
      </c>
      <c r="E6003" s="38" t="s">
        <v>6518</v>
      </c>
      <c r="J6003" s="38"/>
    </row>
    <row r="6004" spans="1:10" x14ac:dyDescent="0.2">
      <c r="A6004" s="37">
        <v>0</v>
      </c>
      <c r="B6004" s="38">
        <v>6</v>
      </c>
      <c r="D6004" s="38" t="s">
        <v>516</v>
      </c>
      <c r="E6004" s="38" t="s">
        <v>6519</v>
      </c>
      <c r="J6004" s="38"/>
    </row>
    <row r="6005" spans="1:10" x14ac:dyDescent="0.2">
      <c r="A6005" s="37">
        <v>0</v>
      </c>
      <c r="B6005" s="38">
        <v>5</v>
      </c>
      <c r="D6005" s="38" t="s">
        <v>516</v>
      </c>
      <c r="E6005" s="38" t="s">
        <v>6520</v>
      </c>
      <c r="J6005" s="38"/>
    </row>
    <row r="6006" spans="1:10" x14ac:dyDescent="0.2">
      <c r="A6006" s="37">
        <v>0</v>
      </c>
      <c r="B6006" s="38">
        <v>1</v>
      </c>
      <c r="D6006" s="38" t="s">
        <v>514</v>
      </c>
      <c r="E6006" s="38" t="s">
        <v>6521</v>
      </c>
      <c r="J6006" s="38"/>
    </row>
    <row r="6007" spans="1:10" x14ac:dyDescent="0.2">
      <c r="A6007" s="37">
        <v>0</v>
      </c>
      <c r="B6007" s="38">
        <v>1</v>
      </c>
      <c r="D6007" s="38" t="s">
        <v>516</v>
      </c>
      <c r="E6007" s="38" t="s">
        <v>6522</v>
      </c>
      <c r="J6007" s="38"/>
    </row>
    <row r="6008" spans="1:10" x14ac:dyDescent="0.2">
      <c r="A6008" s="37">
        <v>0</v>
      </c>
      <c r="B6008" s="38">
        <v>16</v>
      </c>
      <c r="D6008" s="38" t="s">
        <v>510</v>
      </c>
      <c r="E6008" s="38" t="s">
        <v>6523</v>
      </c>
      <c r="J6008" s="38"/>
    </row>
    <row r="6009" spans="1:10" x14ac:dyDescent="0.2">
      <c r="A6009" s="37">
        <v>0</v>
      </c>
      <c r="B6009" s="38">
        <v>16</v>
      </c>
      <c r="D6009" s="38" t="s">
        <v>512</v>
      </c>
      <c r="E6009" s="38" t="s">
        <v>6524</v>
      </c>
      <c r="J6009" s="38"/>
    </row>
    <row r="6010" spans="1:10" x14ac:dyDescent="0.2">
      <c r="A6010" s="37">
        <v>0</v>
      </c>
      <c r="B6010" s="38">
        <v>16</v>
      </c>
      <c r="D6010" s="38" t="s">
        <v>514</v>
      </c>
      <c r="E6010" s="38" t="s">
        <v>6525</v>
      </c>
      <c r="J6010" s="38"/>
    </row>
    <row r="6011" spans="1:10" x14ac:dyDescent="0.2">
      <c r="A6011" s="37">
        <v>0</v>
      </c>
      <c r="B6011" s="38">
        <v>16</v>
      </c>
      <c r="D6011" s="38" t="s">
        <v>516</v>
      </c>
      <c r="E6011" s="38" t="s">
        <v>6526</v>
      </c>
      <c r="J6011" s="38"/>
    </row>
    <row r="6012" spans="1:10" x14ac:dyDescent="0.2">
      <c r="A6012" s="37">
        <v>0</v>
      </c>
      <c r="B6012" s="38">
        <v>16</v>
      </c>
      <c r="D6012" s="38" t="s">
        <v>0</v>
      </c>
      <c r="E6012" s="38" t="s">
        <v>6527</v>
      </c>
      <c r="J6012" s="38"/>
    </row>
    <row r="6013" spans="1:10" x14ac:dyDescent="0.2">
      <c r="A6013" s="37">
        <v>0</v>
      </c>
      <c r="B6013" s="38">
        <v>14</v>
      </c>
      <c r="D6013" s="38" t="s">
        <v>510</v>
      </c>
      <c r="E6013" s="38" t="s">
        <v>6528</v>
      </c>
      <c r="J6013" s="38"/>
    </row>
    <row r="6014" spans="1:10" x14ac:dyDescent="0.2">
      <c r="A6014" s="37">
        <v>0</v>
      </c>
      <c r="B6014" s="38">
        <v>14</v>
      </c>
      <c r="D6014" s="38" t="s">
        <v>512</v>
      </c>
      <c r="E6014" s="38" t="s">
        <v>6529</v>
      </c>
      <c r="J6014" s="38"/>
    </row>
    <row r="6015" spans="1:10" x14ac:dyDescent="0.2">
      <c r="A6015" s="37">
        <v>0</v>
      </c>
      <c r="B6015" s="38">
        <v>14</v>
      </c>
      <c r="D6015" s="38" t="s">
        <v>514</v>
      </c>
      <c r="E6015" s="38" t="s">
        <v>6530</v>
      </c>
      <c r="J6015" s="38"/>
    </row>
    <row r="6016" spans="1:10" x14ac:dyDescent="0.2">
      <c r="A6016" s="37">
        <v>0</v>
      </c>
      <c r="B6016" s="38">
        <v>14</v>
      </c>
      <c r="D6016" s="38" t="s">
        <v>516</v>
      </c>
      <c r="E6016" s="38" t="s">
        <v>6531</v>
      </c>
      <c r="J6016" s="38"/>
    </row>
    <row r="6017" spans="1:10" x14ac:dyDescent="0.2">
      <c r="A6017" s="37">
        <v>0</v>
      </c>
      <c r="B6017" s="38">
        <v>14</v>
      </c>
      <c r="D6017" s="38" t="s">
        <v>0</v>
      </c>
      <c r="E6017" s="38" t="s">
        <v>6532</v>
      </c>
      <c r="J6017" s="38"/>
    </row>
    <row r="6018" spans="1:10" x14ac:dyDescent="0.2">
      <c r="A6018" s="37">
        <v>0</v>
      </c>
      <c r="B6018" s="38">
        <v>9</v>
      </c>
      <c r="D6018" s="38" t="s">
        <v>510</v>
      </c>
      <c r="E6018" s="38" t="s">
        <v>6533</v>
      </c>
      <c r="J6018" s="38"/>
    </row>
    <row r="6019" spans="1:10" x14ac:dyDescent="0.2">
      <c r="A6019" s="37">
        <v>0</v>
      </c>
      <c r="B6019" s="38">
        <v>9</v>
      </c>
      <c r="D6019" s="38" t="s">
        <v>512</v>
      </c>
      <c r="E6019" s="38" t="s">
        <v>6534</v>
      </c>
      <c r="J6019" s="38"/>
    </row>
    <row r="6020" spans="1:10" x14ac:dyDescent="0.2">
      <c r="A6020" s="37">
        <v>0</v>
      </c>
      <c r="B6020" s="38">
        <v>9</v>
      </c>
      <c r="D6020" s="38" t="s">
        <v>514</v>
      </c>
      <c r="E6020" s="38" t="s">
        <v>6535</v>
      </c>
      <c r="J6020" s="38"/>
    </row>
    <row r="6021" spans="1:10" x14ac:dyDescent="0.2">
      <c r="A6021" s="37">
        <v>0</v>
      </c>
      <c r="B6021" s="38">
        <v>9</v>
      </c>
      <c r="D6021" s="38" t="s">
        <v>516</v>
      </c>
      <c r="E6021" s="38" t="s">
        <v>6536</v>
      </c>
      <c r="J6021" s="38"/>
    </row>
    <row r="6022" spans="1:10" x14ac:dyDescent="0.2">
      <c r="A6022" s="37">
        <v>0</v>
      </c>
      <c r="B6022" s="38">
        <v>559</v>
      </c>
      <c r="D6022" s="38" t="s">
        <v>508</v>
      </c>
      <c r="E6022" s="38" t="s">
        <v>6537</v>
      </c>
      <c r="J6022" s="38"/>
    </row>
    <row r="6023" spans="1:10" x14ac:dyDescent="0.2">
      <c r="A6023" s="37">
        <v>0</v>
      </c>
      <c r="B6023" s="38">
        <v>430</v>
      </c>
      <c r="D6023" s="38" t="s">
        <v>510</v>
      </c>
      <c r="E6023" s="38" t="s">
        <v>6538</v>
      </c>
      <c r="J6023" s="38"/>
    </row>
    <row r="6024" spans="1:10" x14ac:dyDescent="0.2">
      <c r="A6024" s="37">
        <v>0</v>
      </c>
      <c r="B6024" s="38">
        <v>430</v>
      </c>
      <c r="D6024" s="38" t="s">
        <v>512</v>
      </c>
      <c r="E6024" s="38" t="s">
        <v>6539</v>
      </c>
      <c r="J6024" s="38"/>
    </row>
    <row r="6025" spans="1:10" x14ac:dyDescent="0.2">
      <c r="A6025" s="37">
        <v>0</v>
      </c>
      <c r="B6025" s="38">
        <v>85</v>
      </c>
      <c r="D6025" s="38" t="s">
        <v>514</v>
      </c>
      <c r="E6025" s="38" t="s">
        <v>6540</v>
      </c>
      <c r="J6025" s="38"/>
    </row>
    <row r="6026" spans="1:10" x14ac:dyDescent="0.2">
      <c r="A6026" s="37">
        <v>0</v>
      </c>
      <c r="B6026" s="38">
        <v>73</v>
      </c>
      <c r="D6026" s="38" t="s">
        <v>516</v>
      </c>
      <c r="E6026" s="38" t="s">
        <v>6541</v>
      </c>
      <c r="J6026" s="38"/>
    </row>
    <row r="6027" spans="1:10" x14ac:dyDescent="0.2">
      <c r="A6027" s="37">
        <v>0</v>
      </c>
      <c r="B6027" s="38">
        <v>12</v>
      </c>
      <c r="D6027" s="38" t="s">
        <v>535</v>
      </c>
      <c r="E6027" s="38" t="s">
        <v>6542</v>
      </c>
      <c r="J6027" s="38"/>
    </row>
    <row r="6028" spans="1:10" x14ac:dyDescent="0.2">
      <c r="A6028" s="37">
        <v>0</v>
      </c>
      <c r="B6028" s="38">
        <v>12</v>
      </c>
      <c r="D6028" s="38" t="s">
        <v>516</v>
      </c>
      <c r="E6028" s="38" t="s">
        <v>6543</v>
      </c>
      <c r="J6028" s="38"/>
    </row>
    <row r="6029" spans="1:10" x14ac:dyDescent="0.2">
      <c r="A6029" s="37">
        <v>0</v>
      </c>
      <c r="B6029" s="38">
        <v>76</v>
      </c>
      <c r="D6029" s="38" t="s">
        <v>514</v>
      </c>
      <c r="E6029" s="38" t="s">
        <v>6544</v>
      </c>
      <c r="J6029" s="38"/>
    </row>
    <row r="6030" spans="1:10" x14ac:dyDescent="0.2">
      <c r="A6030" s="37">
        <v>0</v>
      </c>
      <c r="B6030" s="38">
        <v>76</v>
      </c>
      <c r="D6030" s="38" t="s">
        <v>516</v>
      </c>
      <c r="E6030" s="38" t="s">
        <v>6545</v>
      </c>
      <c r="J6030" s="38"/>
    </row>
    <row r="6031" spans="1:10" x14ac:dyDescent="0.2">
      <c r="A6031" s="37">
        <v>0</v>
      </c>
      <c r="B6031" s="38">
        <v>76</v>
      </c>
      <c r="D6031" s="38" t="s">
        <v>0</v>
      </c>
      <c r="E6031" s="38" t="s">
        <v>6546</v>
      </c>
      <c r="J6031" s="38"/>
    </row>
    <row r="6032" spans="1:10" x14ac:dyDescent="0.2">
      <c r="A6032" s="37">
        <v>0</v>
      </c>
      <c r="B6032" s="38">
        <v>48</v>
      </c>
      <c r="D6032" s="38" t="s">
        <v>514</v>
      </c>
      <c r="E6032" s="38" t="s">
        <v>6547</v>
      </c>
      <c r="J6032" s="38"/>
    </row>
    <row r="6033" spans="1:10" x14ac:dyDescent="0.2">
      <c r="A6033" s="37">
        <v>0</v>
      </c>
      <c r="B6033" s="38">
        <v>39</v>
      </c>
      <c r="D6033" s="38" t="s">
        <v>516</v>
      </c>
      <c r="E6033" s="38" t="s">
        <v>6548</v>
      </c>
      <c r="J6033" s="38"/>
    </row>
    <row r="6034" spans="1:10" x14ac:dyDescent="0.2">
      <c r="A6034" s="37">
        <v>0</v>
      </c>
      <c r="B6034" s="38">
        <v>5</v>
      </c>
      <c r="D6034" s="38" t="s">
        <v>516</v>
      </c>
      <c r="E6034" s="38" t="s">
        <v>6549</v>
      </c>
      <c r="J6034" s="38"/>
    </row>
    <row r="6035" spans="1:10" x14ac:dyDescent="0.2">
      <c r="A6035" s="37">
        <v>0</v>
      </c>
      <c r="B6035" s="38">
        <v>4</v>
      </c>
      <c r="D6035" s="38" t="s">
        <v>516</v>
      </c>
      <c r="E6035" s="38" t="s">
        <v>6550</v>
      </c>
      <c r="J6035" s="38"/>
    </row>
    <row r="6036" spans="1:10" x14ac:dyDescent="0.2">
      <c r="A6036" s="37">
        <v>0</v>
      </c>
      <c r="B6036" s="38">
        <v>4</v>
      </c>
      <c r="D6036" s="38" t="s">
        <v>0</v>
      </c>
      <c r="E6036" s="38" t="s">
        <v>6551</v>
      </c>
      <c r="J6036" s="38"/>
    </row>
    <row r="6037" spans="1:10" x14ac:dyDescent="0.2">
      <c r="A6037" s="37">
        <v>0</v>
      </c>
      <c r="B6037" s="38">
        <v>24</v>
      </c>
      <c r="D6037" s="38" t="s">
        <v>514</v>
      </c>
      <c r="E6037" s="38" t="s">
        <v>6552</v>
      </c>
      <c r="J6037" s="38"/>
    </row>
    <row r="6038" spans="1:10" x14ac:dyDescent="0.2">
      <c r="A6038" s="37">
        <v>0</v>
      </c>
      <c r="B6038" s="38">
        <v>24</v>
      </c>
      <c r="D6038" s="38" t="s">
        <v>516</v>
      </c>
      <c r="E6038" s="38" t="s">
        <v>6553</v>
      </c>
      <c r="J6038" s="38"/>
    </row>
    <row r="6039" spans="1:10" x14ac:dyDescent="0.2">
      <c r="A6039" s="37">
        <v>0</v>
      </c>
      <c r="B6039" s="38">
        <v>19</v>
      </c>
      <c r="D6039" s="38" t="s">
        <v>514</v>
      </c>
      <c r="E6039" s="38" t="s">
        <v>6554</v>
      </c>
      <c r="J6039" s="38"/>
    </row>
    <row r="6040" spans="1:10" x14ac:dyDescent="0.2">
      <c r="A6040" s="37">
        <v>0</v>
      </c>
      <c r="B6040" s="38">
        <v>19</v>
      </c>
      <c r="D6040" s="38" t="s">
        <v>516</v>
      </c>
      <c r="E6040" s="38" t="s">
        <v>6555</v>
      </c>
      <c r="J6040" s="38"/>
    </row>
    <row r="6041" spans="1:10" x14ac:dyDescent="0.2">
      <c r="A6041" s="37">
        <v>0</v>
      </c>
      <c r="B6041" s="38">
        <v>19</v>
      </c>
      <c r="D6041" s="38" t="s">
        <v>0</v>
      </c>
      <c r="E6041" s="38" t="s">
        <v>6556</v>
      </c>
      <c r="J6041" s="38"/>
    </row>
    <row r="6042" spans="1:10" x14ac:dyDescent="0.2">
      <c r="A6042" s="37">
        <v>0</v>
      </c>
      <c r="B6042" s="38">
        <v>2</v>
      </c>
      <c r="D6042" s="38" t="s">
        <v>514</v>
      </c>
      <c r="E6042" s="38" t="s">
        <v>6557</v>
      </c>
      <c r="J6042" s="38"/>
    </row>
    <row r="6043" spans="1:10" x14ac:dyDescent="0.2">
      <c r="A6043" s="37">
        <v>0</v>
      </c>
      <c r="B6043" s="38">
        <v>2</v>
      </c>
      <c r="D6043" s="38" t="s">
        <v>516</v>
      </c>
      <c r="E6043" s="38" t="s">
        <v>6558</v>
      </c>
      <c r="J6043" s="38"/>
    </row>
    <row r="6044" spans="1:10" x14ac:dyDescent="0.2">
      <c r="A6044" s="37">
        <v>0</v>
      </c>
      <c r="B6044" s="38">
        <v>2</v>
      </c>
      <c r="D6044" s="38" t="s">
        <v>0</v>
      </c>
      <c r="E6044" s="38" t="s">
        <v>6559</v>
      </c>
      <c r="J6044" s="38"/>
    </row>
    <row r="6045" spans="1:10" x14ac:dyDescent="0.2">
      <c r="A6045" s="37">
        <v>0</v>
      </c>
      <c r="B6045" s="38">
        <v>122</v>
      </c>
      <c r="D6045" s="38" t="s">
        <v>510</v>
      </c>
      <c r="E6045" s="38" t="s">
        <v>6560</v>
      </c>
      <c r="J6045" s="38"/>
    </row>
    <row r="6046" spans="1:10" x14ac:dyDescent="0.2">
      <c r="A6046" s="37">
        <v>0</v>
      </c>
      <c r="B6046" s="38">
        <v>61</v>
      </c>
      <c r="D6046" s="38" t="s">
        <v>512</v>
      </c>
      <c r="E6046" s="38" t="s">
        <v>6561</v>
      </c>
      <c r="J6046" s="38"/>
    </row>
    <row r="6047" spans="1:10" x14ac:dyDescent="0.2">
      <c r="A6047" s="37">
        <v>0</v>
      </c>
      <c r="B6047" s="38">
        <v>41</v>
      </c>
      <c r="D6047" s="38" t="s">
        <v>514</v>
      </c>
      <c r="E6047" s="38" t="s">
        <v>6562</v>
      </c>
      <c r="J6047" s="38"/>
    </row>
    <row r="6048" spans="1:10" x14ac:dyDescent="0.2">
      <c r="A6048" s="37">
        <v>0</v>
      </c>
      <c r="B6048" s="38">
        <v>16</v>
      </c>
      <c r="D6048" s="38" t="s">
        <v>516</v>
      </c>
      <c r="E6048" s="38" t="s">
        <v>6563</v>
      </c>
      <c r="J6048" s="38"/>
    </row>
    <row r="6049" spans="1:10" x14ac:dyDescent="0.2">
      <c r="A6049" s="37">
        <v>0</v>
      </c>
      <c r="B6049" s="38">
        <v>11</v>
      </c>
      <c r="D6049" s="38" t="s">
        <v>516</v>
      </c>
      <c r="E6049" s="38" t="s">
        <v>6564</v>
      </c>
      <c r="J6049" s="38"/>
    </row>
    <row r="6050" spans="1:10" x14ac:dyDescent="0.2">
      <c r="A6050" s="37">
        <v>0</v>
      </c>
      <c r="B6050" s="38">
        <v>10</v>
      </c>
      <c r="D6050" s="38" t="s">
        <v>535</v>
      </c>
      <c r="E6050" s="38" t="s">
        <v>6565</v>
      </c>
      <c r="J6050" s="38"/>
    </row>
    <row r="6051" spans="1:10" x14ac:dyDescent="0.2">
      <c r="A6051" s="37">
        <v>0</v>
      </c>
      <c r="B6051" s="38">
        <v>9</v>
      </c>
      <c r="D6051" s="38" t="s">
        <v>516</v>
      </c>
      <c r="E6051" s="38" t="s">
        <v>6566</v>
      </c>
      <c r="J6051" s="38"/>
    </row>
    <row r="6052" spans="1:10" x14ac:dyDescent="0.2">
      <c r="A6052" s="37">
        <v>0</v>
      </c>
      <c r="B6052" s="38">
        <v>1</v>
      </c>
      <c r="D6052" s="38" t="s">
        <v>516</v>
      </c>
      <c r="E6052" s="38" t="s">
        <v>6567</v>
      </c>
      <c r="J6052" s="38"/>
    </row>
    <row r="6053" spans="1:10" x14ac:dyDescent="0.2">
      <c r="A6053" s="37">
        <v>0</v>
      </c>
      <c r="B6053" s="38">
        <v>4</v>
      </c>
      <c r="D6053" s="38" t="s">
        <v>516</v>
      </c>
      <c r="E6053" s="38" t="s">
        <v>6568</v>
      </c>
      <c r="J6053" s="38"/>
    </row>
    <row r="6054" spans="1:10" x14ac:dyDescent="0.2">
      <c r="A6054" s="37">
        <v>0</v>
      </c>
      <c r="B6054" s="38">
        <v>4</v>
      </c>
      <c r="D6054" s="38" t="s">
        <v>0</v>
      </c>
      <c r="E6054" s="38" t="s">
        <v>6569</v>
      </c>
      <c r="J6054" s="38"/>
    </row>
    <row r="6055" spans="1:10" x14ac:dyDescent="0.2">
      <c r="A6055" s="37">
        <v>0</v>
      </c>
      <c r="B6055" s="38">
        <v>14</v>
      </c>
      <c r="D6055" s="38" t="s">
        <v>514</v>
      </c>
      <c r="E6055" s="38" t="s">
        <v>6570</v>
      </c>
      <c r="J6055" s="38"/>
    </row>
    <row r="6056" spans="1:10" x14ac:dyDescent="0.2">
      <c r="A6056" s="37">
        <v>0</v>
      </c>
      <c r="B6056" s="38">
        <v>14</v>
      </c>
      <c r="D6056" s="38" t="s">
        <v>516</v>
      </c>
      <c r="E6056" s="38" t="s">
        <v>6571</v>
      </c>
      <c r="J6056" s="38"/>
    </row>
    <row r="6057" spans="1:10" x14ac:dyDescent="0.2">
      <c r="A6057" s="37">
        <v>0</v>
      </c>
      <c r="B6057" s="38">
        <v>5</v>
      </c>
      <c r="D6057" s="38" t="s">
        <v>514</v>
      </c>
      <c r="E6057" s="38" t="s">
        <v>6572</v>
      </c>
      <c r="J6057" s="38"/>
    </row>
    <row r="6058" spans="1:10" x14ac:dyDescent="0.2">
      <c r="A6058" s="37">
        <v>0</v>
      </c>
      <c r="B6058" s="38">
        <v>5</v>
      </c>
      <c r="D6058" s="38" t="s">
        <v>516</v>
      </c>
      <c r="E6058" s="38" t="s">
        <v>6573</v>
      </c>
      <c r="J6058" s="38"/>
    </row>
    <row r="6059" spans="1:10" x14ac:dyDescent="0.2">
      <c r="A6059" s="37">
        <v>0</v>
      </c>
      <c r="B6059" s="38">
        <v>5</v>
      </c>
      <c r="D6059" s="38" t="s">
        <v>0</v>
      </c>
      <c r="E6059" s="38" t="s">
        <v>6574</v>
      </c>
      <c r="J6059" s="38"/>
    </row>
    <row r="6060" spans="1:10" x14ac:dyDescent="0.2">
      <c r="A6060" s="37">
        <v>0</v>
      </c>
      <c r="B6060" s="38">
        <v>56</v>
      </c>
      <c r="D6060" s="38" t="s">
        <v>512</v>
      </c>
      <c r="E6060" s="38" t="s">
        <v>6575</v>
      </c>
      <c r="J6060" s="38"/>
    </row>
    <row r="6061" spans="1:10" x14ac:dyDescent="0.2">
      <c r="A6061" s="37">
        <v>0</v>
      </c>
      <c r="B6061" s="38">
        <v>38</v>
      </c>
      <c r="D6061" s="38" t="s">
        <v>514</v>
      </c>
      <c r="E6061" s="38" t="s">
        <v>6576</v>
      </c>
      <c r="J6061" s="38"/>
    </row>
    <row r="6062" spans="1:10" x14ac:dyDescent="0.2">
      <c r="A6062" s="37">
        <v>0</v>
      </c>
      <c r="B6062" s="38">
        <v>38</v>
      </c>
      <c r="D6062" s="38" t="s">
        <v>516</v>
      </c>
      <c r="E6062" s="38" t="s">
        <v>6577</v>
      </c>
      <c r="J6062" s="38"/>
    </row>
    <row r="6063" spans="1:10" x14ac:dyDescent="0.2">
      <c r="A6063" s="37">
        <v>0</v>
      </c>
      <c r="B6063" s="38">
        <v>14</v>
      </c>
      <c r="D6063" s="38" t="s">
        <v>514</v>
      </c>
      <c r="E6063" s="38" t="s">
        <v>6578</v>
      </c>
      <c r="J6063" s="38"/>
    </row>
    <row r="6064" spans="1:10" x14ac:dyDescent="0.2">
      <c r="A6064" s="37">
        <v>0</v>
      </c>
      <c r="B6064" s="38">
        <v>14</v>
      </c>
      <c r="D6064" s="38" t="s">
        <v>516</v>
      </c>
      <c r="E6064" s="38" t="s">
        <v>6579</v>
      </c>
      <c r="J6064" s="38"/>
    </row>
    <row r="6065" spans="1:10" x14ac:dyDescent="0.2">
      <c r="A6065" s="37">
        <v>0</v>
      </c>
      <c r="B6065" s="38">
        <v>14</v>
      </c>
      <c r="D6065" s="38" t="s">
        <v>0</v>
      </c>
      <c r="E6065" s="38" t="s">
        <v>6580</v>
      </c>
      <c r="J6065" s="38"/>
    </row>
    <row r="6066" spans="1:10" x14ac:dyDescent="0.2">
      <c r="A6066" s="37">
        <v>0</v>
      </c>
      <c r="B6066" s="38">
        <v>4</v>
      </c>
      <c r="D6066" s="38" t="s">
        <v>637</v>
      </c>
      <c r="E6066" s="38" t="s">
        <v>6581</v>
      </c>
      <c r="J6066" s="38"/>
    </row>
    <row r="6067" spans="1:10" x14ac:dyDescent="0.2">
      <c r="A6067" s="37">
        <v>0</v>
      </c>
      <c r="B6067" s="38">
        <v>4</v>
      </c>
      <c r="D6067" s="38" t="s">
        <v>516</v>
      </c>
      <c r="E6067" s="38" t="s">
        <v>6582</v>
      </c>
      <c r="J6067" s="38"/>
    </row>
    <row r="6068" spans="1:10" x14ac:dyDescent="0.2">
      <c r="A6068" s="37">
        <v>0</v>
      </c>
      <c r="B6068" s="38">
        <v>99</v>
      </c>
      <c r="D6068" s="38" t="s">
        <v>508</v>
      </c>
      <c r="E6068" s="38" t="s">
        <v>6583</v>
      </c>
      <c r="J6068" s="38"/>
    </row>
    <row r="6069" spans="1:10" x14ac:dyDescent="0.2">
      <c r="A6069" s="37">
        <v>0</v>
      </c>
      <c r="B6069" s="38">
        <v>99</v>
      </c>
      <c r="D6069" s="38" t="s">
        <v>510</v>
      </c>
      <c r="E6069" s="38" t="s">
        <v>6584</v>
      </c>
      <c r="J6069" s="38"/>
    </row>
    <row r="6070" spans="1:10" x14ac:dyDescent="0.2">
      <c r="A6070" s="37">
        <v>0</v>
      </c>
      <c r="B6070" s="38">
        <v>99</v>
      </c>
      <c r="D6070" s="38" t="s">
        <v>512</v>
      </c>
      <c r="E6070" s="38" t="s">
        <v>6585</v>
      </c>
      <c r="J6070" s="38"/>
    </row>
    <row r="6071" spans="1:10" x14ac:dyDescent="0.2">
      <c r="A6071" s="37">
        <v>0</v>
      </c>
      <c r="B6071" s="38">
        <v>99</v>
      </c>
      <c r="D6071" s="38" t="s">
        <v>514</v>
      </c>
      <c r="E6071" s="38" t="s">
        <v>6586</v>
      </c>
      <c r="J6071" s="38"/>
    </row>
    <row r="6072" spans="1:10" x14ac:dyDescent="0.2">
      <c r="A6072" s="37">
        <v>0</v>
      </c>
      <c r="B6072" s="38">
        <v>52</v>
      </c>
      <c r="D6072" s="38" t="s">
        <v>516</v>
      </c>
      <c r="E6072" s="38" t="s">
        <v>6587</v>
      </c>
      <c r="J6072" s="38"/>
    </row>
    <row r="6073" spans="1:10" x14ac:dyDescent="0.2">
      <c r="A6073" s="37">
        <v>0</v>
      </c>
      <c r="B6073" s="38">
        <v>33</v>
      </c>
      <c r="D6073" s="38" t="s">
        <v>516</v>
      </c>
      <c r="E6073" s="38" t="s">
        <v>6588</v>
      </c>
      <c r="J6073" s="38"/>
    </row>
    <row r="6074" spans="1:10" x14ac:dyDescent="0.2">
      <c r="A6074" s="37">
        <v>0</v>
      </c>
      <c r="B6074" s="38">
        <v>33</v>
      </c>
      <c r="D6074" s="38" t="s">
        <v>0</v>
      </c>
      <c r="E6074" s="38" t="s">
        <v>6589</v>
      </c>
      <c r="J6074" s="38"/>
    </row>
    <row r="6075" spans="1:10" x14ac:dyDescent="0.2">
      <c r="A6075" s="37">
        <v>0</v>
      </c>
      <c r="B6075" s="38">
        <v>12</v>
      </c>
      <c r="D6075" s="38" t="s">
        <v>516</v>
      </c>
      <c r="E6075" s="38" t="s">
        <v>6590</v>
      </c>
      <c r="J6075" s="38"/>
    </row>
    <row r="6076" spans="1:10" x14ac:dyDescent="0.2">
      <c r="A6076" s="37">
        <v>0</v>
      </c>
      <c r="B6076" s="38">
        <v>62</v>
      </c>
      <c r="D6076" s="38" t="s">
        <v>508</v>
      </c>
      <c r="E6076" s="38" t="s">
        <v>6591</v>
      </c>
      <c r="J6076" s="38"/>
    </row>
    <row r="6077" spans="1:10" x14ac:dyDescent="0.2">
      <c r="A6077" s="37">
        <v>0</v>
      </c>
      <c r="B6077" s="38">
        <v>62</v>
      </c>
      <c r="D6077" s="38" t="s">
        <v>510</v>
      </c>
      <c r="E6077" s="38" t="s">
        <v>6592</v>
      </c>
      <c r="J6077" s="38"/>
    </row>
    <row r="6078" spans="1:10" x14ac:dyDescent="0.2">
      <c r="A6078" s="37">
        <v>0</v>
      </c>
      <c r="B6078" s="38">
        <v>62</v>
      </c>
      <c r="D6078" s="38" t="s">
        <v>512</v>
      </c>
      <c r="E6078" s="38" t="s">
        <v>6593</v>
      </c>
      <c r="J6078" s="38"/>
    </row>
    <row r="6079" spans="1:10" x14ac:dyDescent="0.2">
      <c r="A6079" s="37">
        <v>0</v>
      </c>
      <c r="B6079" s="38">
        <v>62</v>
      </c>
      <c r="D6079" s="38" t="s">
        <v>514</v>
      </c>
      <c r="E6079" s="38" t="s">
        <v>6594</v>
      </c>
      <c r="J6079" s="38"/>
    </row>
    <row r="6080" spans="1:10" x14ac:dyDescent="0.2">
      <c r="A6080" s="37">
        <v>0</v>
      </c>
      <c r="B6080" s="38">
        <v>62</v>
      </c>
      <c r="D6080" s="38" t="s">
        <v>516</v>
      </c>
      <c r="E6080" s="38" t="s">
        <v>6595</v>
      </c>
      <c r="J6080" s="38"/>
    </row>
    <row r="6081" spans="1:10" x14ac:dyDescent="0.2">
      <c r="A6081" s="37">
        <v>0</v>
      </c>
      <c r="B6081" s="38">
        <v>62</v>
      </c>
      <c r="D6081" s="38" t="s">
        <v>0</v>
      </c>
      <c r="E6081" s="38" t="s">
        <v>6596</v>
      </c>
      <c r="J6081" s="38"/>
    </row>
    <row r="6082" spans="1:10" x14ac:dyDescent="0.2">
      <c r="A6082" s="37">
        <v>0</v>
      </c>
      <c r="B6082" s="38">
        <v>53</v>
      </c>
      <c r="D6082" s="38" t="s">
        <v>508</v>
      </c>
      <c r="E6082" s="38" t="s">
        <v>6597</v>
      </c>
      <c r="J6082" s="38"/>
    </row>
    <row r="6083" spans="1:10" x14ac:dyDescent="0.2">
      <c r="A6083" s="37">
        <v>0</v>
      </c>
      <c r="B6083" s="38">
        <v>53</v>
      </c>
      <c r="D6083" s="38" t="s">
        <v>510</v>
      </c>
      <c r="E6083" s="38" t="s">
        <v>6598</v>
      </c>
      <c r="J6083" s="38"/>
    </row>
    <row r="6084" spans="1:10" x14ac:dyDescent="0.2">
      <c r="A6084" s="37">
        <v>0</v>
      </c>
      <c r="B6084" s="38">
        <v>53</v>
      </c>
      <c r="D6084" s="38" t="s">
        <v>512</v>
      </c>
      <c r="E6084" s="38" t="s">
        <v>6599</v>
      </c>
      <c r="J6084" s="38"/>
    </row>
    <row r="6085" spans="1:10" x14ac:dyDescent="0.2">
      <c r="A6085" s="37">
        <v>0</v>
      </c>
      <c r="B6085" s="38">
        <v>53</v>
      </c>
      <c r="D6085" s="38" t="s">
        <v>514</v>
      </c>
      <c r="E6085" s="38" t="s">
        <v>6600</v>
      </c>
      <c r="J6085" s="38"/>
    </row>
    <row r="6086" spans="1:10" x14ac:dyDescent="0.2">
      <c r="A6086" s="37">
        <v>0</v>
      </c>
      <c r="B6086" s="38">
        <v>53</v>
      </c>
      <c r="D6086" s="38" t="s">
        <v>535</v>
      </c>
      <c r="E6086" s="38" t="s">
        <v>6601</v>
      </c>
      <c r="J6086" s="38"/>
    </row>
    <row r="6087" spans="1:10" x14ac:dyDescent="0.2">
      <c r="A6087" s="37">
        <v>0</v>
      </c>
      <c r="B6087" s="38">
        <v>53</v>
      </c>
      <c r="D6087" s="38" t="s">
        <v>516</v>
      </c>
      <c r="E6087" s="38" t="s">
        <v>6602</v>
      </c>
      <c r="J6087" s="38"/>
    </row>
    <row r="6088" spans="1:10" x14ac:dyDescent="0.2">
      <c r="A6088" s="37">
        <v>0</v>
      </c>
      <c r="B6088" s="38">
        <v>11</v>
      </c>
      <c r="D6088" s="38" t="s">
        <v>3793</v>
      </c>
      <c r="E6088" s="38" t="s">
        <v>6603</v>
      </c>
      <c r="J6088" s="38"/>
    </row>
    <row r="6089" spans="1:10" x14ac:dyDescent="0.2">
      <c r="A6089" s="37">
        <v>0</v>
      </c>
      <c r="B6089" s="38">
        <v>8</v>
      </c>
      <c r="D6089" s="38" t="s">
        <v>516</v>
      </c>
      <c r="E6089" s="38" t="s">
        <v>6604</v>
      </c>
      <c r="J6089" s="38"/>
    </row>
    <row r="6090" spans="1:10" x14ac:dyDescent="0.2">
      <c r="A6090" s="37">
        <v>0</v>
      </c>
      <c r="B6090" s="38">
        <v>3</v>
      </c>
      <c r="D6090" s="38" t="s">
        <v>516</v>
      </c>
      <c r="E6090" s="38" t="s">
        <v>6605</v>
      </c>
      <c r="J6090" s="38"/>
    </row>
    <row r="6091" spans="1:10" x14ac:dyDescent="0.2">
      <c r="A6091" s="37">
        <v>0</v>
      </c>
      <c r="B6091" s="38">
        <v>2</v>
      </c>
      <c r="D6091" s="38" t="s">
        <v>508</v>
      </c>
      <c r="E6091" s="38" t="s">
        <v>6606</v>
      </c>
      <c r="J6091" s="38"/>
    </row>
    <row r="6092" spans="1:10" x14ac:dyDescent="0.2">
      <c r="A6092" s="37">
        <v>0</v>
      </c>
      <c r="B6092" s="38">
        <v>2</v>
      </c>
      <c r="D6092" s="38" t="s">
        <v>510</v>
      </c>
      <c r="E6092" s="38" t="s">
        <v>6607</v>
      </c>
      <c r="J6092" s="38"/>
    </row>
    <row r="6093" spans="1:10" x14ac:dyDescent="0.2">
      <c r="A6093" s="37">
        <v>0</v>
      </c>
      <c r="B6093" s="38">
        <v>2</v>
      </c>
      <c r="D6093" s="38" t="s">
        <v>512</v>
      </c>
      <c r="E6093" s="38" t="s">
        <v>6608</v>
      </c>
      <c r="J6093" s="38"/>
    </row>
    <row r="6094" spans="1:10" x14ac:dyDescent="0.2">
      <c r="A6094" s="37">
        <v>0</v>
      </c>
      <c r="B6094" s="38">
        <v>2</v>
      </c>
      <c r="D6094" s="38" t="s">
        <v>514</v>
      </c>
      <c r="E6094" s="38" t="s">
        <v>6609</v>
      </c>
      <c r="J6094" s="38"/>
    </row>
    <row r="6095" spans="1:10" x14ac:dyDescent="0.2">
      <c r="A6095" s="37">
        <v>0</v>
      </c>
      <c r="B6095" s="38">
        <v>2</v>
      </c>
      <c r="D6095" s="38" t="s">
        <v>516</v>
      </c>
      <c r="E6095" s="38" t="s">
        <v>6610</v>
      </c>
      <c r="J6095" s="38"/>
    </row>
    <row r="6096" spans="1:10" x14ac:dyDescent="0.2">
      <c r="A6096" s="37">
        <v>0</v>
      </c>
      <c r="B6096" s="38">
        <v>2</v>
      </c>
      <c r="D6096" s="38" t="s">
        <v>0</v>
      </c>
      <c r="E6096" s="38" t="s">
        <v>6611</v>
      </c>
      <c r="J6096" s="38"/>
    </row>
    <row r="6097" spans="1:10" x14ac:dyDescent="0.2">
      <c r="A6097" s="37">
        <v>0</v>
      </c>
      <c r="B6097" s="38">
        <v>6105</v>
      </c>
      <c r="D6097" s="38" t="s">
        <v>506</v>
      </c>
      <c r="E6097" s="38" t="s">
        <v>6612</v>
      </c>
      <c r="J6097" s="38"/>
    </row>
    <row r="6098" spans="1:10" x14ac:dyDescent="0.2">
      <c r="A6098" s="37">
        <v>0</v>
      </c>
      <c r="B6098" s="38">
        <v>6054</v>
      </c>
      <c r="D6098" s="38" t="s">
        <v>508</v>
      </c>
      <c r="E6098" s="38" t="s">
        <v>6613</v>
      </c>
      <c r="J6098" s="38"/>
    </row>
    <row r="6099" spans="1:10" x14ac:dyDescent="0.2">
      <c r="A6099" s="37">
        <v>0</v>
      </c>
      <c r="B6099" s="38">
        <v>5250</v>
      </c>
      <c r="D6099" s="38" t="s">
        <v>510</v>
      </c>
      <c r="E6099" s="38" t="s">
        <v>6614</v>
      </c>
      <c r="J6099" s="38"/>
    </row>
    <row r="6100" spans="1:10" x14ac:dyDescent="0.2">
      <c r="A6100" s="37">
        <v>0</v>
      </c>
      <c r="B6100" s="38">
        <v>5250</v>
      </c>
      <c r="D6100" s="38" t="s">
        <v>512</v>
      </c>
      <c r="E6100" s="38" t="s">
        <v>6615</v>
      </c>
      <c r="J6100" s="38"/>
    </row>
    <row r="6101" spans="1:10" x14ac:dyDescent="0.2">
      <c r="A6101" s="37">
        <v>0</v>
      </c>
      <c r="B6101" s="38">
        <v>5243</v>
      </c>
      <c r="D6101" s="38" t="s">
        <v>514</v>
      </c>
      <c r="E6101" s="38" t="s">
        <v>6616</v>
      </c>
      <c r="J6101" s="38"/>
    </row>
    <row r="6102" spans="1:10" x14ac:dyDescent="0.2">
      <c r="A6102" s="37">
        <v>0</v>
      </c>
      <c r="B6102" s="38">
        <v>3715</v>
      </c>
      <c r="D6102" s="38" t="s">
        <v>516</v>
      </c>
      <c r="E6102" s="38" t="s">
        <v>6617</v>
      </c>
      <c r="J6102" s="38"/>
    </row>
    <row r="6103" spans="1:10" x14ac:dyDescent="0.2">
      <c r="A6103" s="37">
        <v>0</v>
      </c>
      <c r="B6103" s="38">
        <v>1</v>
      </c>
      <c r="D6103" s="38" t="s">
        <v>0</v>
      </c>
      <c r="E6103" s="38" t="s">
        <v>6618</v>
      </c>
      <c r="J6103" s="38"/>
    </row>
    <row r="6104" spans="1:10" x14ac:dyDescent="0.2">
      <c r="A6104" s="37">
        <v>0</v>
      </c>
      <c r="B6104" s="38">
        <v>1114</v>
      </c>
      <c r="D6104" s="38" t="s">
        <v>516</v>
      </c>
      <c r="E6104" s="38" t="s">
        <v>6619</v>
      </c>
      <c r="J6104" s="38"/>
    </row>
    <row r="6105" spans="1:10" x14ac:dyDescent="0.2">
      <c r="A6105" s="37">
        <v>0</v>
      </c>
      <c r="B6105" s="38">
        <v>1114</v>
      </c>
      <c r="D6105" s="38" t="s">
        <v>0</v>
      </c>
      <c r="E6105" s="38" t="s">
        <v>6620</v>
      </c>
      <c r="J6105" s="38"/>
    </row>
    <row r="6106" spans="1:10" x14ac:dyDescent="0.2">
      <c r="A6106" s="37">
        <v>0</v>
      </c>
      <c r="B6106" s="38">
        <v>103</v>
      </c>
      <c r="D6106" s="38" t="s">
        <v>535</v>
      </c>
      <c r="E6106" s="38" t="s">
        <v>6621</v>
      </c>
      <c r="J6106" s="38"/>
    </row>
    <row r="6107" spans="1:10" x14ac:dyDescent="0.2">
      <c r="A6107" s="37">
        <v>0</v>
      </c>
      <c r="B6107" s="38">
        <v>69</v>
      </c>
      <c r="D6107" s="38" t="s">
        <v>516</v>
      </c>
      <c r="E6107" s="38" t="s">
        <v>6622</v>
      </c>
      <c r="J6107" s="38"/>
    </row>
    <row r="6108" spans="1:10" x14ac:dyDescent="0.2">
      <c r="A6108" s="37">
        <v>0</v>
      </c>
      <c r="B6108" s="38">
        <v>30</v>
      </c>
      <c r="D6108" s="38" t="s">
        <v>0</v>
      </c>
      <c r="E6108" s="38" t="s">
        <v>6623</v>
      </c>
      <c r="J6108" s="38"/>
    </row>
    <row r="6109" spans="1:10" x14ac:dyDescent="0.2">
      <c r="A6109" s="37">
        <v>0</v>
      </c>
      <c r="B6109" s="38">
        <v>1</v>
      </c>
      <c r="D6109" s="38" t="s">
        <v>1</v>
      </c>
      <c r="E6109" s="38" t="s">
        <v>6624</v>
      </c>
      <c r="J6109" s="38"/>
    </row>
    <row r="6110" spans="1:10" x14ac:dyDescent="0.2">
      <c r="A6110" s="37">
        <v>0</v>
      </c>
      <c r="B6110" s="38">
        <v>2</v>
      </c>
      <c r="D6110" s="38" t="s">
        <v>0</v>
      </c>
      <c r="E6110" s="38" t="s">
        <v>6625</v>
      </c>
      <c r="J6110" s="38"/>
    </row>
    <row r="6111" spans="1:10" x14ac:dyDescent="0.2">
      <c r="A6111" s="37">
        <v>0</v>
      </c>
      <c r="B6111" s="38">
        <v>2</v>
      </c>
      <c r="D6111" s="38" t="s">
        <v>1</v>
      </c>
      <c r="E6111" s="38" t="s">
        <v>6626</v>
      </c>
      <c r="J6111" s="38"/>
    </row>
    <row r="6112" spans="1:10" x14ac:dyDescent="0.2">
      <c r="A6112" s="37">
        <v>0</v>
      </c>
      <c r="B6112" s="38">
        <v>29</v>
      </c>
      <c r="D6112" s="38" t="s">
        <v>516</v>
      </c>
      <c r="E6112" s="38" t="s">
        <v>6627</v>
      </c>
      <c r="J6112" s="38"/>
    </row>
    <row r="6113" spans="1:10" x14ac:dyDescent="0.2">
      <c r="A6113" s="37">
        <v>0</v>
      </c>
      <c r="B6113" s="38">
        <v>28</v>
      </c>
      <c r="D6113" s="38" t="s">
        <v>0</v>
      </c>
      <c r="E6113" s="38" t="s">
        <v>6628</v>
      </c>
      <c r="J6113" s="38"/>
    </row>
    <row r="6114" spans="1:10" x14ac:dyDescent="0.2">
      <c r="A6114" s="37">
        <v>0</v>
      </c>
      <c r="B6114" s="38">
        <v>27</v>
      </c>
      <c r="D6114" s="38" t="s">
        <v>1</v>
      </c>
      <c r="E6114" s="38" t="s">
        <v>6629</v>
      </c>
      <c r="J6114" s="38"/>
    </row>
    <row r="6115" spans="1:10" x14ac:dyDescent="0.2">
      <c r="A6115" s="37">
        <v>0</v>
      </c>
      <c r="B6115" s="38">
        <v>27</v>
      </c>
      <c r="D6115" s="38" t="s">
        <v>2</v>
      </c>
      <c r="E6115" s="38" t="s">
        <v>6630</v>
      </c>
      <c r="J6115" s="38"/>
    </row>
    <row r="6116" spans="1:10" x14ac:dyDescent="0.2">
      <c r="A6116" s="37">
        <v>0</v>
      </c>
      <c r="B6116" s="38">
        <v>1</v>
      </c>
      <c r="D6116" s="38" t="s">
        <v>0</v>
      </c>
      <c r="E6116" s="38" t="s">
        <v>6631</v>
      </c>
      <c r="J6116" s="38"/>
    </row>
    <row r="6117" spans="1:10" x14ac:dyDescent="0.2">
      <c r="A6117" s="37">
        <v>0</v>
      </c>
      <c r="B6117" s="38">
        <v>86</v>
      </c>
      <c r="D6117" s="38" t="s">
        <v>516</v>
      </c>
      <c r="E6117" s="38" t="s">
        <v>6632</v>
      </c>
      <c r="J6117" s="38"/>
    </row>
    <row r="6118" spans="1:10" x14ac:dyDescent="0.2">
      <c r="A6118" s="37">
        <v>0</v>
      </c>
      <c r="B6118" s="38">
        <v>86</v>
      </c>
      <c r="D6118" s="38" t="s">
        <v>0</v>
      </c>
      <c r="E6118" s="38" t="s">
        <v>6633</v>
      </c>
      <c r="J6118" s="38"/>
    </row>
    <row r="6119" spans="1:10" x14ac:dyDescent="0.2">
      <c r="A6119" s="37">
        <v>0</v>
      </c>
      <c r="B6119" s="38">
        <v>77</v>
      </c>
      <c r="D6119" s="38" t="s">
        <v>516</v>
      </c>
      <c r="E6119" s="38" t="s">
        <v>6634</v>
      </c>
      <c r="J6119" s="38"/>
    </row>
    <row r="6120" spans="1:10" x14ac:dyDescent="0.2">
      <c r="A6120" s="37">
        <v>0</v>
      </c>
      <c r="B6120" s="38">
        <v>77</v>
      </c>
      <c r="D6120" s="38" t="s">
        <v>0</v>
      </c>
      <c r="E6120" s="38" t="s">
        <v>6635</v>
      </c>
      <c r="J6120" s="38"/>
    </row>
    <row r="6121" spans="1:10" x14ac:dyDescent="0.2">
      <c r="A6121" s="37">
        <v>0</v>
      </c>
      <c r="B6121" s="38">
        <v>34</v>
      </c>
      <c r="D6121" s="38" t="s">
        <v>516</v>
      </c>
      <c r="E6121" s="38" t="s">
        <v>6636</v>
      </c>
      <c r="J6121" s="38"/>
    </row>
    <row r="6122" spans="1:10" x14ac:dyDescent="0.2">
      <c r="A6122" s="37">
        <v>0</v>
      </c>
      <c r="B6122" s="38">
        <v>23</v>
      </c>
      <c r="D6122" s="38" t="s">
        <v>516</v>
      </c>
      <c r="E6122" s="38" t="s">
        <v>6637</v>
      </c>
      <c r="J6122" s="38"/>
    </row>
    <row r="6123" spans="1:10" x14ac:dyDescent="0.2">
      <c r="A6123" s="37">
        <v>0</v>
      </c>
      <c r="B6123" s="38">
        <v>16</v>
      </c>
      <c r="D6123" s="38" t="s">
        <v>516</v>
      </c>
      <c r="E6123" s="38" t="s">
        <v>6638</v>
      </c>
      <c r="J6123" s="38"/>
    </row>
    <row r="6124" spans="1:10" x14ac:dyDescent="0.2">
      <c r="A6124" s="37">
        <v>0</v>
      </c>
      <c r="B6124" s="38">
        <v>6</v>
      </c>
      <c r="D6124" s="38" t="s">
        <v>516</v>
      </c>
      <c r="E6124" s="38" t="s">
        <v>6639</v>
      </c>
      <c r="J6124" s="38"/>
    </row>
    <row r="6125" spans="1:10" x14ac:dyDescent="0.2">
      <c r="A6125" s="37">
        <v>0</v>
      </c>
      <c r="B6125" s="38">
        <v>5</v>
      </c>
      <c r="D6125" s="38" t="s">
        <v>516</v>
      </c>
      <c r="E6125" s="38" t="s">
        <v>6640</v>
      </c>
      <c r="J6125" s="38"/>
    </row>
    <row r="6126" spans="1:10" x14ac:dyDescent="0.2">
      <c r="A6126" s="37">
        <v>0</v>
      </c>
      <c r="B6126" s="38">
        <v>5</v>
      </c>
      <c r="D6126" s="38" t="s">
        <v>516</v>
      </c>
      <c r="E6126" s="38" t="s">
        <v>6641</v>
      </c>
      <c r="J6126" s="38"/>
    </row>
    <row r="6127" spans="1:10" x14ac:dyDescent="0.2">
      <c r="A6127" s="37">
        <v>0</v>
      </c>
      <c r="B6127" s="38">
        <v>4</v>
      </c>
      <c r="D6127" s="38" t="s">
        <v>0</v>
      </c>
      <c r="E6127" s="38" t="s">
        <v>6642</v>
      </c>
      <c r="J6127" s="38"/>
    </row>
    <row r="6128" spans="1:10" x14ac:dyDescent="0.2">
      <c r="A6128" s="37">
        <v>0</v>
      </c>
      <c r="B6128" s="38">
        <v>5</v>
      </c>
      <c r="D6128" s="38" t="s">
        <v>516</v>
      </c>
      <c r="E6128" s="38" t="s">
        <v>6643</v>
      </c>
      <c r="J6128" s="38"/>
    </row>
    <row r="6129" spans="1:10" x14ac:dyDescent="0.2">
      <c r="A6129" s="37">
        <v>0</v>
      </c>
      <c r="B6129" s="38">
        <v>3</v>
      </c>
      <c r="D6129" s="38" t="s">
        <v>516</v>
      </c>
      <c r="E6129" s="38" t="s">
        <v>6644</v>
      </c>
      <c r="J6129" s="38"/>
    </row>
    <row r="6130" spans="1:10" x14ac:dyDescent="0.2">
      <c r="A6130" s="37">
        <v>0</v>
      </c>
      <c r="B6130" s="38">
        <v>3</v>
      </c>
      <c r="D6130" s="38" t="s">
        <v>0</v>
      </c>
      <c r="E6130" s="38" t="s">
        <v>6645</v>
      </c>
      <c r="J6130" s="38"/>
    </row>
    <row r="6131" spans="1:10" x14ac:dyDescent="0.2">
      <c r="A6131" s="37">
        <v>0</v>
      </c>
      <c r="B6131" s="38">
        <v>3</v>
      </c>
      <c r="D6131" s="38" t="s">
        <v>516</v>
      </c>
      <c r="E6131" s="38" t="s">
        <v>6646</v>
      </c>
      <c r="J6131" s="38"/>
    </row>
    <row r="6132" spans="1:10" x14ac:dyDescent="0.2">
      <c r="A6132" s="37">
        <v>0</v>
      </c>
      <c r="B6132" s="38">
        <v>3</v>
      </c>
      <c r="D6132" s="38" t="s">
        <v>0</v>
      </c>
      <c r="E6132" s="38" t="s">
        <v>6647</v>
      </c>
      <c r="J6132" s="38"/>
    </row>
    <row r="6133" spans="1:10" x14ac:dyDescent="0.2">
      <c r="A6133" s="37">
        <v>0</v>
      </c>
      <c r="B6133" s="38">
        <v>3</v>
      </c>
      <c r="D6133" s="38" t="s">
        <v>516</v>
      </c>
      <c r="E6133" s="38" t="s">
        <v>6648</v>
      </c>
      <c r="J6133" s="38"/>
    </row>
    <row r="6134" spans="1:10" x14ac:dyDescent="0.2">
      <c r="A6134" s="37">
        <v>0</v>
      </c>
      <c r="B6134" s="38">
        <v>2</v>
      </c>
      <c r="D6134" s="38" t="s">
        <v>516</v>
      </c>
      <c r="E6134" s="38" t="s">
        <v>6649</v>
      </c>
      <c r="J6134" s="38"/>
    </row>
    <row r="6135" spans="1:10" x14ac:dyDescent="0.2">
      <c r="A6135" s="37">
        <v>0</v>
      </c>
      <c r="B6135" s="38">
        <v>2</v>
      </c>
      <c r="D6135" s="38" t="s">
        <v>516</v>
      </c>
      <c r="E6135" s="38" t="s">
        <v>6650</v>
      </c>
      <c r="J6135" s="38"/>
    </row>
    <row r="6136" spans="1:10" x14ac:dyDescent="0.2">
      <c r="A6136" s="37">
        <v>0</v>
      </c>
      <c r="B6136" s="38">
        <v>2</v>
      </c>
      <c r="D6136" s="38" t="s">
        <v>516</v>
      </c>
      <c r="E6136" s="38" t="s">
        <v>6651</v>
      </c>
      <c r="J6136" s="38"/>
    </row>
    <row r="6137" spans="1:10" x14ac:dyDescent="0.2">
      <c r="A6137" s="37">
        <v>0</v>
      </c>
      <c r="B6137" s="38">
        <v>2</v>
      </c>
      <c r="D6137" s="38" t="s">
        <v>535</v>
      </c>
      <c r="E6137" s="38" t="s">
        <v>6652</v>
      </c>
      <c r="J6137" s="38"/>
    </row>
    <row r="6138" spans="1:10" x14ac:dyDescent="0.2">
      <c r="A6138" s="37">
        <v>0</v>
      </c>
      <c r="B6138" s="38">
        <v>2</v>
      </c>
      <c r="D6138" s="38" t="s">
        <v>516</v>
      </c>
      <c r="E6138" s="38" t="s">
        <v>6653</v>
      </c>
      <c r="J6138" s="38"/>
    </row>
    <row r="6139" spans="1:10" x14ac:dyDescent="0.2">
      <c r="A6139" s="37">
        <v>0</v>
      </c>
      <c r="B6139" s="38">
        <v>2</v>
      </c>
      <c r="D6139" s="38" t="s">
        <v>516</v>
      </c>
      <c r="E6139" s="38" t="s">
        <v>6654</v>
      </c>
      <c r="J6139" s="38"/>
    </row>
    <row r="6140" spans="1:10" x14ac:dyDescent="0.2">
      <c r="A6140" s="37">
        <v>0</v>
      </c>
      <c r="B6140" s="38">
        <v>2</v>
      </c>
      <c r="D6140" s="38" t="s">
        <v>0</v>
      </c>
      <c r="E6140" s="38" t="s">
        <v>6655</v>
      </c>
      <c r="J6140" s="38"/>
    </row>
    <row r="6141" spans="1:10" x14ac:dyDescent="0.2">
      <c r="A6141" s="37">
        <v>0</v>
      </c>
      <c r="B6141" s="38">
        <v>2</v>
      </c>
      <c r="D6141" s="38" t="s">
        <v>516</v>
      </c>
      <c r="E6141" s="38" t="s">
        <v>6656</v>
      </c>
      <c r="J6141" s="38"/>
    </row>
    <row r="6142" spans="1:10" x14ac:dyDescent="0.2">
      <c r="A6142" s="37">
        <v>0</v>
      </c>
      <c r="B6142" s="38">
        <v>1</v>
      </c>
      <c r="D6142" s="38" t="s">
        <v>0</v>
      </c>
      <c r="E6142" s="38" t="s">
        <v>6657</v>
      </c>
      <c r="J6142" s="38"/>
    </row>
    <row r="6143" spans="1:10" x14ac:dyDescent="0.2">
      <c r="A6143" s="37">
        <v>0</v>
      </c>
      <c r="B6143" s="38">
        <v>1</v>
      </c>
      <c r="D6143" s="38" t="s">
        <v>516</v>
      </c>
      <c r="E6143" s="38" t="s">
        <v>6658</v>
      </c>
      <c r="J6143" s="38"/>
    </row>
    <row r="6144" spans="1:10" x14ac:dyDescent="0.2">
      <c r="A6144" s="37">
        <v>0</v>
      </c>
      <c r="B6144" s="38">
        <v>1</v>
      </c>
      <c r="D6144" s="38" t="s">
        <v>516</v>
      </c>
      <c r="E6144" s="38" t="s">
        <v>6659</v>
      </c>
      <c r="J6144" s="38"/>
    </row>
    <row r="6145" spans="1:10" x14ac:dyDescent="0.2">
      <c r="A6145" s="37">
        <v>0</v>
      </c>
      <c r="B6145" s="38">
        <v>1</v>
      </c>
      <c r="D6145" s="38" t="s">
        <v>0</v>
      </c>
      <c r="E6145" s="38" t="s">
        <v>6660</v>
      </c>
      <c r="J6145" s="38"/>
    </row>
    <row r="6146" spans="1:10" x14ac:dyDescent="0.2">
      <c r="A6146" s="37">
        <v>0</v>
      </c>
      <c r="B6146" s="38">
        <v>1</v>
      </c>
      <c r="D6146" s="38" t="s">
        <v>516</v>
      </c>
      <c r="E6146" s="38" t="s">
        <v>6661</v>
      </c>
      <c r="J6146" s="38"/>
    </row>
    <row r="6147" spans="1:10" x14ac:dyDescent="0.2">
      <c r="A6147" s="37">
        <v>0</v>
      </c>
      <c r="B6147" s="38">
        <v>1</v>
      </c>
      <c r="D6147" s="38" t="s">
        <v>516</v>
      </c>
      <c r="E6147" s="38" t="s">
        <v>6662</v>
      </c>
      <c r="J6147" s="38"/>
    </row>
    <row r="6148" spans="1:10" x14ac:dyDescent="0.2">
      <c r="A6148" s="37">
        <v>0</v>
      </c>
      <c r="B6148" s="38">
        <v>1</v>
      </c>
      <c r="D6148" s="38" t="s">
        <v>516</v>
      </c>
      <c r="E6148" s="38" t="s">
        <v>6663</v>
      </c>
      <c r="J6148" s="38"/>
    </row>
    <row r="6149" spans="1:10" x14ac:dyDescent="0.2">
      <c r="A6149" s="37">
        <v>0</v>
      </c>
      <c r="B6149" s="38">
        <v>1</v>
      </c>
      <c r="D6149" s="38" t="s">
        <v>516</v>
      </c>
      <c r="E6149" s="38" t="s">
        <v>6664</v>
      </c>
      <c r="J6149" s="38"/>
    </row>
    <row r="6150" spans="1:10" x14ac:dyDescent="0.2">
      <c r="A6150" s="37">
        <v>0</v>
      </c>
      <c r="B6150" s="38">
        <v>1</v>
      </c>
      <c r="D6150" s="38" t="s">
        <v>0</v>
      </c>
      <c r="E6150" s="38" t="s">
        <v>6665</v>
      </c>
      <c r="J6150" s="38"/>
    </row>
    <row r="6151" spans="1:10" x14ac:dyDescent="0.2">
      <c r="A6151" s="37">
        <v>0</v>
      </c>
      <c r="B6151" s="38">
        <v>1</v>
      </c>
      <c r="D6151" s="38" t="s">
        <v>516</v>
      </c>
      <c r="E6151" s="38" t="s">
        <v>6666</v>
      </c>
      <c r="J6151" s="38"/>
    </row>
    <row r="6152" spans="1:10" x14ac:dyDescent="0.2">
      <c r="A6152" s="37">
        <v>0</v>
      </c>
      <c r="B6152" s="38">
        <v>1</v>
      </c>
      <c r="D6152" s="38" t="s">
        <v>0</v>
      </c>
      <c r="E6152" s="38" t="s">
        <v>6667</v>
      </c>
      <c r="J6152" s="38"/>
    </row>
    <row r="6153" spans="1:10" x14ac:dyDescent="0.2">
      <c r="A6153" s="37">
        <v>0</v>
      </c>
      <c r="B6153" s="38">
        <v>1</v>
      </c>
      <c r="D6153" s="38" t="s">
        <v>516</v>
      </c>
      <c r="E6153" s="38" t="s">
        <v>6668</v>
      </c>
      <c r="J6153" s="38"/>
    </row>
    <row r="6154" spans="1:10" x14ac:dyDescent="0.2">
      <c r="A6154" s="37">
        <v>0</v>
      </c>
      <c r="B6154" s="38">
        <v>1</v>
      </c>
      <c r="D6154" s="38" t="s">
        <v>516</v>
      </c>
      <c r="E6154" s="38" t="s">
        <v>6669</v>
      </c>
      <c r="J6154" s="38"/>
    </row>
    <row r="6155" spans="1:10" x14ac:dyDescent="0.2">
      <c r="A6155" s="37">
        <v>0</v>
      </c>
      <c r="B6155" s="38">
        <v>1</v>
      </c>
      <c r="D6155" s="38" t="s">
        <v>0</v>
      </c>
      <c r="E6155" s="38" t="s">
        <v>6670</v>
      </c>
      <c r="J6155" s="38"/>
    </row>
    <row r="6156" spans="1:10" x14ac:dyDescent="0.2">
      <c r="A6156" s="37">
        <v>0</v>
      </c>
      <c r="B6156" s="38">
        <v>1</v>
      </c>
      <c r="D6156" s="38" t="s">
        <v>516</v>
      </c>
      <c r="E6156" s="38" t="s">
        <v>6671</v>
      </c>
      <c r="J6156" s="38"/>
    </row>
    <row r="6157" spans="1:10" x14ac:dyDescent="0.2">
      <c r="A6157" s="37">
        <v>0</v>
      </c>
      <c r="B6157" s="38">
        <v>1</v>
      </c>
      <c r="D6157" s="38" t="s">
        <v>516</v>
      </c>
      <c r="E6157" s="38" t="s">
        <v>6672</v>
      </c>
      <c r="J6157" s="38"/>
    </row>
    <row r="6158" spans="1:10" x14ac:dyDescent="0.2">
      <c r="A6158" s="37">
        <v>0</v>
      </c>
      <c r="B6158" s="38">
        <v>1</v>
      </c>
      <c r="D6158" s="38" t="s">
        <v>516</v>
      </c>
      <c r="E6158" s="38" t="s">
        <v>6673</v>
      </c>
      <c r="J6158" s="38"/>
    </row>
    <row r="6159" spans="1:10" x14ac:dyDescent="0.2">
      <c r="A6159" s="37">
        <v>0</v>
      </c>
      <c r="B6159" s="38">
        <v>7</v>
      </c>
      <c r="D6159" s="38" t="s">
        <v>514</v>
      </c>
      <c r="E6159" s="38" t="s">
        <v>6674</v>
      </c>
      <c r="J6159" s="38"/>
    </row>
    <row r="6160" spans="1:10" x14ac:dyDescent="0.2">
      <c r="A6160" s="37">
        <v>0</v>
      </c>
      <c r="B6160" s="38">
        <v>5</v>
      </c>
      <c r="D6160" s="38" t="s">
        <v>516</v>
      </c>
      <c r="E6160" s="38" t="s">
        <v>6675</v>
      </c>
      <c r="J6160" s="38"/>
    </row>
    <row r="6161" spans="1:10" x14ac:dyDescent="0.2">
      <c r="A6161" s="37">
        <v>0</v>
      </c>
      <c r="B6161" s="38">
        <v>3</v>
      </c>
      <c r="D6161" s="38" t="s">
        <v>0</v>
      </c>
      <c r="E6161" s="38" t="s">
        <v>6676</v>
      </c>
      <c r="J6161" s="38"/>
    </row>
    <row r="6162" spans="1:10" x14ac:dyDescent="0.2">
      <c r="A6162" s="37">
        <v>0</v>
      </c>
      <c r="B6162" s="38">
        <v>730</v>
      </c>
      <c r="D6162" s="38" t="s">
        <v>510</v>
      </c>
      <c r="E6162" s="38" t="s">
        <v>6677</v>
      </c>
      <c r="J6162" s="38"/>
    </row>
    <row r="6163" spans="1:10" x14ac:dyDescent="0.2">
      <c r="A6163" s="37">
        <v>0</v>
      </c>
      <c r="B6163" s="38">
        <v>632</v>
      </c>
      <c r="D6163" s="38" t="s">
        <v>512</v>
      </c>
      <c r="E6163" s="38" t="s">
        <v>6678</v>
      </c>
      <c r="J6163" s="38"/>
    </row>
    <row r="6164" spans="1:10" x14ac:dyDescent="0.2">
      <c r="A6164" s="37">
        <v>0</v>
      </c>
      <c r="B6164" s="38">
        <v>632</v>
      </c>
      <c r="D6164" s="38" t="s">
        <v>514</v>
      </c>
      <c r="E6164" s="38" t="s">
        <v>6679</v>
      </c>
      <c r="J6164" s="38"/>
    </row>
    <row r="6165" spans="1:10" x14ac:dyDescent="0.2">
      <c r="A6165" s="37">
        <v>0</v>
      </c>
      <c r="B6165" s="38">
        <v>92</v>
      </c>
      <c r="D6165" s="38" t="s">
        <v>516</v>
      </c>
      <c r="E6165" s="38" t="s">
        <v>6680</v>
      </c>
      <c r="J6165" s="38"/>
    </row>
    <row r="6166" spans="1:10" x14ac:dyDescent="0.2">
      <c r="A6166" s="37">
        <v>0</v>
      </c>
      <c r="B6166" s="38">
        <v>92</v>
      </c>
      <c r="D6166" s="38" t="s">
        <v>0</v>
      </c>
      <c r="E6166" s="38" t="s">
        <v>6681</v>
      </c>
      <c r="J6166" s="38"/>
    </row>
    <row r="6167" spans="1:10" x14ac:dyDescent="0.2">
      <c r="A6167" s="37">
        <v>0</v>
      </c>
      <c r="B6167" s="38">
        <v>35</v>
      </c>
      <c r="D6167" s="38" t="s">
        <v>516</v>
      </c>
      <c r="E6167" s="38" t="s">
        <v>6682</v>
      </c>
      <c r="J6167" s="38"/>
    </row>
    <row r="6168" spans="1:10" x14ac:dyDescent="0.2">
      <c r="A6168" s="37">
        <v>0</v>
      </c>
      <c r="B6168" s="38">
        <v>35</v>
      </c>
      <c r="D6168" s="38" t="s">
        <v>0</v>
      </c>
      <c r="E6168" s="38" t="s">
        <v>6683</v>
      </c>
      <c r="J6168" s="38"/>
    </row>
    <row r="6169" spans="1:10" x14ac:dyDescent="0.2">
      <c r="A6169" s="37">
        <v>0</v>
      </c>
      <c r="B6169" s="38">
        <v>20</v>
      </c>
      <c r="D6169" s="38" t="s">
        <v>516</v>
      </c>
      <c r="E6169" s="38" t="s">
        <v>6684</v>
      </c>
      <c r="J6169" s="38"/>
    </row>
    <row r="6170" spans="1:10" x14ac:dyDescent="0.2">
      <c r="A6170" s="37">
        <v>0</v>
      </c>
      <c r="B6170" s="38">
        <v>17</v>
      </c>
      <c r="D6170" s="38" t="s">
        <v>516</v>
      </c>
      <c r="E6170" s="38" t="s">
        <v>6685</v>
      </c>
      <c r="J6170" s="38"/>
    </row>
    <row r="6171" spans="1:10" x14ac:dyDescent="0.2">
      <c r="A6171" s="37">
        <v>0</v>
      </c>
      <c r="B6171" s="38">
        <v>13</v>
      </c>
      <c r="D6171" s="38" t="s">
        <v>516</v>
      </c>
      <c r="E6171" s="38" t="s">
        <v>6686</v>
      </c>
      <c r="J6171" s="38"/>
    </row>
    <row r="6172" spans="1:10" x14ac:dyDescent="0.2">
      <c r="A6172" s="37">
        <v>0</v>
      </c>
      <c r="B6172" s="38">
        <v>13</v>
      </c>
      <c r="D6172" s="38" t="s">
        <v>0</v>
      </c>
      <c r="E6172" s="38" t="s">
        <v>6687</v>
      </c>
      <c r="J6172" s="38"/>
    </row>
    <row r="6173" spans="1:10" x14ac:dyDescent="0.2">
      <c r="A6173" s="37">
        <v>0</v>
      </c>
      <c r="B6173" s="38">
        <v>5</v>
      </c>
      <c r="D6173" s="38" t="s">
        <v>516</v>
      </c>
      <c r="E6173" s="38" t="s">
        <v>6688</v>
      </c>
      <c r="J6173" s="38"/>
    </row>
    <row r="6174" spans="1:10" x14ac:dyDescent="0.2">
      <c r="A6174" s="37">
        <v>0</v>
      </c>
      <c r="B6174" s="38">
        <v>5</v>
      </c>
      <c r="D6174" s="38" t="s">
        <v>516</v>
      </c>
      <c r="E6174" s="38" t="s">
        <v>6689</v>
      </c>
      <c r="J6174" s="38"/>
    </row>
    <row r="6175" spans="1:10" x14ac:dyDescent="0.2">
      <c r="A6175" s="37">
        <v>0</v>
      </c>
      <c r="B6175" s="38">
        <v>5</v>
      </c>
      <c r="D6175" s="38" t="s">
        <v>0</v>
      </c>
      <c r="E6175" s="38" t="s">
        <v>6690</v>
      </c>
      <c r="J6175" s="38"/>
    </row>
    <row r="6176" spans="1:10" x14ac:dyDescent="0.2">
      <c r="A6176" s="37">
        <v>0</v>
      </c>
      <c r="B6176" s="38">
        <v>5</v>
      </c>
      <c r="D6176" s="38" t="s">
        <v>516</v>
      </c>
      <c r="E6176" s="38" t="s">
        <v>6691</v>
      </c>
      <c r="J6176" s="38"/>
    </row>
    <row r="6177" spans="1:10" x14ac:dyDescent="0.2">
      <c r="A6177" s="37">
        <v>0</v>
      </c>
      <c r="B6177" s="38">
        <v>5</v>
      </c>
      <c r="D6177" s="38" t="s">
        <v>0</v>
      </c>
      <c r="E6177" s="38" t="s">
        <v>6692</v>
      </c>
      <c r="J6177" s="38"/>
    </row>
    <row r="6178" spans="1:10" x14ac:dyDescent="0.2">
      <c r="A6178" s="37">
        <v>0</v>
      </c>
      <c r="B6178" s="38">
        <v>2</v>
      </c>
      <c r="D6178" s="38" t="s">
        <v>516</v>
      </c>
      <c r="E6178" s="38" t="s">
        <v>6693</v>
      </c>
      <c r="J6178" s="38"/>
    </row>
    <row r="6179" spans="1:10" x14ac:dyDescent="0.2">
      <c r="A6179" s="37">
        <v>0</v>
      </c>
      <c r="B6179" s="38">
        <v>2</v>
      </c>
      <c r="D6179" s="38" t="s">
        <v>0</v>
      </c>
      <c r="E6179" s="38" t="s">
        <v>6694</v>
      </c>
      <c r="J6179" s="38"/>
    </row>
    <row r="6180" spans="1:10" x14ac:dyDescent="0.2">
      <c r="A6180" s="37">
        <v>0</v>
      </c>
      <c r="B6180" s="38">
        <v>2</v>
      </c>
      <c r="D6180" s="38" t="s">
        <v>516</v>
      </c>
      <c r="E6180" s="38" t="s">
        <v>6695</v>
      </c>
      <c r="J6180" s="38"/>
    </row>
    <row r="6181" spans="1:10" x14ac:dyDescent="0.2">
      <c r="A6181" s="37">
        <v>0</v>
      </c>
      <c r="B6181" s="38">
        <v>2</v>
      </c>
      <c r="D6181" s="38" t="s">
        <v>0</v>
      </c>
      <c r="E6181" s="38" t="s">
        <v>6696</v>
      </c>
      <c r="J6181" s="38"/>
    </row>
    <row r="6182" spans="1:10" x14ac:dyDescent="0.2">
      <c r="A6182" s="37">
        <v>0</v>
      </c>
      <c r="B6182" s="38">
        <v>1</v>
      </c>
      <c r="D6182" s="38" t="s">
        <v>535</v>
      </c>
      <c r="E6182" s="38" t="s">
        <v>6697</v>
      </c>
      <c r="J6182" s="38"/>
    </row>
    <row r="6183" spans="1:10" x14ac:dyDescent="0.2">
      <c r="A6183" s="37">
        <v>0</v>
      </c>
      <c r="B6183" s="38">
        <v>1</v>
      </c>
      <c r="D6183" s="38" t="s">
        <v>516</v>
      </c>
      <c r="E6183" s="38" t="s">
        <v>6698</v>
      </c>
      <c r="J6183" s="38"/>
    </row>
    <row r="6184" spans="1:10" x14ac:dyDescent="0.2">
      <c r="A6184" s="37">
        <v>0</v>
      </c>
      <c r="B6184" s="38">
        <v>1</v>
      </c>
      <c r="D6184" s="38" t="s">
        <v>516</v>
      </c>
      <c r="E6184" s="38" t="s">
        <v>6699</v>
      </c>
      <c r="J6184" s="38"/>
    </row>
    <row r="6185" spans="1:10" x14ac:dyDescent="0.2">
      <c r="A6185" s="37">
        <v>0</v>
      </c>
      <c r="B6185" s="38">
        <v>1</v>
      </c>
      <c r="D6185" s="38" t="s">
        <v>0</v>
      </c>
      <c r="E6185" s="38" t="s">
        <v>6700</v>
      </c>
      <c r="J6185" s="38"/>
    </row>
    <row r="6186" spans="1:10" x14ac:dyDescent="0.2">
      <c r="A6186" s="37">
        <v>0</v>
      </c>
      <c r="B6186" s="38">
        <v>1</v>
      </c>
      <c r="D6186" s="38" t="s">
        <v>516</v>
      </c>
      <c r="E6186" s="38" t="s">
        <v>6701</v>
      </c>
      <c r="J6186" s="38"/>
    </row>
    <row r="6187" spans="1:10" x14ac:dyDescent="0.2">
      <c r="A6187" s="37">
        <v>0</v>
      </c>
      <c r="B6187" s="38">
        <v>1</v>
      </c>
      <c r="D6187" s="38" t="s">
        <v>0</v>
      </c>
      <c r="E6187" s="38" t="s">
        <v>6702</v>
      </c>
      <c r="J6187" s="38"/>
    </row>
    <row r="6188" spans="1:10" x14ac:dyDescent="0.2">
      <c r="A6188" s="37">
        <v>0</v>
      </c>
      <c r="B6188" s="38">
        <v>89</v>
      </c>
      <c r="D6188" s="38" t="s">
        <v>512</v>
      </c>
      <c r="E6188" s="38" t="s">
        <v>6703</v>
      </c>
      <c r="J6188" s="38"/>
    </row>
    <row r="6189" spans="1:10" x14ac:dyDescent="0.2">
      <c r="A6189" s="37">
        <v>0</v>
      </c>
      <c r="B6189" s="38">
        <v>56</v>
      </c>
      <c r="D6189" s="38" t="s">
        <v>514</v>
      </c>
      <c r="E6189" s="38" t="s">
        <v>6704</v>
      </c>
      <c r="J6189" s="38"/>
    </row>
    <row r="6190" spans="1:10" x14ac:dyDescent="0.2">
      <c r="A6190" s="37">
        <v>0</v>
      </c>
      <c r="B6190" s="38">
        <v>38</v>
      </c>
      <c r="D6190" s="38" t="s">
        <v>516</v>
      </c>
      <c r="E6190" s="38" t="s">
        <v>6705</v>
      </c>
      <c r="J6190" s="38"/>
    </row>
    <row r="6191" spans="1:10" x14ac:dyDescent="0.2">
      <c r="A6191" s="37">
        <v>0</v>
      </c>
      <c r="B6191" s="38">
        <v>4</v>
      </c>
      <c r="D6191" s="38" t="s">
        <v>516</v>
      </c>
      <c r="E6191" s="38" t="s">
        <v>6706</v>
      </c>
      <c r="J6191" s="38"/>
    </row>
    <row r="6192" spans="1:10" x14ac:dyDescent="0.2">
      <c r="A6192" s="37">
        <v>0</v>
      </c>
      <c r="B6192" s="38">
        <v>2</v>
      </c>
      <c r="D6192" s="38" t="s">
        <v>516</v>
      </c>
      <c r="E6192" s="38" t="s">
        <v>6707</v>
      </c>
      <c r="J6192" s="38"/>
    </row>
    <row r="6193" spans="1:10" x14ac:dyDescent="0.2">
      <c r="A6193" s="37">
        <v>0</v>
      </c>
      <c r="B6193" s="38">
        <v>1</v>
      </c>
      <c r="D6193" s="38" t="s">
        <v>516</v>
      </c>
      <c r="E6193" s="38" t="s">
        <v>6708</v>
      </c>
      <c r="J6193" s="38"/>
    </row>
    <row r="6194" spans="1:10" x14ac:dyDescent="0.2">
      <c r="A6194" s="37">
        <v>0</v>
      </c>
      <c r="B6194" s="38">
        <v>1</v>
      </c>
      <c r="D6194" s="38" t="s">
        <v>516</v>
      </c>
      <c r="E6194" s="38" t="s">
        <v>6709</v>
      </c>
      <c r="J6194" s="38"/>
    </row>
    <row r="6195" spans="1:10" x14ac:dyDescent="0.2">
      <c r="A6195" s="37">
        <v>0</v>
      </c>
      <c r="B6195" s="38">
        <v>33</v>
      </c>
      <c r="D6195" s="38" t="s">
        <v>514</v>
      </c>
      <c r="E6195" s="38" t="s">
        <v>6710</v>
      </c>
      <c r="J6195" s="38"/>
    </row>
    <row r="6196" spans="1:10" x14ac:dyDescent="0.2">
      <c r="A6196" s="37">
        <v>0</v>
      </c>
      <c r="B6196" s="38">
        <v>24</v>
      </c>
      <c r="D6196" s="38" t="s">
        <v>516</v>
      </c>
      <c r="E6196" s="38" t="s">
        <v>6711</v>
      </c>
      <c r="J6196" s="38"/>
    </row>
    <row r="6197" spans="1:10" x14ac:dyDescent="0.2">
      <c r="A6197" s="37">
        <v>0</v>
      </c>
      <c r="B6197" s="38">
        <v>1</v>
      </c>
      <c r="D6197" s="38" t="s">
        <v>516</v>
      </c>
      <c r="E6197" s="38" t="s">
        <v>6712</v>
      </c>
      <c r="J6197" s="38"/>
    </row>
    <row r="6198" spans="1:10" x14ac:dyDescent="0.2">
      <c r="A6198" s="37">
        <v>0</v>
      </c>
      <c r="B6198" s="38">
        <v>39</v>
      </c>
      <c r="D6198" s="38" t="s">
        <v>510</v>
      </c>
      <c r="E6198" s="38" t="s">
        <v>6713</v>
      </c>
      <c r="J6198" s="38"/>
    </row>
    <row r="6199" spans="1:10" x14ac:dyDescent="0.2">
      <c r="A6199" s="37">
        <v>0</v>
      </c>
      <c r="B6199" s="38">
        <v>39</v>
      </c>
      <c r="D6199" s="38" t="s">
        <v>512</v>
      </c>
      <c r="E6199" s="38" t="s">
        <v>6714</v>
      </c>
      <c r="J6199" s="38"/>
    </row>
    <row r="6200" spans="1:10" x14ac:dyDescent="0.2">
      <c r="A6200" s="37">
        <v>0</v>
      </c>
      <c r="B6200" s="38">
        <v>36</v>
      </c>
      <c r="D6200" s="38" t="s">
        <v>514</v>
      </c>
      <c r="E6200" s="38" t="s">
        <v>6715</v>
      </c>
      <c r="J6200" s="38"/>
    </row>
    <row r="6201" spans="1:10" x14ac:dyDescent="0.2">
      <c r="A6201" s="37">
        <v>0</v>
      </c>
      <c r="B6201" s="38">
        <v>25</v>
      </c>
      <c r="D6201" s="38" t="s">
        <v>516</v>
      </c>
      <c r="E6201" s="38" t="s">
        <v>6716</v>
      </c>
      <c r="J6201" s="38"/>
    </row>
    <row r="6202" spans="1:10" x14ac:dyDescent="0.2">
      <c r="A6202" s="37">
        <v>0</v>
      </c>
      <c r="B6202" s="38">
        <v>6</v>
      </c>
      <c r="D6202" s="38" t="s">
        <v>516</v>
      </c>
      <c r="E6202" s="38" t="s">
        <v>6717</v>
      </c>
      <c r="J6202" s="38"/>
    </row>
    <row r="6203" spans="1:10" x14ac:dyDescent="0.2">
      <c r="A6203" s="37">
        <v>0</v>
      </c>
      <c r="B6203" s="38">
        <v>5</v>
      </c>
      <c r="D6203" s="38" t="s">
        <v>516</v>
      </c>
      <c r="E6203" s="38" t="s">
        <v>6718</v>
      </c>
      <c r="J6203" s="38"/>
    </row>
    <row r="6204" spans="1:10" x14ac:dyDescent="0.2">
      <c r="A6204" s="37">
        <v>0</v>
      </c>
      <c r="B6204" s="38">
        <v>5</v>
      </c>
      <c r="D6204" s="38" t="s">
        <v>0</v>
      </c>
      <c r="E6204" s="38" t="s">
        <v>6719</v>
      </c>
      <c r="J6204" s="38"/>
    </row>
    <row r="6205" spans="1:10" x14ac:dyDescent="0.2">
      <c r="A6205" s="37">
        <v>0</v>
      </c>
      <c r="B6205" s="38">
        <v>3</v>
      </c>
      <c r="D6205" s="38" t="s">
        <v>514</v>
      </c>
      <c r="E6205" s="38" t="s">
        <v>6720</v>
      </c>
      <c r="J6205" s="38"/>
    </row>
    <row r="6206" spans="1:10" x14ac:dyDescent="0.2">
      <c r="A6206" s="37">
        <v>0</v>
      </c>
      <c r="B6206" s="38">
        <v>1</v>
      </c>
      <c r="D6206" s="38" t="s">
        <v>535</v>
      </c>
      <c r="E6206" s="38" t="s">
        <v>6721</v>
      </c>
      <c r="J6206" s="38"/>
    </row>
    <row r="6207" spans="1:10" x14ac:dyDescent="0.2">
      <c r="A6207" s="37">
        <v>0</v>
      </c>
      <c r="B6207" s="38">
        <v>1</v>
      </c>
      <c r="D6207" s="38" t="s">
        <v>535</v>
      </c>
      <c r="E6207" s="38" t="s">
        <v>6722</v>
      </c>
      <c r="J6207" s="38"/>
    </row>
    <row r="6208" spans="1:10" x14ac:dyDescent="0.2">
      <c r="A6208" s="37">
        <v>0</v>
      </c>
      <c r="B6208" s="38">
        <v>1</v>
      </c>
      <c r="D6208" s="38" t="s">
        <v>516</v>
      </c>
      <c r="E6208" s="38" t="s">
        <v>6723</v>
      </c>
      <c r="J6208" s="38"/>
    </row>
    <row r="6209" spans="1:10" x14ac:dyDescent="0.2">
      <c r="A6209" s="37">
        <v>0</v>
      </c>
      <c r="B6209" s="38">
        <v>46</v>
      </c>
      <c r="D6209" s="38" t="s">
        <v>3793</v>
      </c>
      <c r="E6209" s="38" t="s">
        <v>6724</v>
      </c>
      <c r="J6209" s="38"/>
    </row>
    <row r="6210" spans="1:10" x14ac:dyDescent="0.2">
      <c r="A6210" s="37">
        <v>0</v>
      </c>
      <c r="B6210" s="38">
        <v>41</v>
      </c>
      <c r="D6210" s="38" t="s">
        <v>516</v>
      </c>
      <c r="E6210" s="38" t="s">
        <v>6725</v>
      </c>
      <c r="J6210" s="38"/>
    </row>
    <row r="6211" spans="1:10" x14ac:dyDescent="0.2">
      <c r="A6211" s="37">
        <v>0</v>
      </c>
      <c r="B6211" s="38">
        <v>5</v>
      </c>
      <c r="D6211" s="38" t="s">
        <v>516</v>
      </c>
      <c r="E6211" s="38" t="s">
        <v>6726</v>
      </c>
      <c r="J6211" s="38"/>
    </row>
    <row r="6212" spans="1:10" x14ac:dyDescent="0.2">
      <c r="A6212" s="37">
        <v>0</v>
      </c>
      <c r="B6212" s="38">
        <v>5</v>
      </c>
      <c r="D6212" s="38" t="s">
        <v>514</v>
      </c>
      <c r="E6212" s="38" t="s">
        <v>6727</v>
      </c>
      <c r="J6212" s="38"/>
    </row>
    <row r="6213" spans="1:10" x14ac:dyDescent="0.2">
      <c r="A6213" s="37">
        <v>0</v>
      </c>
      <c r="B6213" s="38">
        <v>5</v>
      </c>
      <c r="D6213" s="38" t="s">
        <v>535</v>
      </c>
      <c r="E6213" s="38" t="s">
        <v>6728</v>
      </c>
      <c r="J6213" s="38"/>
    </row>
    <row r="6214" spans="1:10" x14ac:dyDescent="0.2">
      <c r="A6214" s="37">
        <v>0</v>
      </c>
      <c r="B6214" s="38">
        <v>5</v>
      </c>
      <c r="D6214" s="38" t="s">
        <v>516</v>
      </c>
      <c r="E6214" s="38" t="s">
        <v>6729</v>
      </c>
      <c r="J6214" s="38"/>
    </row>
    <row r="6215" spans="1:10" x14ac:dyDescent="0.2">
      <c r="A6215" s="37">
        <v>0</v>
      </c>
      <c r="B6215" s="38">
        <v>5042</v>
      </c>
      <c r="D6215" s="38" t="s">
        <v>6730</v>
      </c>
      <c r="E6215" s="38" t="s">
        <v>6731</v>
      </c>
      <c r="J6215" s="38"/>
    </row>
    <row r="6216" spans="1:10" x14ac:dyDescent="0.2">
      <c r="A6216" s="37">
        <v>0</v>
      </c>
      <c r="B6216" s="38">
        <v>5042</v>
      </c>
      <c r="D6216" s="38" t="s">
        <v>506</v>
      </c>
      <c r="E6216" s="38" t="s">
        <v>6732</v>
      </c>
      <c r="J6216" s="38"/>
    </row>
    <row r="6217" spans="1:10" x14ac:dyDescent="0.2">
      <c r="A6217" s="37">
        <v>0</v>
      </c>
      <c r="B6217" s="38">
        <v>1948</v>
      </c>
      <c r="D6217" s="38" t="s">
        <v>510</v>
      </c>
      <c r="E6217" s="38" t="s">
        <v>6733</v>
      </c>
      <c r="J6217" s="38"/>
    </row>
    <row r="6218" spans="1:10" x14ac:dyDescent="0.2">
      <c r="A6218" s="37">
        <v>0</v>
      </c>
      <c r="B6218" s="38">
        <v>810</v>
      </c>
      <c r="D6218" s="38" t="s">
        <v>512</v>
      </c>
      <c r="E6218" s="38" t="s">
        <v>6734</v>
      </c>
      <c r="J6218" s="38"/>
    </row>
    <row r="6219" spans="1:10" x14ac:dyDescent="0.2">
      <c r="A6219" s="37">
        <v>0</v>
      </c>
      <c r="B6219" s="38">
        <v>810</v>
      </c>
      <c r="D6219" s="38" t="s">
        <v>514</v>
      </c>
      <c r="E6219" s="38" t="s">
        <v>6735</v>
      </c>
      <c r="J6219" s="38"/>
    </row>
    <row r="6220" spans="1:10" x14ac:dyDescent="0.2">
      <c r="A6220" s="37">
        <v>0</v>
      </c>
      <c r="B6220" s="38">
        <v>632</v>
      </c>
      <c r="D6220" s="38" t="s">
        <v>535</v>
      </c>
      <c r="E6220" s="38" t="s">
        <v>6736</v>
      </c>
      <c r="J6220" s="38"/>
    </row>
    <row r="6221" spans="1:10" x14ac:dyDescent="0.2">
      <c r="A6221" s="37">
        <v>0</v>
      </c>
      <c r="B6221" s="38">
        <v>480</v>
      </c>
      <c r="D6221" s="38" t="s">
        <v>516</v>
      </c>
      <c r="E6221" s="38" t="s">
        <v>6737</v>
      </c>
      <c r="J6221" s="38"/>
    </row>
    <row r="6222" spans="1:10" x14ac:dyDescent="0.2">
      <c r="A6222" s="37">
        <v>0</v>
      </c>
      <c r="B6222" s="38">
        <v>68</v>
      </c>
      <c r="D6222" s="38" t="s">
        <v>516</v>
      </c>
      <c r="E6222" s="38" t="s">
        <v>6738</v>
      </c>
      <c r="J6222" s="38"/>
    </row>
    <row r="6223" spans="1:10" x14ac:dyDescent="0.2">
      <c r="A6223" s="37">
        <v>0</v>
      </c>
      <c r="B6223" s="38">
        <v>21</v>
      </c>
      <c r="D6223" s="38" t="s">
        <v>516</v>
      </c>
      <c r="E6223" s="38" t="s">
        <v>6739</v>
      </c>
      <c r="J6223" s="38"/>
    </row>
    <row r="6224" spans="1:10" x14ac:dyDescent="0.2">
      <c r="A6224" s="37">
        <v>0</v>
      </c>
      <c r="B6224" s="38">
        <v>19</v>
      </c>
      <c r="D6224" s="38" t="s">
        <v>516</v>
      </c>
      <c r="E6224" s="38" t="s">
        <v>6740</v>
      </c>
      <c r="J6224" s="38"/>
    </row>
    <row r="6225" spans="1:10" x14ac:dyDescent="0.2">
      <c r="A6225" s="37">
        <v>0</v>
      </c>
      <c r="B6225" s="38">
        <v>17</v>
      </c>
      <c r="D6225" s="38" t="s">
        <v>516</v>
      </c>
      <c r="E6225" s="38" t="s">
        <v>6741</v>
      </c>
      <c r="J6225" s="38"/>
    </row>
    <row r="6226" spans="1:10" x14ac:dyDescent="0.2">
      <c r="A6226" s="37">
        <v>0</v>
      </c>
      <c r="B6226" s="38">
        <v>1</v>
      </c>
      <c r="D6226" s="38" t="s">
        <v>516</v>
      </c>
      <c r="E6226" s="38" t="s">
        <v>6742</v>
      </c>
      <c r="J6226" s="38"/>
    </row>
    <row r="6227" spans="1:10" x14ac:dyDescent="0.2">
      <c r="A6227" s="37">
        <v>0</v>
      </c>
      <c r="B6227" s="38">
        <v>159</v>
      </c>
      <c r="D6227" s="38" t="s">
        <v>516</v>
      </c>
      <c r="E6227" s="38" t="s">
        <v>6743</v>
      </c>
      <c r="J6227" s="38"/>
    </row>
    <row r="6228" spans="1:10" x14ac:dyDescent="0.2">
      <c r="A6228" s="37">
        <v>0</v>
      </c>
      <c r="B6228" s="38">
        <v>159</v>
      </c>
      <c r="D6228" s="38" t="s">
        <v>0</v>
      </c>
      <c r="E6228" s="38" t="s">
        <v>6744</v>
      </c>
      <c r="J6228" s="38"/>
    </row>
    <row r="6229" spans="1:10" x14ac:dyDescent="0.2">
      <c r="A6229" s="37">
        <v>0</v>
      </c>
      <c r="B6229" s="38">
        <v>13</v>
      </c>
      <c r="D6229" s="38" t="s">
        <v>516</v>
      </c>
      <c r="E6229" s="38" t="s">
        <v>6745</v>
      </c>
      <c r="J6229" s="38"/>
    </row>
    <row r="6230" spans="1:10" x14ac:dyDescent="0.2">
      <c r="A6230" s="37">
        <v>0</v>
      </c>
      <c r="B6230" s="38">
        <v>13</v>
      </c>
      <c r="D6230" s="38" t="s">
        <v>0</v>
      </c>
      <c r="E6230" s="38" t="s">
        <v>6746</v>
      </c>
      <c r="J6230" s="38"/>
    </row>
    <row r="6231" spans="1:10" x14ac:dyDescent="0.2">
      <c r="A6231" s="37">
        <v>0</v>
      </c>
      <c r="B6231" s="38">
        <v>6</v>
      </c>
      <c r="D6231" s="38" t="s">
        <v>516</v>
      </c>
      <c r="E6231" s="38" t="s">
        <v>6747</v>
      </c>
      <c r="J6231" s="38"/>
    </row>
    <row r="6232" spans="1:10" x14ac:dyDescent="0.2">
      <c r="A6232" s="37">
        <v>0</v>
      </c>
      <c r="B6232" s="38">
        <v>6</v>
      </c>
      <c r="D6232" s="38" t="s">
        <v>0</v>
      </c>
      <c r="E6232" s="38" t="s">
        <v>6748</v>
      </c>
      <c r="J6232" s="38"/>
    </row>
    <row r="6233" spans="1:10" x14ac:dyDescent="0.2">
      <c r="A6233" s="37">
        <v>0</v>
      </c>
      <c r="B6233" s="38">
        <v>513</v>
      </c>
      <c r="D6233" s="38" t="s">
        <v>512</v>
      </c>
      <c r="E6233" s="38" t="s">
        <v>6749</v>
      </c>
      <c r="J6233" s="38"/>
    </row>
    <row r="6234" spans="1:10" x14ac:dyDescent="0.2">
      <c r="A6234" s="37">
        <v>0</v>
      </c>
      <c r="B6234" s="38">
        <v>403</v>
      </c>
      <c r="D6234" s="38" t="s">
        <v>514</v>
      </c>
      <c r="E6234" s="38" t="s">
        <v>6750</v>
      </c>
      <c r="J6234" s="38"/>
    </row>
    <row r="6235" spans="1:10" x14ac:dyDescent="0.2">
      <c r="A6235" s="37">
        <v>0</v>
      </c>
      <c r="B6235" s="38">
        <v>331</v>
      </c>
      <c r="D6235" s="38" t="s">
        <v>535</v>
      </c>
      <c r="E6235" s="38" t="s">
        <v>6751</v>
      </c>
      <c r="J6235" s="38"/>
    </row>
    <row r="6236" spans="1:10" x14ac:dyDescent="0.2">
      <c r="A6236" s="37">
        <v>0</v>
      </c>
      <c r="B6236" s="38">
        <v>207</v>
      </c>
      <c r="D6236" s="38" t="s">
        <v>516</v>
      </c>
      <c r="E6236" s="38" t="s">
        <v>6752</v>
      </c>
      <c r="J6236" s="38"/>
    </row>
    <row r="6237" spans="1:10" x14ac:dyDescent="0.2">
      <c r="A6237" s="37">
        <v>0</v>
      </c>
      <c r="B6237" s="38">
        <v>65</v>
      </c>
      <c r="D6237" s="38" t="s">
        <v>516</v>
      </c>
      <c r="E6237" s="38" t="s">
        <v>6753</v>
      </c>
      <c r="J6237" s="38"/>
    </row>
    <row r="6238" spans="1:10" x14ac:dyDescent="0.2">
      <c r="A6238" s="37">
        <v>0</v>
      </c>
      <c r="B6238" s="38">
        <v>9</v>
      </c>
      <c r="D6238" s="38" t="s">
        <v>516</v>
      </c>
      <c r="E6238" s="38" t="s">
        <v>6754</v>
      </c>
      <c r="J6238" s="38"/>
    </row>
    <row r="6239" spans="1:10" x14ac:dyDescent="0.2">
      <c r="A6239" s="37">
        <v>0</v>
      </c>
      <c r="B6239" s="38">
        <v>4</v>
      </c>
      <c r="D6239" s="38" t="s">
        <v>516</v>
      </c>
      <c r="E6239" s="38" t="s">
        <v>6755</v>
      </c>
      <c r="J6239" s="38"/>
    </row>
    <row r="6240" spans="1:10" x14ac:dyDescent="0.2">
      <c r="A6240" s="37">
        <v>0</v>
      </c>
      <c r="B6240" s="38">
        <v>1</v>
      </c>
      <c r="D6240" s="38" t="s">
        <v>516</v>
      </c>
      <c r="E6240" s="38" t="s">
        <v>6756</v>
      </c>
      <c r="J6240" s="38"/>
    </row>
    <row r="6241" spans="1:10" x14ac:dyDescent="0.2">
      <c r="A6241" s="37">
        <v>0</v>
      </c>
      <c r="B6241" s="38">
        <v>1</v>
      </c>
      <c r="D6241" s="38" t="s">
        <v>516</v>
      </c>
      <c r="E6241" s="38" t="s">
        <v>6757</v>
      </c>
      <c r="J6241" s="38"/>
    </row>
    <row r="6242" spans="1:10" x14ac:dyDescent="0.2">
      <c r="A6242" s="37">
        <v>0</v>
      </c>
      <c r="B6242" s="38">
        <v>33</v>
      </c>
      <c r="D6242" s="38" t="s">
        <v>516</v>
      </c>
      <c r="E6242" s="38" t="s">
        <v>6758</v>
      </c>
      <c r="J6242" s="38"/>
    </row>
    <row r="6243" spans="1:10" x14ac:dyDescent="0.2">
      <c r="A6243" s="37">
        <v>0</v>
      </c>
      <c r="B6243" s="38">
        <v>33</v>
      </c>
      <c r="D6243" s="38" t="s">
        <v>0</v>
      </c>
      <c r="E6243" s="38" t="s">
        <v>6759</v>
      </c>
      <c r="J6243" s="38"/>
    </row>
    <row r="6244" spans="1:10" x14ac:dyDescent="0.2">
      <c r="A6244" s="37">
        <v>0</v>
      </c>
      <c r="B6244" s="38">
        <v>15</v>
      </c>
      <c r="D6244" s="38" t="s">
        <v>516</v>
      </c>
      <c r="E6244" s="38" t="s">
        <v>6760</v>
      </c>
      <c r="J6244" s="38"/>
    </row>
    <row r="6245" spans="1:10" x14ac:dyDescent="0.2">
      <c r="A6245" s="37">
        <v>0</v>
      </c>
      <c r="B6245" s="38">
        <v>4</v>
      </c>
      <c r="D6245" s="38" t="s">
        <v>516</v>
      </c>
      <c r="E6245" s="38" t="s">
        <v>6761</v>
      </c>
      <c r="J6245" s="38"/>
    </row>
    <row r="6246" spans="1:10" x14ac:dyDescent="0.2">
      <c r="A6246" s="37">
        <v>0</v>
      </c>
      <c r="B6246" s="38">
        <v>4</v>
      </c>
      <c r="D6246" s="38" t="s">
        <v>0</v>
      </c>
      <c r="E6246" s="38" t="s">
        <v>6762</v>
      </c>
      <c r="J6246" s="38"/>
    </row>
    <row r="6247" spans="1:10" x14ac:dyDescent="0.2">
      <c r="A6247" s="37">
        <v>0</v>
      </c>
      <c r="B6247" s="38">
        <v>2</v>
      </c>
      <c r="D6247" s="38" t="s">
        <v>516</v>
      </c>
      <c r="E6247" s="38" t="s">
        <v>6763</v>
      </c>
      <c r="J6247" s="38"/>
    </row>
    <row r="6248" spans="1:10" x14ac:dyDescent="0.2">
      <c r="A6248" s="37">
        <v>0</v>
      </c>
      <c r="B6248" s="38">
        <v>2</v>
      </c>
      <c r="D6248" s="38" t="s">
        <v>0</v>
      </c>
      <c r="E6248" s="38" t="s">
        <v>6764</v>
      </c>
      <c r="J6248" s="38"/>
    </row>
    <row r="6249" spans="1:10" x14ac:dyDescent="0.2">
      <c r="A6249" s="37">
        <v>0</v>
      </c>
      <c r="B6249" s="38">
        <v>1</v>
      </c>
      <c r="D6249" s="38" t="s">
        <v>516</v>
      </c>
      <c r="E6249" s="38" t="s">
        <v>6765</v>
      </c>
      <c r="J6249" s="38"/>
    </row>
    <row r="6250" spans="1:10" x14ac:dyDescent="0.2">
      <c r="A6250" s="37">
        <v>0</v>
      </c>
      <c r="B6250" s="38">
        <v>1</v>
      </c>
      <c r="D6250" s="38" t="s">
        <v>0</v>
      </c>
      <c r="E6250" s="38" t="s">
        <v>6766</v>
      </c>
      <c r="J6250" s="38"/>
    </row>
    <row r="6251" spans="1:10" x14ac:dyDescent="0.2">
      <c r="A6251" s="37">
        <v>0</v>
      </c>
      <c r="B6251" s="38">
        <v>1</v>
      </c>
      <c r="D6251" s="38" t="s">
        <v>516</v>
      </c>
      <c r="E6251" s="38" t="s">
        <v>6767</v>
      </c>
      <c r="J6251" s="38"/>
    </row>
    <row r="6252" spans="1:10" x14ac:dyDescent="0.2">
      <c r="A6252" s="37">
        <v>0</v>
      </c>
      <c r="B6252" s="38">
        <v>1</v>
      </c>
      <c r="D6252" s="38" t="s">
        <v>0</v>
      </c>
      <c r="E6252" s="38" t="s">
        <v>6768</v>
      </c>
      <c r="J6252" s="38"/>
    </row>
    <row r="6253" spans="1:10" x14ac:dyDescent="0.2">
      <c r="A6253" s="37">
        <v>0</v>
      </c>
      <c r="B6253" s="38">
        <v>33</v>
      </c>
      <c r="D6253" s="38" t="s">
        <v>514</v>
      </c>
      <c r="E6253" s="38" t="s">
        <v>6769</v>
      </c>
      <c r="J6253" s="38"/>
    </row>
    <row r="6254" spans="1:10" x14ac:dyDescent="0.2">
      <c r="A6254" s="37">
        <v>0</v>
      </c>
      <c r="B6254" s="38">
        <v>26</v>
      </c>
      <c r="D6254" s="38" t="s">
        <v>516</v>
      </c>
      <c r="E6254" s="38" t="s">
        <v>6770</v>
      </c>
      <c r="J6254" s="38"/>
    </row>
    <row r="6255" spans="1:10" x14ac:dyDescent="0.2">
      <c r="A6255" s="37">
        <v>0</v>
      </c>
      <c r="B6255" s="38">
        <v>26</v>
      </c>
      <c r="D6255" s="38" t="s">
        <v>0</v>
      </c>
      <c r="E6255" s="38" t="s">
        <v>6771</v>
      </c>
      <c r="J6255" s="38"/>
    </row>
    <row r="6256" spans="1:10" x14ac:dyDescent="0.2">
      <c r="A6256" s="37">
        <v>0</v>
      </c>
      <c r="B6256" s="38">
        <v>7</v>
      </c>
      <c r="D6256" s="38" t="s">
        <v>535</v>
      </c>
      <c r="E6256" s="38" t="s">
        <v>6772</v>
      </c>
      <c r="J6256" s="38"/>
    </row>
    <row r="6257" spans="1:10" x14ac:dyDescent="0.2">
      <c r="A6257" s="37">
        <v>0</v>
      </c>
      <c r="B6257" s="38">
        <v>6</v>
      </c>
      <c r="D6257" s="38" t="s">
        <v>516</v>
      </c>
      <c r="E6257" s="38" t="s">
        <v>6773</v>
      </c>
      <c r="J6257" s="38"/>
    </row>
    <row r="6258" spans="1:10" x14ac:dyDescent="0.2">
      <c r="A6258" s="37">
        <v>0</v>
      </c>
      <c r="B6258" s="38">
        <v>1</v>
      </c>
      <c r="D6258" s="38" t="s">
        <v>516</v>
      </c>
      <c r="E6258" s="38" t="s">
        <v>6774</v>
      </c>
      <c r="J6258" s="38"/>
    </row>
    <row r="6259" spans="1:10" x14ac:dyDescent="0.2">
      <c r="A6259" s="37">
        <v>0</v>
      </c>
      <c r="B6259" s="38">
        <v>31</v>
      </c>
      <c r="D6259" s="38" t="s">
        <v>514</v>
      </c>
      <c r="E6259" s="38" t="s">
        <v>6775</v>
      </c>
      <c r="J6259" s="38"/>
    </row>
    <row r="6260" spans="1:10" x14ac:dyDescent="0.2">
      <c r="A6260" s="37">
        <v>0</v>
      </c>
      <c r="B6260" s="38">
        <v>31</v>
      </c>
      <c r="D6260" s="38" t="s">
        <v>516</v>
      </c>
      <c r="E6260" s="38" t="s">
        <v>6776</v>
      </c>
      <c r="J6260" s="38"/>
    </row>
    <row r="6261" spans="1:10" x14ac:dyDescent="0.2">
      <c r="A6261" s="37">
        <v>0</v>
      </c>
      <c r="B6261" s="38">
        <v>31</v>
      </c>
      <c r="D6261" s="38" t="s">
        <v>0</v>
      </c>
      <c r="E6261" s="38" t="s">
        <v>6777</v>
      </c>
      <c r="J6261" s="38"/>
    </row>
    <row r="6262" spans="1:10" x14ac:dyDescent="0.2">
      <c r="A6262" s="37">
        <v>0</v>
      </c>
      <c r="B6262" s="38">
        <v>30</v>
      </c>
      <c r="D6262" s="38" t="s">
        <v>514</v>
      </c>
      <c r="E6262" s="38" t="s">
        <v>6778</v>
      </c>
      <c r="J6262" s="38"/>
    </row>
    <row r="6263" spans="1:10" x14ac:dyDescent="0.2">
      <c r="A6263" s="37">
        <v>0</v>
      </c>
      <c r="B6263" s="38">
        <v>28</v>
      </c>
      <c r="D6263" s="38" t="s">
        <v>516</v>
      </c>
      <c r="E6263" s="38" t="s">
        <v>6779</v>
      </c>
      <c r="J6263" s="38"/>
    </row>
    <row r="6264" spans="1:10" x14ac:dyDescent="0.2">
      <c r="A6264" s="37">
        <v>0</v>
      </c>
      <c r="B6264" s="38">
        <v>28</v>
      </c>
      <c r="D6264" s="38" t="s">
        <v>0</v>
      </c>
      <c r="E6264" s="38" t="s">
        <v>6780</v>
      </c>
      <c r="J6264" s="38"/>
    </row>
    <row r="6265" spans="1:10" x14ac:dyDescent="0.2">
      <c r="A6265" s="37">
        <v>0</v>
      </c>
      <c r="B6265" s="38">
        <v>2</v>
      </c>
      <c r="D6265" s="38" t="s">
        <v>516</v>
      </c>
      <c r="E6265" s="38" t="s">
        <v>6781</v>
      </c>
      <c r="J6265" s="38"/>
    </row>
    <row r="6266" spans="1:10" x14ac:dyDescent="0.2">
      <c r="A6266" s="37">
        <v>0</v>
      </c>
      <c r="B6266" s="38">
        <v>2</v>
      </c>
      <c r="D6266" s="38" t="s">
        <v>0</v>
      </c>
      <c r="E6266" s="38" t="s">
        <v>6782</v>
      </c>
      <c r="J6266" s="38"/>
    </row>
    <row r="6267" spans="1:10" x14ac:dyDescent="0.2">
      <c r="A6267" s="37">
        <v>0</v>
      </c>
      <c r="B6267" s="38">
        <v>355</v>
      </c>
      <c r="D6267" s="38" t="s">
        <v>512</v>
      </c>
      <c r="E6267" s="38" t="s">
        <v>6783</v>
      </c>
      <c r="J6267" s="38"/>
    </row>
    <row r="6268" spans="1:10" x14ac:dyDescent="0.2">
      <c r="A6268" s="37">
        <v>0</v>
      </c>
      <c r="B6268" s="38">
        <v>327</v>
      </c>
      <c r="D6268" s="38" t="s">
        <v>514</v>
      </c>
      <c r="E6268" s="38" t="s">
        <v>6784</v>
      </c>
      <c r="J6268" s="38"/>
    </row>
    <row r="6269" spans="1:10" x14ac:dyDescent="0.2">
      <c r="A6269" s="37">
        <v>0</v>
      </c>
      <c r="B6269" s="38">
        <v>327</v>
      </c>
      <c r="D6269" s="38" t="s">
        <v>516</v>
      </c>
      <c r="E6269" s="38" t="s">
        <v>6785</v>
      </c>
      <c r="J6269" s="38"/>
    </row>
    <row r="6270" spans="1:10" x14ac:dyDescent="0.2">
      <c r="A6270" s="37">
        <v>0</v>
      </c>
      <c r="B6270" s="38">
        <v>327</v>
      </c>
      <c r="D6270" s="38" t="s">
        <v>0</v>
      </c>
      <c r="E6270" s="38" t="s">
        <v>6786</v>
      </c>
      <c r="J6270" s="38"/>
    </row>
    <row r="6271" spans="1:10" x14ac:dyDescent="0.2">
      <c r="A6271" s="37">
        <v>0</v>
      </c>
      <c r="B6271" s="38">
        <v>17</v>
      </c>
      <c r="D6271" s="38" t="s">
        <v>514</v>
      </c>
      <c r="E6271" s="38" t="s">
        <v>6787</v>
      </c>
      <c r="J6271" s="38"/>
    </row>
    <row r="6272" spans="1:10" x14ac:dyDescent="0.2">
      <c r="A6272" s="37">
        <v>0</v>
      </c>
      <c r="B6272" s="38">
        <v>17</v>
      </c>
      <c r="D6272" s="38" t="s">
        <v>516</v>
      </c>
      <c r="E6272" s="38" t="s">
        <v>6788</v>
      </c>
      <c r="J6272" s="38"/>
    </row>
    <row r="6273" spans="1:10" x14ac:dyDescent="0.2">
      <c r="A6273" s="37">
        <v>0</v>
      </c>
      <c r="B6273" s="38">
        <v>5</v>
      </c>
      <c r="D6273" s="38" t="s">
        <v>514</v>
      </c>
      <c r="E6273" s="38" t="s">
        <v>6789</v>
      </c>
      <c r="J6273" s="38"/>
    </row>
    <row r="6274" spans="1:10" x14ac:dyDescent="0.2">
      <c r="A6274" s="37">
        <v>0</v>
      </c>
      <c r="B6274" s="38">
        <v>5</v>
      </c>
      <c r="D6274" s="38" t="s">
        <v>516</v>
      </c>
      <c r="E6274" s="38" t="s">
        <v>6790</v>
      </c>
      <c r="J6274" s="38"/>
    </row>
    <row r="6275" spans="1:10" x14ac:dyDescent="0.2">
      <c r="A6275" s="37">
        <v>0</v>
      </c>
      <c r="B6275" s="38">
        <v>5</v>
      </c>
      <c r="D6275" s="38" t="s">
        <v>0</v>
      </c>
      <c r="E6275" s="38" t="s">
        <v>6791</v>
      </c>
      <c r="J6275" s="38"/>
    </row>
    <row r="6276" spans="1:10" x14ac:dyDescent="0.2">
      <c r="A6276" s="37">
        <v>0</v>
      </c>
      <c r="B6276" s="38">
        <v>3</v>
      </c>
      <c r="D6276" s="38" t="s">
        <v>514</v>
      </c>
      <c r="E6276" s="38" t="s">
        <v>6792</v>
      </c>
      <c r="J6276" s="38"/>
    </row>
    <row r="6277" spans="1:10" x14ac:dyDescent="0.2">
      <c r="A6277" s="37">
        <v>0</v>
      </c>
      <c r="B6277" s="38">
        <v>3</v>
      </c>
      <c r="D6277" s="38" t="s">
        <v>516</v>
      </c>
      <c r="E6277" s="38" t="s">
        <v>6793</v>
      </c>
      <c r="J6277" s="38"/>
    </row>
    <row r="6278" spans="1:10" x14ac:dyDescent="0.2">
      <c r="A6278" s="37">
        <v>0</v>
      </c>
      <c r="B6278" s="38">
        <v>3</v>
      </c>
      <c r="D6278" s="38" t="s">
        <v>0</v>
      </c>
      <c r="E6278" s="38" t="s">
        <v>6794</v>
      </c>
      <c r="J6278" s="38"/>
    </row>
    <row r="6279" spans="1:10" x14ac:dyDescent="0.2">
      <c r="A6279" s="37">
        <v>0</v>
      </c>
      <c r="B6279" s="38">
        <v>3</v>
      </c>
      <c r="D6279" s="38" t="s">
        <v>514</v>
      </c>
      <c r="E6279" s="38" t="s">
        <v>6795</v>
      </c>
      <c r="J6279" s="38"/>
    </row>
    <row r="6280" spans="1:10" x14ac:dyDescent="0.2">
      <c r="A6280" s="37">
        <v>0</v>
      </c>
      <c r="B6280" s="38">
        <v>3</v>
      </c>
      <c r="D6280" s="38" t="s">
        <v>516</v>
      </c>
      <c r="E6280" s="38" t="s">
        <v>6796</v>
      </c>
      <c r="J6280" s="38"/>
    </row>
    <row r="6281" spans="1:10" x14ac:dyDescent="0.2">
      <c r="A6281" s="37">
        <v>0</v>
      </c>
      <c r="B6281" s="38">
        <v>3</v>
      </c>
      <c r="D6281" s="38" t="s">
        <v>0</v>
      </c>
      <c r="E6281" s="38" t="s">
        <v>6797</v>
      </c>
      <c r="J6281" s="38"/>
    </row>
    <row r="6282" spans="1:10" x14ac:dyDescent="0.2">
      <c r="A6282" s="37">
        <v>0</v>
      </c>
      <c r="B6282" s="38">
        <v>72</v>
      </c>
      <c r="D6282" s="38" t="s">
        <v>512</v>
      </c>
      <c r="E6282" s="38" t="s">
        <v>6798</v>
      </c>
      <c r="J6282" s="38"/>
    </row>
    <row r="6283" spans="1:10" x14ac:dyDescent="0.2">
      <c r="A6283" s="37">
        <v>0</v>
      </c>
      <c r="B6283" s="38">
        <v>72</v>
      </c>
      <c r="D6283" s="38" t="s">
        <v>514</v>
      </c>
      <c r="E6283" s="38" t="s">
        <v>6799</v>
      </c>
      <c r="J6283" s="38"/>
    </row>
    <row r="6284" spans="1:10" x14ac:dyDescent="0.2">
      <c r="A6284" s="37">
        <v>0</v>
      </c>
      <c r="B6284" s="38">
        <v>72</v>
      </c>
      <c r="D6284" s="38" t="s">
        <v>535</v>
      </c>
      <c r="E6284" s="38" t="s">
        <v>6800</v>
      </c>
      <c r="J6284" s="38"/>
    </row>
    <row r="6285" spans="1:10" x14ac:dyDescent="0.2">
      <c r="A6285" s="37">
        <v>0</v>
      </c>
      <c r="B6285" s="38">
        <v>62</v>
      </c>
      <c r="D6285" s="38" t="s">
        <v>516</v>
      </c>
      <c r="E6285" s="38" t="s">
        <v>6801</v>
      </c>
      <c r="J6285" s="38"/>
    </row>
    <row r="6286" spans="1:10" x14ac:dyDescent="0.2">
      <c r="A6286" s="37">
        <v>0</v>
      </c>
      <c r="B6286" s="38">
        <v>10</v>
      </c>
      <c r="D6286" s="38" t="s">
        <v>516</v>
      </c>
      <c r="E6286" s="38" t="s">
        <v>6802</v>
      </c>
      <c r="J6286" s="38"/>
    </row>
    <row r="6287" spans="1:10" x14ac:dyDescent="0.2">
      <c r="A6287" s="37">
        <v>0</v>
      </c>
      <c r="B6287" s="38">
        <v>21</v>
      </c>
      <c r="D6287" s="38" t="s">
        <v>959</v>
      </c>
      <c r="E6287" s="38" t="s">
        <v>6803</v>
      </c>
      <c r="J6287" s="38"/>
    </row>
    <row r="6288" spans="1:10" x14ac:dyDescent="0.2">
      <c r="A6288" s="37">
        <v>0</v>
      </c>
      <c r="B6288" s="38">
        <v>21</v>
      </c>
      <c r="D6288" s="38" t="s">
        <v>1406</v>
      </c>
      <c r="E6288" s="38" t="s">
        <v>6804</v>
      </c>
      <c r="J6288" s="38"/>
    </row>
    <row r="6289" spans="1:10" x14ac:dyDescent="0.2">
      <c r="A6289" s="37">
        <v>0</v>
      </c>
      <c r="B6289" s="38">
        <v>21</v>
      </c>
      <c r="D6289" s="38" t="s">
        <v>516</v>
      </c>
      <c r="E6289" s="38" t="s">
        <v>6805</v>
      </c>
      <c r="J6289" s="38"/>
    </row>
    <row r="6290" spans="1:10" x14ac:dyDescent="0.2">
      <c r="A6290" s="37">
        <v>0</v>
      </c>
      <c r="B6290" s="38">
        <v>12</v>
      </c>
      <c r="D6290" s="38" t="s">
        <v>512</v>
      </c>
      <c r="E6290" s="38" t="s">
        <v>6806</v>
      </c>
      <c r="J6290" s="38"/>
    </row>
    <row r="6291" spans="1:10" x14ac:dyDescent="0.2">
      <c r="A6291" s="37">
        <v>0</v>
      </c>
      <c r="B6291" s="38">
        <v>10</v>
      </c>
      <c r="D6291" s="38" t="s">
        <v>514</v>
      </c>
      <c r="E6291" s="38" t="s">
        <v>6807</v>
      </c>
      <c r="J6291" s="38"/>
    </row>
    <row r="6292" spans="1:10" x14ac:dyDescent="0.2">
      <c r="A6292" s="37">
        <v>0</v>
      </c>
      <c r="B6292" s="38">
        <v>10</v>
      </c>
      <c r="D6292" s="38" t="s">
        <v>535</v>
      </c>
      <c r="E6292" s="38" t="s">
        <v>6808</v>
      </c>
      <c r="J6292" s="38"/>
    </row>
    <row r="6293" spans="1:10" x14ac:dyDescent="0.2">
      <c r="A6293" s="37">
        <v>0</v>
      </c>
      <c r="B6293" s="38">
        <v>10</v>
      </c>
      <c r="D6293" s="38" t="s">
        <v>516</v>
      </c>
      <c r="E6293" s="38" t="s">
        <v>6809</v>
      </c>
      <c r="J6293" s="38"/>
    </row>
    <row r="6294" spans="1:10" x14ac:dyDescent="0.2">
      <c r="A6294" s="37">
        <v>0</v>
      </c>
      <c r="B6294" s="38">
        <v>2</v>
      </c>
      <c r="D6294" s="38" t="s">
        <v>514</v>
      </c>
      <c r="E6294" s="38" t="s">
        <v>6810</v>
      </c>
      <c r="J6294" s="38"/>
    </row>
    <row r="6295" spans="1:10" x14ac:dyDescent="0.2">
      <c r="A6295" s="37">
        <v>0</v>
      </c>
      <c r="B6295" s="38">
        <v>2</v>
      </c>
      <c r="D6295" s="38" t="s">
        <v>516</v>
      </c>
      <c r="E6295" s="38" t="s">
        <v>6811</v>
      </c>
      <c r="J6295" s="38"/>
    </row>
    <row r="6296" spans="1:10" x14ac:dyDescent="0.2">
      <c r="A6296" s="37">
        <v>0</v>
      </c>
      <c r="B6296" s="38">
        <v>2</v>
      </c>
      <c r="D6296" s="38" t="s">
        <v>0</v>
      </c>
      <c r="E6296" s="38" t="s">
        <v>6812</v>
      </c>
      <c r="J6296" s="38"/>
    </row>
    <row r="6297" spans="1:10" x14ac:dyDescent="0.2">
      <c r="A6297" s="37">
        <v>0</v>
      </c>
      <c r="B6297" s="38">
        <v>8</v>
      </c>
      <c r="D6297" s="38" t="s">
        <v>512</v>
      </c>
      <c r="E6297" s="38" t="s">
        <v>6813</v>
      </c>
      <c r="J6297" s="38"/>
    </row>
    <row r="6298" spans="1:10" x14ac:dyDescent="0.2">
      <c r="A6298" s="37">
        <v>0</v>
      </c>
      <c r="B6298" s="38">
        <v>8</v>
      </c>
      <c r="D6298" s="38" t="s">
        <v>514</v>
      </c>
      <c r="E6298" s="38" t="s">
        <v>6814</v>
      </c>
      <c r="J6298" s="38"/>
    </row>
    <row r="6299" spans="1:10" x14ac:dyDescent="0.2">
      <c r="A6299" s="37">
        <v>0</v>
      </c>
      <c r="B6299" s="38">
        <v>8</v>
      </c>
      <c r="D6299" s="38" t="s">
        <v>535</v>
      </c>
      <c r="E6299" s="38" t="s">
        <v>6815</v>
      </c>
      <c r="J6299" s="38"/>
    </row>
    <row r="6300" spans="1:10" x14ac:dyDescent="0.2">
      <c r="A6300" s="37">
        <v>0</v>
      </c>
      <c r="B6300" s="38">
        <v>6</v>
      </c>
      <c r="D6300" s="38" t="s">
        <v>516</v>
      </c>
      <c r="E6300" s="38" t="s">
        <v>6816</v>
      </c>
      <c r="J6300" s="38"/>
    </row>
    <row r="6301" spans="1:10" x14ac:dyDescent="0.2">
      <c r="A6301" s="37">
        <v>0</v>
      </c>
      <c r="B6301" s="38">
        <v>2</v>
      </c>
      <c r="D6301" s="38" t="s">
        <v>516</v>
      </c>
      <c r="E6301" s="38" t="s">
        <v>6817</v>
      </c>
      <c r="J6301" s="38"/>
    </row>
    <row r="6302" spans="1:10" x14ac:dyDescent="0.2">
      <c r="A6302" s="37">
        <v>0</v>
      </c>
      <c r="B6302" s="38">
        <v>1639</v>
      </c>
      <c r="D6302" s="38" t="s">
        <v>3793</v>
      </c>
      <c r="E6302" s="38" t="s">
        <v>6818</v>
      </c>
      <c r="J6302" s="38"/>
    </row>
    <row r="6303" spans="1:10" x14ac:dyDescent="0.2">
      <c r="A6303" s="37">
        <v>0</v>
      </c>
      <c r="B6303" s="38">
        <v>1409</v>
      </c>
      <c r="D6303" s="38" t="s">
        <v>510</v>
      </c>
      <c r="E6303" s="38" t="s">
        <v>6819</v>
      </c>
      <c r="J6303" s="38"/>
    </row>
    <row r="6304" spans="1:10" x14ac:dyDescent="0.2">
      <c r="A6304" s="37">
        <v>0</v>
      </c>
      <c r="B6304" s="38">
        <v>587</v>
      </c>
      <c r="D6304" s="38" t="s">
        <v>512</v>
      </c>
      <c r="E6304" s="38" t="s">
        <v>6820</v>
      </c>
      <c r="J6304" s="38"/>
    </row>
    <row r="6305" spans="1:10" x14ac:dyDescent="0.2">
      <c r="A6305" s="37">
        <v>0</v>
      </c>
      <c r="B6305" s="38">
        <v>587</v>
      </c>
      <c r="D6305" s="38" t="s">
        <v>514</v>
      </c>
      <c r="E6305" s="38" t="s">
        <v>6821</v>
      </c>
      <c r="J6305" s="38"/>
    </row>
    <row r="6306" spans="1:10" x14ac:dyDescent="0.2">
      <c r="A6306" s="37">
        <v>0</v>
      </c>
      <c r="B6306" s="38">
        <v>587</v>
      </c>
      <c r="D6306" s="38" t="s">
        <v>516</v>
      </c>
      <c r="E6306" s="38" t="s">
        <v>6822</v>
      </c>
      <c r="J6306" s="38"/>
    </row>
    <row r="6307" spans="1:10" x14ac:dyDescent="0.2">
      <c r="A6307" s="37">
        <v>0</v>
      </c>
      <c r="B6307" s="38">
        <v>587</v>
      </c>
      <c r="D6307" s="38" t="s">
        <v>0</v>
      </c>
      <c r="E6307" s="38" t="s">
        <v>6823</v>
      </c>
      <c r="J6307" s="38"/>
    </row>
    <row r="6308" spans="1:10" x14ac:dyDescent="0.2">
      <c r="A6308" s="37">
        <v>0</v>
      </c>
      <c r="B6308" s="38">
        <v>346</v>
      </c>
      <c r="D6308" s="38" t="s">
        <v>512</v>
      </c>
      <c r="E6308" s="38" t="s">
        <v>6824</v>
      </c>
      <c r="J6308" s="38"/>
    </row>
    <row r="6309" spans="1:10" x14ac:dyDescent="0.2">
      <c r="A6309" s="37">
        <v>0</v>
      </c>
      <c r="B6309" s="38">
        <v>278</v>
      </c>
      <c r="D6309" s="38" t="s">
        <v>514</v>
      </c>
      <c r="E6309" s="38" t="s">
        <v>6825</v>
      </c>
      <c r="J6309" s="38"/>
    </row>
    <row r="6310" spans="1:10" x14ac:dyDescent="0.2">
      <c r="A6310" s="37">
        <v>0</v>
      </c>
      <c r="B6310" s="38">
        <v>278</v>
      </c>
      <c r="D6310" s="38" t="s">
        <v>516</v>
      </c>
      <c r="E6310" s="38" t="s">
        <v>6826</v>
      </c>
      <c r="J6310" s="38"/>
    </row>
    <row r="6311" spans="1:10" x14ac:dyDescent="0.2">
      <c r="A6311" s="37">
        <v>0</v>
      </c>
      <c r="B6311" s="38">
        <v>278</v>
      </c>
      <c r="D6311" s="38" t="s">
        <v>0</v>
      </c>
      <c r="E6311" s="38" t="s">
        <v>6827</v>
      </c>
      <c r="J6311" s="38"/>
    </row>
    <row r="6312" spans="1:10" x14ac:dyDescent="0.2">
      <c r="A6312" s="37">
        <v>0</v>
      </c>
      <c r="B6312" s="38">
        <v>32</v>
      </c>
      <c r="D6312" s="38" t="s">
        <v>637</v>
      </c>
      <c r="E6312" s="38" t="s">
        <v>6828</v>
      </c>
      <c r="J6312" s="38"/>
    </row>
    <row r="6313" spans="1:10" x14ac:dyDescent="0.2">
      <c r="A6313" s="37">
        <v>0</v>
      </c>
      <c r="B6313" s="38">
        <v>32</v>
      </c>
      <c r="D6313" s="38" t="s">
        <v>514</v>
      </c>
      <c r="E6313" s="38" t="s">
        <v>6829</v>
      </c>
      <c r="J6313" s="38"/>
    </row>
    <row r="6314" spans="1:10" x14ac:dyDescent="0.2">
      <c r="A6314" s="37">
        <v>0</v>
      </c>
      <c r="B6314" s="38">
        <v>32</v>
      </c>
      <c r="D6314" s="38" t="s">
        <v>535</v>
      </c>
      <c r="E6314" s="38" t="s">
        <v>6830</v>
      </c>
      <c r="J6314" s="38"/>
    </row>
    <row r="6315" spans="1:10" x14ac:dyDescent="0.2">
      <c r="A6315" s="37">
        <v>0</v>
      </c>
      <c r="B6315" s="38">
        <v>32</v>
      </c>
      <c r="D6315" s="38" t="s">
        <v>516</v>
      </c>
      <c r="E6315" s="38" t="s">
        <v>6831</v>
      </c>
      <c r="J6315" s="38"/>
    </row>
    <row r="6316" spans="1:10" x14ac:dyDescent="0.2">
      <c r="A6316" s="37">
        <v>0</v>
      </c>
      <c r="B6316" s="38">
        <v>27</v>
      </c>
      <c r="D6316" s="38" t="s">
        <v>514</v>
      </c>
      <c r="E6316" s="38" t="s">
        <v>6832</v>
      </c>
      <c r="J6316" s="38"/>
    </row>
    <row r="6317" spans="1:10" x14ac:dyDescent="0.2">
      <c r="A6317" s="37">
        <v>0</v>
      </c>
      <c r="B6317" s="38">
        <v>27</v>
      </c>
      <c r="D6317" s="38" t="s">
        <v>516</v>
      </c>
      <c r="E6317" s="38" t="s">
        <v>6833</v>
      </c>
      <c r="J6317" s="38"/>
    </row>
    <row r="6318" spans="1:10" x14ac:dyDescent="0.2">
      <c r="A6318" s="37">
        <v>0</v>
      </c>
      <c r="B6318" s="38">
        <v>1</v>
      </c>
      <c r="D6318" s="38" t="s">
        <v>0</v>
      </c>
      <c r="E6318" s="38" t="s">
        <v>6834</v>
      </c>
      <c r="J6318" s="38"/>
    </row>
    <row r="6319" spans="1:10" x14ac:dyDescent="0.2">
      <c r="A6319" s="37">
        <v>0</v>
      </c>
      <c r="B6319" s="38">
        <v>8</v>
      </c>
      <c r="D6319" s="38" t="s">
        <v>514</v>
      </c>
      <c r="E6319" s="38" t="s">
        <v>6835</v>
      </c>
      <c r="J6319" s="38"/>
    </row>
    <row r="6320" spans="1:10" x14ac:dyDescent="0.2">
      <c r="A6320" s="37">
        <v>0</v>
      </c>
      <c r="B6320" s="38">
        <v>7</v>
      </c>
      <c r="D6320" s="38" t="s">
        <v>516</v>
      </c>
      <c r="E6320" s="38" t="s">
        <v>6836</v>
      </c>
      <c r="J6320" s="38"/>
    </row>
    <row r="6321" spans="1:10" x14ac:dyDescent="0.2">
      <c r="A6321" s="37">
        <v>0</v>
      </c>
      <c r="B6321" s="38">
        <v>7</v>
      </c>
      <c r="D6321" s="38" t="s">
        <v>0</v>
      </c>
      <c r="E6321" s="38" t="s">
        <v>6837</v>
      </c>
      <c r="J6321" s="38"/>
    </row>
    <row r="6322" spans="1:10" x14ac:dyDescent="0.2">
      <c r="A6322" s="37">
        <v>0</v>
      </c>
      <c r="B6322" s="38">
        <v>1</v>
      </c>
      <c r="D6322" s="38" t="s">
        <v>516</v>
      </c>
      <c r="E6322" s="38" t="s">
        <v>6838</v>
      </c>
      <c r="J6322" s="38"/>
    </row>
    <row r="6323" spans="1:10" x14ac:dyDescent="0.2">
      <c r="A6323" s="37">
        <v>0</v>
      </c>
      <c r="B6323" s="38">
        <v>1</v>
      </c>
      <c r="D6323" s="38" t="s">
        <v>0</v>
      </c>
      <c r="E6323" s="38" t="s">
        <v>6839</v>
      </c>
      <c r="J6323" s="38"/>
    </row>
    <row r="6324" spans="1:10" x14ac:dyDescent="0.2">
      <c r="A6324" s="37">
        <v>0</v>
      </c>
      <c r="B6324" s="38">
        <v>1</v>
      </c>
      <c r="D6324" s="38" t="s">
        <v>514</v>
      </c>
      <c r="E6324" s="38" t="s">
        <v>6840</v>
      </c>
      <c r="J6324" s="38"/>
    </row>
    <row r="6325" spans="1:10" x14ac:dyDescent="0.2">
      <c r="A6325" s="37">
        <v>0</v>
      </c>
      <c r="B6325" s="38">
        <v>1</v>
      </c>
      <c r="D6325" s="38" t="s">
        <v>516</v>
      </c>
      <c r="E6325" s="38" t="s">
        <v>6841</v>
      </c>
      <c r="J6325" s="38"/>
    </row>
    <row r="6326" spans="1:10" x14ac:dyDescent="0.2">
      <c r="A6326" s="37">
        <v>0</v>
      </c>
      <c r="B6326" s="38">
        <v>1</v>
      </c>
      <c r="D6326" s="38" t="s">
        <v>0</v>
      </c>
      <c r="E6326" s="38" t="s">
        <v>6842</v>
      </c>
      <c r="J6326" s="38"/>
    </row>
    <row r="6327" spans="1:10" x14ac:dyDescent="0.2">
      <c r="A6327" s="37">
        <v>0</v>
      </c>
      <c r="B6327" s="38">
        <v>230</v>
      </c>
      <c r="D6327" s="38" t="s">
        <v>512</v>
      </c>
      <c r="E6327" s="38" t="s">
        <v>6843</v>
      </c>
      <c r="J6327" s="38"/>
    </row>
    <row r="6328" spans="1:10" x14ac:dyDescent="0.2">
      <c r="A6328" s="37">
        <v>0</v>
      </c>
      <c r="B6328" s="38">
        <v>230</v>
      </c>
      <c r="D6328" s="38" t="s">
        <v>514</v>
      </c>
      <c r="E6328" s="38" t="s">
        <v>6844</v>
      </c>
      <c r="J6328" s="38"/>
    </row>
    <row r="6329" spans="1:10" x14ac:dyDescent="0.2">
      <c r="A6329" s="37">
        <v>0</v>
      </c>
      <c r="B6329" s="38">
        <v>215</v>
      </c>
      <c r="D6329" s="38" t="s">
        <v>535</v>
      </c>
      <c r="E6329" s="38" t="s">
        <v>6845</v>
      </c>
      <c r="J6329" s="38"/>
    </row>
    <row r="6330" spans="1:10" x14ac:dyDescent="0.2">
      <c r="A6330" s="37">
        <v>0</v>
      </c>
      <c r="B6330" s="38">
        <v>215</v>
      </c>
      <c r="D6330" s="38" t="s">
        <v>516</v>
      </c>
      <c r="E6330" s="38" t="s">
        <v>6846</v>
      </c>
      <c r="J6330" s="38"/>
    </row>
    <row r="6331" spans="1:10" x14ac:dyDescent="0.2">
      <c r="A6331" s="37">
        <v>0</v>
      </c>
      <c r="B6331" s="38">
        <v>8</v>
      </c>
      <c r="D6331" s="38" t="s">
        <v>516</v>
      </c>
      <c r="E6331" s="38" t="s">
        <v>6847</v>
      </c>
      <c r="J6331" s="38"/>
    </row>
    <row r="6332" spans="1:10" x14ac:dyDescent="0.2">
      <c r="A6332" s="37">
        <v>0</v>
      </c>
      <c r="B6332" s="38">
        <v>2</v>
      </c>
      <c r="D6332" s="38" t="s">
        <v>0</v>
      </c>
      <c r="E6332" s="38" t="s">
        <v>6848</v>
      </c>
      <c r="J6332" s="38"/>
    </row>
    <row r="6333" spans="1:10" x14ac:dyDescent="0.2">
      <c r="A6333" s="37">
        <v>0</v>
      </c>
      <c r="B6333" s="38">
        <v>110</v>
      </c>
      <c r="D6333" s="38" t="s">
        <v>512</v>
      </c>
      <c r="E6333" s="38" t="s">
        <v>6849</v>
      </c>
      <c r="J6333" s="38"/>
    </row>
    <row r="6334" spans="1:10" x14ac:dyDescent="0.2">
      <c r="A6334" s="37">
        <v>0</v>
      </c>
      <c r="B6334" s="38">
        <v>84</v>
      </c>
      <c r="D6334" s="38" t="s">
        <v>514</v>
      </c>
      <c r="E6334" s="38" t="s">
        <v>6850</v>
      </c>
      <c r="J6334" s="38"/>
    </row>
    <row r="6335" spans="1:10" x14ac:dyDescent="0.2">
      <c r="A6335" s="37">
        <v>0</v>
      </c>
      <c r="B6335" s="38">
        <v>82</v>
      </c>
      <c r="D6335" s="38" t="s">
        <v>535</v>
      </c>
      <c r="E6335" s="38" t="s">
        <v>6851</v>
      </c>
      <c r="J6335" s="38"/>
    </row>
    <row r="6336" spans="1:10" x14ac:dyDescent="0.2">
      <c r="A6336" s="37">
        <v>0</v>
      </c>
      <c r="B6336" s="38">
        <v>66</v>
      </c>
      <c r="D6336" s="38" t="s">
        <v>516</v>
      </c>
      <c r="E6336" s="38" t="s">
        <v>6852</v>
      </c>
      <c r="J6336" s="38"/>
    </row>
    <row r="6337" spans="1:10" x14ac:dyDescent="0.2">
      <c r="A6337" s="37">
        <v>0</v>
      </c>
      <c r="B6337" s="38">
        <v>16</v>
      </c>
      <c r="D6337" s="38" t="s">
        <v>516</v>
      </c>
      <c r="E6337" s="38" t="s">
        <v>6853</v>
      </c>
      <c r="J6337" s="38"/>
    </row>
    <row r="6338" spans="1:10" x14ac:dyDescent="0.2">
      <c r="A6338" s="37">
        <v>0</v>
      </c>
      <c r="B6338" s="38">
        <v>1</v>
      </c>
      <c r="D6338" s="38" t="s">
        <v>516</v>
      </c>
      <c r="E6338" s="38" t="s">
        <v>6854</v>
      </c>
      <c r="J6338" s="38"/>
    </row>
    <row r="6339" spans="1:10" x14ac:dyDescent="0.2">
      <c r="A6339" s="37">
        <v>0</v>
      </c>
      <c r="B6339" s="38">
        <v>1</v>
      </c>
      <c r="D6339" s="38" t="s">
        <v>0</v>
      </c>
      <c r="E6339" s="38" t="s">
        <v>6855</v>
      </c>
      <c r="J6339" s="38"/>
    </row>
    <row r="6340" spans="1:10" x14ac:dyDescent="0.2">
      <c r="A6340" s="37">
        <v>0</v>
      </c>
      <c r="B6340" s="38">
        <v>18</v>
      </c>
      <c r="D6340" s="38" t="s">
        <v>514</v>
      </c>
      <c r="E6340" s="38" t="s">
        <v>6856</v>
      </c>
      <c r="J6340" s="38"/>
    </row>
    <row r="6341" spans="1:10" x14ac:dyDescent="0.2">
      <c r="A6341" s="37">
        <v>0</v>
      </c>
      <c r="B6341" s="38">
        <v>18</v>
      </c>
      <c r="D6341" s="38" t="s">
        <v>535</v>
      </c>
      <c r="E6341" s="38" t="s">
        <v>6857</v>
      </c>
      <c r="J6341" s="38"/>
    </row>
    <row r="6342" spans="1:10" x14ac:dyDescent="0.2">
      <c r="A6342" s="37">
        <v>0</v>
      </c>
      <c r="B6342" s="38">
        <v>18</v>
      </c>
      <c r="D6342" s="38" t="s">
        <v>516</v>
      </c>
      <c r="E6342" s="38" t="s">
        <v>6858</v>
      </c>
      <c r="J6342" s="38"/>
    </row>
    <row r="6343" spans="1:10" x14ac:dyDescent="0.2">
      <c r="A6343" s="37">
        <v>0</v>
      </c>
      <c r="B6343" s="38">
        <v>8</v>
      </c>
      <c r="D6343" s="38" t="s">
        <v>514</v>
      </c>
      <c r="E6343" s="38" t="s">
        <v>6859</v>
      </c>
      <c r="J6343" s="38"/>
    </row>
    <row r="6344" spans="1:10" x14ac:dyDescent="0.2">
      <c r="A6344" s="37">
        <v>0</v>
      </c>
      <c r="B6344" s="38">
        <v>8</v>
      </c>
      <c r="D6344" s="38" t="s">
        <v>535</v>
      </c>
      <c r="E6344" s="38" t="s">
        <v>6860</v>
      </c>
      <c r="J6344" s="38"/>
    </row>
    <row r="6345" spans="1:10" x14ac:dyDescent="0.2">
      <c r="A6345" s="37">
        <v>0</v>
      </c>
      <c r="B6345" s="38">
        <v>8</v>
      </c>
      <c r="D6345" s="38" t="s">
        <v>516</v>
      </c>
      <c r="E6345" s="38" t="s">
        <v>6861</v>
      </c>
      <c r="J6345" s="38"/>
    </row>
    <row r="6346" spans="1:10" x14ac:dyDescent="0.2">
      <c r="A6346" s="37">
        <v>0</v>
      </c>
      <c r="B6346" s="38">
        <v>219</v>
      </c>
      <c r="D6346" s="38" t="s">
        <v>510</v>
      </c>
      <c r="E6346" s="38" t="s">
        <v>6862</v>
      </c>
      <c r="J6346" s="38"/>
    </row>
    <row r="6347" spans="1:10" x14ac:dyDescent="0.2">
      <c r="A6347" s="37">
        <v>0</v>
      </c>
      <c r="B6347" s="38">
        <v>150</v>
      </c>
      <c r="D6347" s="38" t="s">
        <v>512</v>
      </c>
      <c r="E6347" s="38" t="s">
        <v>6863</v>
      </c>
      <c r="J6347" s="38"/>
    </row>
    <row r="6348" spans="1:10" x14ac:dyDescent="0.2">
      <c r="A6348" s="37">
        <v>0</v>
      </c>
      <c r="B6348" s="38">
        <v>76</v>
      </c>
      <c r="D6348" s="38" t="s">
        <v>514</v>
      </c>
      <c r="E6348" s="38" t="s">
        <v>6864</v>
      </c>
      <c r="J6348" s="38"/>
    </row>
    <row r="6349" spans="1:10" x14ac:dyDescent="0.2">
      <c r="A6349" s="37">
        <v>0</v>
      </c>
      <c r="B6349" s="38">
        <v>8</v>
      </c>
      <c r="D6349" s="38" t="s">
        <v>516</v>
      </c>
      <c r="E6349" s="38" t="s">
        <v>6865</v>
      </c>
      <c r="J6349" s="38"/>
    </row>
    <row r="6350" spans="1:10" x14ac:dyDescent="0.2">
      <c r="A6350" s="37">
        <v>0</v>
      </c>
      <c r="B6350" s="38">
        <v>38</v>
      </c>
      <c r="D6350" s="38" t="s">
        <v>514</v>
      </c>
      <c r="E6350" s="38" t="s">
        <v>6866</v>
      </c>
      <c r="J6350" s="38"/>
    </row>
    <row r="6351" spans="1:10" x14ac:dyDescent="0.2">
      <c r="A6351" s="37">
        <v>0</v>
      </c>
      <c r="B6351" s="38">
        <v>38</v>
      </c>
      <c r="D6351" s="38" t="s">
        <v>535</v>
      </c>
      <c r="E6351" s="38" t="s">
        <v>6867</v>
      </c>
      <c r="J6351" s="38"/>
    </row>
    <row r="6352" spans="1:10" x14ac:dyDescent="0.2">
      <c r="A6352" s="37">
        <v>0</v>
      </c>
      <c r="B6352" s="38">
        <v>38</v>
      </c>
      <c r="D6352" s="38" t="s">
        <v>516</v>
      </c>
      <c r="E6352" s="38" t="s">
        <v>6868</v>
      </c>
      <c r="J6352" s="38"/>
    </row>
    <row r="6353" spans="1:10" x14ac:dyDescent="0.2">
      <c r="A6353" s="37">
        <v>0</v>
      </c>
      <c r="B6353" s="38">
        <v>24</v>
      </c>
      <c r="D6353" s="38" t="s">
        <v>514</v>
      </c>
      <c r="E6353" s="38" t="s">
        <v>6869</v>
      </c>
      <c r="J6353" s="38"/>
    </row>
    <row r="6354" spans="1:10" x14ac:dyDescent="0.2">
      <c r="A6354" s="37">
        <v>0</v>
      </c>
      <c r="B6354" s="38">
        <v>24</v>
      </c>
      <c r="D6354" s="38" t="s">
        <v>516</v>
      </c>
      <c r="E6354" s="38" t="s">
        <v>6870</v>
      </c>
      <c r="J6354" s="38"/>
    </row>
    <row r="6355" spans="1:10" x14ac:dyDescent="0.2">
      <c r="A6355" s="37">
        <v>0</v>
      </c>
      <c r="B6355" s="38">
        <v>24</v>
      </c>
      <c r="D6355" s="38" t="s">
        <v>0</v>
      </c>
      <c r="E6355" s="38" t="s">
        <v>6871</v>
      </c>
      <c r="J6355" s="38"/>
    </row>
    <row r="6356" spans="1:10" x14ac:dyDescent="0.2">
      <c r="A6356" s="37">
        <v>0</v>
      </c>
      <c r="B6356" s="38">
        <v>8</v>
      </c>
      <c r="D6356" s="38" t="s">
        <v>514</v>
      </c>
      <c r="E6356" s="38" t="s">
        <v>6872</v>
      </c>
      <c r="J6356" s="38"/>
    </row>
    <row r="6357" spans="1:10" x14ac:dyDescent="0.2">
      <c r="A6357" s="37">
        <v>0</v>
      </c>
      <c r="B6357" s="38">
        <v>8</v>
      </c>
      <c r="D6357" s="38" t="s">
        <v>516</v>
      </c>
      <c r="E6357" s="38" t="s">
        <v>6873</v>
      </c>
      <c r="J6357" s="38"/>
    </row>
    <row r="6358" spans="1:10" x14ac:dyDescent="0.2">
      <c r="A6358" s="37">
        <v>0</v>
      </c>
      <c r="B6358" s="38">
        <v>8</v>
      </c>
      <c r="D6358" s="38" t="s">
        <v>0</v>
      </c>
      <c r="E6358" s="38" t="s">
        <v>6874</v>
      </c>
      <c r="J6358" s="38"/>
    </row>
    <row r="6359" spans="1:10" x14ac:dyDescent="0.2">
      <c r="A6359" s="37">
        <v>0</v>
      </c>
      <c r="B6359" s="38">
        <v>48</v>
      </c>
      <c r="D6359" s="38" t="s">
        <v>512</v>
      </c>
      <c r="E6359" s="38" t="s">
        <v>6875</v>
      </c>
      <c r="J6359" s="38"/>
    </row>
    <row r="6360" spans="1:10" x14ac:dyDescent="0.2">
      <c r="A6360" s="37">
        <v>0</v>
      </c>
      <c r="B6360" s="38">
        <v>24</v>
      </c>
      <c r="D6360" s="38" t="s">
        <v>514</v>
      </c>
      <c r="E6360" s="38" t="s">
        <v>6876</v>
      </c>
      <c r="J6360" s="38"/>
    </row>
    <row r="6361" spans="1:10" x14ac:dyDescent="0.2">
      <c r="A6361" s="37">
        <v>0</v>
      </c>
      <c r="B6361" s="38">
        <v>17</v>
      </c>
      <c r="D6361" s="38" t="s">
        <v>516</v>
      </c>
      <c r="E6361" s="38" t="s">
        <v>6877</v>
      </c>
      <c r="J6361" s="38"/>
    </row>
    <row r="6362" spans="1:10" x14ac:dyDescent="0.2">
      <c r="A6362" s="37">
        <v>0</v>
      </c>
      <c r="B6362" s="38">
        <v>17</v>
      </c>
      <c r="D6362" s="38" t="s">
        <v>0</v>
      </c>
      <c r="E6362" s="38" t="s">
        <v>6878</v>
      </c>
      <c r="J6362" s="38"/>
    </row>
    <row r="6363" spans="1:10" x14ac:dyDescent="0.2">
      <c r="A6363" s="37">
        <v>0</v>
      </c>
      <c r="B6363" s="38">
        <v>7</v>
      </c>
      <c r="D6363" s="38" t="s">
        <v>516</v>
      </c>
      <c r="E6363" s="38" t="s">
        <v>6879</v>
      </c>
      <c r="J6363" s="38"/>
    </row>
    <row r="6364" spans="1:10" x14ac:dyDescent="0.2">
      <c r="A6364" s="37">
        <v>0</v>
      </c>
      <c r="B6364" s="38">
        <v>7</v>
      </c>
      <c r="D6364" s="38" t="s">
        <v>0</v>
      </c>
      <c r="E6364" s="38" t="s">
        <v>6880</v>
      </c>
      <c r="J6364" s="38"/>
    </row>
    <row r="6365" spans="1:10" x14ac:dyDescent="0.2">
      <c r="A6365" s="37">
        <v>0</v>
      </c>
      <c r="B6365" s="38">
        <v>24</v>
      </c>
      <c r="D6365" s="38" t="s">
        <v>514</v>
      </c>
      <c r="E6365" s="38" t="s">
        <v>6881</v>
      </c>
      <c r="J6365" s="38"/>
    </row>
    <row r="6366" spans="1:10" x14ac:dyDescent="0.2">
      <c r="A6366" s="37">
        <v>0</v>
      </c>
      <c r="B6366" s="38">
        <v>24</v>
      </c>
      <c r="D6366" s="38" t="s">
        <v>516</v>
      </c>
      <c r="E6366" s="38" t="s">
        <v>6882</v>
      </c>
      <c r="J6366" s="38"/>
    </row>
    <row r="6367" spans="1:10" x14ac:dyDescent="0.2">
      <c r="A6367" s="37">
        <v>0</v>
      </c>
      <c r="B6367" s="38">
        <v>22</v>
      </c>
      <c r="D6367" s="38" t="s">
        <v>0</v>
      </c>
      <c r="E6367" s="38" t="s">
        <v>6883</v>
      </c>
      <c r="J6367" s="38"/>
    </row>
    <row r="6368" spans="1:10" x14ac:dyDescent="0.2">
      <c r="A6368" s="37">
        <v>0</v>
      </c>
      <c r="B6368" s="38">
        <v>1</v>
      </c>
      <c r="D6368" s="38" t="s">
        <v>0</v>
      </c>
      <c r="E6368" s="38" t="s">
        <v>6884</v>
      </c>
      <c r="J6368" s="38"/>
    </row>
    <row r="6369" spans="1:10" x14ac:dyDescent="0.2">
      <c r="A6369" s="37">
        <v>0</v>
      </c>
      <c r="B6369" s="38">
        <v>13</v>
      </c>
      <c r="D6369" s="38" t="s">
        <v>512</v>
      </c>
      <c r="E6369" s="38" t="s">
        <v>6885</v>
      </c>
      <c r="J6369" s="38"/>
    </row>
    <row r="6370" spans="1:10" x14ac:dyDescent="0.2">
      <c r="A6370" s="37">
        <v>0</v>
      </c>
      <c r="B6370" s="38">
        <v>13</v>
      </c>
      <c r="D6370" s="38" t="s">
        <v>514</v>
      </c>
      <c r="E6370" s="38" t="s">
        <v>6886</v>
      </c>
      <c r="J6370" s="38"/>
    </row>
    <row r="6371" spans="1:10" x14ac:dyDescent="0.2">
      <c r="A6371" s="37">
        <v>0</v>
      </c>
      <c r="B6371" s="38">
        <v>13</v>
      </c>
      <c r="D6371" s="38" t="s">
        <v>516</v>
      </c>
      <c r="E6371" s="38" t="s">
        <v>6887</v>
      </c>
      <c r="J6371" s="38"/>
    </row>
    <row r="6372" spans="1:10" x14ac:dyDescent="0.2">
      <c r="A6372" s="37">
        <v>0</v>
      </c>
      <c r="B6372" s="38">
        <v>13</v>
      </c>
      <c r="D6372" s="38" t="s">
        <v>0</v>
      </c>
      <c r="E6372" s="38" t="s">
        <v>6888</v>
      </c>
      <c r="J6372" s="38"/>
    </row>
    <row r="6373" spans="1:10" x14ac:dyDescent="0.2">
      <c r="A6373" s="37">
        <v>0</v>
      </c>
      <c r="B6373" s="38">
        <v>5</v>
      </c>
      <c r="D6373" s="38" t="s">
        <v>512</v>
      </c>
      <c r="E6373" s="38" t="s">
        <v>6889</v>
      </c>
      <c r="J6373" s="38"/>
    </row>
    <row r="6374" spans="1:10" x14ac:dyDescent="0.2">
      <c r="A6374" s="37">
        <v>0</v>
      </c>
      <c r="B6374" s="38">
        <v>5</v>
      </c>
      <c r="D6374" s="38" t="s">
        <v>514</v>
      </c>
      <c r="E6374" s="38" t="s">
        <v>6890</v>
      </c>
      <c r="J6374" s="38"/>
    </row>
    <row r="6375" spans="1:10" x14ac:dyDescent="0.2">
      <c r="A6375" s="37">
        <v>0</v>
      </c>
      <c r="B6375" s="38">
        <v>5</v>
      </c>
      <c r="D6375" s="38" t="s">
        <v>535</v>
      </c>
      <c r="E6375" s="38" t="s">
        <v>6891</v>
      </c>
      <c r="J6375" s="38"/>
    </row>
    <row r="6376" spans="1:10" x14ac:dyDescent="0.2">
      <c r="A6376" s="37">
        <v>0</v>
      </c>
      <c r="B6376" s="38">
        <v>5</v>
      </c>
      <c r="D6376" s="38" t="s">
        <v>516</v>
      </c>
      <c r="E6376" s="38" t="s">
        <v>6892</v>
      </c>
      <c r="J6376" s="38"/>
    </row>
    <row r="6377" spans="1:10" x14ac:dyDescent="0.2">
      <c r="A6377" s="37">
        <v>0</v>
      </c>
      <c r="B6377" s="38">
        <v>3</v>
      </c>
      <c r="D6377" s="38" t="s">
        <v>512</v>
      </c>
      <c r="E6377" s="38" t="s">
        <v>6893</v>
      </c>
      <c r="J6377" s="38"/>
    </row>
    <row r="6378" spans="1:10" x14ac:dyDescent="0.2">
      <c r="A6378" s="37">
        <v>0</v>
      </c>
      <c r="B6378" s="38">
        <v>3</v>
      </c>
      <c r="D6378" s="38" t="s">
        <v>514</v>
      </c>
      <c r="E6378" s="38" t="s">
        <v>6894</v>
      </c>
      <c r="J6378" s="38"/>
    </row>
    <row r="6379" spans="1:10" x14ac:dyDescent="0.2">
      <c r="A6379" s="37">
        <v>0</v>
      </c>
      <c r="B6379" s="38">
        <v>3</v>
      </c>
      <c r="D6379" s="38" t="s">
        <v>535</v>
      </c>
      <c r="E6379" s="38" t="s">
        <v>6895</v>
      </c>
      <c r="J6379" s="38"/>
    </row>
    <row r="6380" spans="1:10" x14ac:dyDescent="0.2">
      <c r="A6380" s="37">
        <v>0</v>
      </c>
      <c r="B6380" s="38">
        <v>3</v>
      </c>
      <c r="D6380" s="38" t="s">
        <v>516</v>
      </c>
      <c r="E6380" s="38" t="s">
        <v>6896</v>
      </c>
      <c r="J6380" s="38"/>
    </row>
    <row r="6381" spans="1:10" x14ac:dyDescent="0.2">
      <c r="A6381" s="37">
        <v>0</v>
      </c>
      <c r="B6381" s="38">
        <v>932</v>
      </c>
      <c r="D6381" s="38" t="s">
        <v>510</v>
      </c>
      <c r="E6381" s="38" t="s">
        <v>6897</v>
      </c>
      <c r="J6381" s="38"/>
    </row>
    <row r="6382" spans="1:10" x14ac:dyDescent="0.2">
      <c r="A6382" s="37">
        <v>0</v>
      </c>
      <c r="B6382" s="38">
        <v>540</v>
      </c>
      <c r="D6382" s="38" t="s">
        <v>512</v>
      </c>
      <c r="E6382" s="38" t="s">
        <v>6898</v>
      </c>
      <c r="J6382" s="38"/>
    </row>
    <row r="6383" spans="1:10" x14ac:dyDescent="0.2">
      <c r="A6383" s="37">
        <v>0</v>
      </c>
      <c r="B6383" s="38">
        <v>418</v>
      </c>
      <c r="D6383" s="38" t="s">
        <v>514</v>
      </c>
      <c r="E6383" s="38" t="s">
        <v>6899</v>
      </c>
      <c r="J6383" s="38"/>
    </row>
    <row r="6384" spans="1:10" x14ac:dyDescent="0.2">
      <c r="A6384" s="37">
        <v>0</v>
      </c>
      <c r="B6384" s="38">
        <v>413</v>
      </c>
      <c r="D6384" s="38" t="s">
        <v>535</v>
      </c>
      <c r="E6384" s="38" t="s">
        <v>6900</v>
      </c>
      <c r="J6384" s="38"/>
    </row>
    <row r="6385" spans="1:10" x14ac:dyDescent="0.2">
      <c r="A6385" s="37">
        <v>0</v>
      </c>
      <c r="B6385" s="38">
        <v>88</v>
      </c>
      <c r="D6385" s="38" t="s">
        <v>516</v>
      </c>
      <c r="E6385" s="38" t="s">
        <v>6901</v>
      </c>
      <c r="J6385" s="38"/>
    </row>
    <row r="6386" spans="1:10" x14ac:dyDescent="0.2">
      <c r="A6386" s="37">
        <v>0</v>
      </c>
      <c r="B6386" s="38">
        <v>85</v>
      </c>
      <c r="D6386" s="38" t="s">
        <v>516</v>
      </c>
      <c r="E6386" s="38" t="s">
        <v>6902</v>
      </c>
      <c r="J6386" s="38"/>
    </row>
    <row r="6387" spans="1:10" x14ac:dyDescent="0.2">
      <c r="A6387" s="37">
        <v>0</v>
      </c>
      <c r="B6387" s="38">
        <v>64</v>
      </c>
      <c r="D6387" s="38" t="s">
        <v>516</v>
      </c>
      <c r="E6387" s="38" t="s">
        <v>6903</v>
      </c>
      <c r="J6387" s="38"/>
    </row>
    <row r="6388" spans="1:10" x14ac:dyDescent="0.2">
      <c r="A6388" s="37">
        <v>0</v>
      </c>
      <c r="B6388" s="38">
        <v>31</v>
      </c>
      <c r="D6388" s="38" t="s">
        <v>516</v>
      </c>
      <c r="E6388" s="38" t="s">
        <v>6904</v>
      </c>
      <c r="J6388" s="38"/>
    </row>
    <row r="6389" spans="1:10" x14ac:dyDescent="0.2">
      <c r="A6389" s="37">
        <v>0</v>
      </c>
      <c r="B6389" s="38">
        <v>24</v>
      </c>
      <c r="D6389" s="38" t="s">
        <v>516</v>
      </c>
      <c r="E6389" s="38" t="s">
        <v>6905</v>
      </c>
      <c r="J6389" s="38"/>
    </row>
    <row r="6390" spans="1:10" x14ac:dyDescent="0.2">
      <c r="A6390" s="37">
        <v>0</v>
      </c>
      <c r="B6390" s="38">
        <v>23</v>
      </c>
      <c r="D6390" s="38" t="s">
        <v>516</v>
      </c>
      <c r="E6390" s="38" t="s">
        <v>6906</v>
      </c>
      <c r="J6390" s="38"/>
    </row>
    <row r="6391" spans="1:10" x14ac:dyDescent="0.2">
      <c r="A6391" s="37">
        <v>0</v>
      </c>
      <c r="B6391" s="38">
        <v>19</v>
      </c>
      <c r="D6391" s="38" t="s">
        <v>516</v>
      </c>
      <c r="E6391" s="38" t="s">
        <v>6907</v>
      </c>
      <c r="J6391" s="38"/>
    </row>
    <row r="6392" spans="1:10" x14ac:dyDescent="0.2">
      <c r="A6392" s="37">
        <v>0</v>
      </c>
      <c r="B6392" s="38">
        <v>18</v>
      </c>
      <c r="D6392" s="38" t="s">
        <v>516</v>
      </c>
      <c r="E6392" s="38" t="s">
        <v>6908</v>
      </c>
      <c r="J6392" s="38"/>
    </row>
    <row r="6393" spans="1:10" x14ac:dyDescent="0.2">
      <c r="A6393" s="37">
        <v>0</v>
      </c>
      <c r="B6393" s="38">
        <v>7</v>
      </c>
      <c r="D6393" s="38" t="s">
        <v>516</v>
      </c>
      <c r="E6393" s="38" t="s">
        <v>6909</v>
      </c>
      <c r="J6393" s="38"/>
    </row>
    <row r="6394" spans="1:10" x14ac:dyDescent="0.2">
      <c r="A6394" s="37">
        <v>0</v>
      </c>
      <c r="B6394" s="38">
        <v>5</v>
      </c>
      <c r="D6394" s="38" t="s">
        <v>516</v>
      </c>
      <c r="E6394" s="38" t="s">
        <v>6910</v>
      </c>
      <c r="J6394" s="38"/>
    </row>
    <row r="6395" spans="1:10" x14ac:dyDescent="0.2">
      <c r="A6395" s="37">
        <v>0</v>
      </c>
      <c r="B6395" s="38">
        <v>4</v>
      </c>
      <c r="D6395" s="38" t="s">
        <v>516</v>
      </c>
      <c r="E6395" s="38" t="s">
        <v>6911</v>
      </c>
      <c r="J6395" s="38"/>
    </row>
    <row r="6396" spans="1:10" x14ac:dyDescent="0.2">
      <c r="A6396" s="37">
        <v>0</v>
      </c>
      <c r="B6396" s="38">
        <v>4</v>
      </c>
      <c r="D6396" s="38" t="s">
        <v>516</v>
      </c>
      <c r="E6396" s="38" t="s">
        <v>6912</v>
      </c>
      <c r="J6396" s="38"/>
    </row>
    <row r="6397" spans="1:10" x14ac:dyDescent="0.2">
      <c r="A6397" s="37">
        <v>0</v>
      </c>
      <c r="B6397" s="38">
        <v>3</v>
      </c>
      <c r="D6397" s="38" t="s">
        <v>516</v>
      </c>
      <c r="E6397" s="38" t="s">
        <v>6913</v>
      </c>
      <c r="J6397" s="38"/>
    </row>
    <row r="6398" spans="1:10" x14ac:dyDescent="0.2">
      <c r="A6398" s="37">
        <v>0</v>
      </c>
      <c r="B6398" s="38">
        <v>2</v>
      </c>
      <c r="D6398" s="38" t="s">
        <v>516</v>
      </c>
      <c r="E6398" s="38" t="s">
        <v>6914</v>
      </c>
      <c r="J6398" s="38"/>
    </row>
    <row r="6399" spans="1:10" x14ac:dyDescent="0.2">
      <c r="A6399" s="37">
        <v>0</v>
      </c>
      <c r="B6399" s="38">
        <v>2</v>
      </c>
      <c r="D6399" s="38" t="s">
        <v>516</v>
      </c>
      <c r="E6399" s="38" t="s">
        <v>6915</v>
      </c>
      <c r="J6399" s="38"/>
    </row>
    <row r="6400" spans="1:10" x14ac:dyDescent="0.2">
      <c r="A6400" s="37">
        <v>0</v>
      </c>
      <c r="B6400" s="38">
        <v>2</v>
      </c>
      <c r="D6400" s="38" t="s">
        <v>516</v>
      </c>
      <c r="E6400" s="38" t="s">
        <v>6916</v>
      </c>
      <c r="J6400" s="38"/>
    </row>
    <row r="6401" spans="1:10" x14ac:dyDescent="0.2">
      <c r="A6401" s="37">
        <v>0</v>
      </c>
      <c r="B6401" s="38">
        <v>1</v>
      </c>
      <c r="D6401" s="38" t="s">
        <v>516</v>
      </c>
      <c r="E6401" s="38" t="s">
        <v>6917</v>
      </c>
      <c r="J6401" s="38"/>
    </row>
    <row r="6402" spans="1:10" x14ac:dyDescent="0.2">
      <c r="A6402" s="37">
        <v>0</v>
      </c>
      <c r="B6402" s="38">
        <v>2</v>
      </c>
      <c r="D6402" s="38" t="s">
        <v>516</v>
      </c>
      <c r="E6402" s="38" t="s">
        <v>6918</v>
      </c>
      <c r="J6402" s="38"/>
    </row>
    <row r="6403" spans="1:10" x14ac:dyDescent="0.2">
      <c r="A6403" s="37">
        <v>0</v>
      </c>
      <c r="B6403" s="38">
        <v>2</v>
      </c>
      <c r="D6403" s="38" t="s">
        <v>0</v>
      </c>
      <c r="E6403" s="38" t="s">
        <v>6919</v>
      </c>
      <c r="J6403" s="38"/>
    </row>
    <row r="6404" spans="1:10" x14ac:dyDescent="0.2">
      <c r="A6404" s="37">
        <v>0</v>
      </c>
      <c r="B6404" s="38">
        <v>84</v>
      </c>
      <c r="D6404" s="38" t="s">
        <v>514</v>
      </c>
      <c r="E6404" s="38" t="s">
        <v>6920</v>
      </c>
      <c r="J6404" s="38"/>
    </row>
    <row r="6405" spans="1:10" x14ac:dyDescent="0.2">
      <c r="A6405" s="37">
        <v>0</v>
      </c>
      <c r="B6405" s="38">
        <v>50</v>
      </c>
      <c r="D6405" s="38" t="s">
        <v>516</v>
      </c>
      <c r="E6405" s="38" t="s">
        <v>6921</v>
      </c>
      <c r="J6405" s="38"/>
    </row>
    <row r="6406" spans="1:10" x14ac:dyDescent="0.2">
      <c r="A6406" s="37">
        <v>0</v>
      </c>
      <c r="B6406" s="38">
        <v>50</v>
      </c>
      <c r="D6406" s="38" t="s">
        <v>0</v>
      </c>
      <c r="E6406" s="38" t="s">
        <v>6922</v>
      </c>
      <c r="J6406" s="38"/>
    </row>
    <row r="6407" spans="1:10" x14ac:dyDescent="0.2">
      <c r="A6407" s="37">
        <v>0</v>
      </c>
      <c r="B6407" s="38">
        <v>34</v>
      </c>
      <c r="D6407" s="38" t="s">
        <v>535</v>
      </c>
      <c r="E6407" s="38" t="s">
        <v>6923</v>
      </c>
      <c r="J6407" s="38"/>
    </row>
    <row r="6408" spans="1:10" x14ac:dyDescent="0.2">
      <c r="A6408" s="37">
        <v>0</v>
      </c>
      <c r="B6408" s="38">
        <v>34</v>
      </c>
      <c r="D6408" s="38" t="s">
        <v>516</v>
      </c>
      <c r="E6408" s="38" t="s">
        <v>6924</v>
      </c>
      <c r="J6408" s="38"/>
    </row>
    <row r="6409" spans="1:10" x14ac:dyDescent="0.2">
      <c r="A6409" s="37">
        <v>0</v>
      </c>
      <c r="B6409" s="38">
        <v>26</v>
      </c>
      <c r="D6409" s="38" t="s">
        <v>514</v>
      </c>
      <c r="E6409" s="38" t="s">
        <v>6925</v>
      </c>
      <c r="J6409" s="38"/>
    </row>
    <row r="6410" spans="1:10" x14ac:dyDescent="0.2">
      <c r="A6410" s="37">
        <v>0</v>
      </c>
      <c r="B6410" s="38">
        <v>26</v>
      </c>
      <c r="D6410" s="38" t="s">
        <v>516</v>
      </c>
      <c r="E6410" s="38" t="s">
        <v>6926</v>
      </c>
      <c r="J6410" s="38"/>
    </row>
    <row r="6411" spans="1:10" x14ac:dyDescent="0.2">
      <c r="A6411" s="37">
        <v>0</v>
      </c>
      <c r="B6411" s="38">
        <v>26</v>
      </c>
      <c r="D6411" s="38" t="s">
        <v>0</v>
      </c>
      <c r="E6411" s="38" t="s">
        <v>6927</v>
      </c>
      <c r="J6411" s="38"/>
    </row>
    <row r="6412" spans="1:10" x14ac:dyDescent="0.2">
      <c r="A6412" s="37">
        <v>0</v>
      </c>
      <c r="B6412" s="38">
        <v>9</v>
      </c>
      <c r="D6412" s="38" t="s">
        <v>514</v>
      </c>
      <c r="E6412" s="38" t="s">
        <v>6928</v>
      </c>
      <c r="J6412" s="38"/>
    </row>
    <row r="6413" spans="1:10" x14ac:dyDescent="0.2">
      <c r="A6413" s="37">
        <v>0</v>
      </c>
      <c r="B6413" s="38">
        <v>9</v>
      </c>
      <c r="D6413" s="38" t="s">
        <v>516</v>
      </c>
      <c r="E6413" s="38" t="s">
        <v>6929</v>
      </c>
      <c r="J6413" s="38"/>
    </row>
    <row r="6414" spans="1:10" x14ac:dyDescent="0.2">
      <c r="A6414" s="37">
        <v>0</v>
      </c>
      <c r="B6414" s="38">
        <v>9</v>
      </c>
      <c r="D6414" s="38" t="s">
        <v>0</v>
      </c>
      <c r="E6414" s="38" t="s">
        <v>6930</v>
      </c>
      <c r="J6414" s="38"/>
    </row>
    <row r="6415" spans="1:10" x14ac:dyDescent="0.2">
      <c r="A6415" s="37">
        <v>0</v>
      </c>
      <c r="B6415" s="38">
        <v>138</v>
      </c>
      <c r="D6415" s="38" t="s">
        <v>512</v>
      </c>
      <c r="E6415" s="38" t="s">
        <v>6931</v>
      </c>
      <c r="J6415" s="38"/>
    </row>
    <row r="6416" spans="1:10" x14ac:dyDescent="0.2">
      <c r="A6416" s="37">
        <v>0</v>
      </c>
      <c r="B6416" s="38">
        <v>138</v>
      </c>
      <c r="D6416" s="38" t="s">
        <v>514</v>
      </c>
      <c r="E6416" s="38" t="s">
        <v>6932</v>
      </c>
      <c r="J6416" s="38"/>
    </row>
    <row r="6417" spans="1:10" x14ac:dyDescent="0.2">
      <c r="A6417" s="37">
        <v>0</v>
      </c>
      <c r="B6417" s="38">
        <v>124</v>
      </c>
      <c r="D6417" s="38" t="s">
        <v>516</v>
      </c>
      <c r="E6417" s="38" t="s">
        <v>6933</v>
      </c>
      <c r="J6417" s="38"/>
    </row>
    <row r="6418" spans="1:10" x14ac:dyDescent="0.2">
      <c r="A6418" s="37">
        <v>0</v>
      </c>
      <c r="B6418" s="38">
        <v>63</v>
      </c>
      <c r="D6418" s="38" t="s">
        <v>0</v>
      </c>
      <c r="E6418" s="38" t="s">
        <v>6934</v>
      </c>
      <c r="J6418" s="38"/>
    </row>
    <row r="6419" spans="1:10" x14ac:dyDescent="0.2">
      <c r="A6419" s="37">
        <v>0</v>
      </c>
      <c r="B6419" s="38">
        <v>51</v>
      </c>
      <c r="D6419" s="38" t="s">
        <v>0</v>
      </c>
      <c r="E6419" s="38" t="s">
        <v>6935</v>
      </c>
      <c r="J6419" s="38"/>
    </row>
    <row r="6420" spans="1:10" x14ac:dyDescent="0.2">
      <c r="A6420" s="37">
        <v>0</v>
      </c>
      <c r="B6420" s="38">
        <v>5</v>
      </c>
      <c r="D6420" s="38" t="s">
        <v>0</v>
      </c>
      <c r="E6420" s="38" t="s">
        <v>6936</v>
      </c>
      <c r="J6420" s="38"/>
    </row>
    <row r="6421" spans="1:10" x14ac:dyDescent="0.2">
      <c r="A6421" s="37">
        <v>0</v>
      </c>
      <c r="B6421" s="38">
        <v>3</v>
      </c>
      <c r="D6421" s="38" t="s">
        <v>0</v>
      </c>
      <c r="E6421" s="38" t="s">
        <v>6937</v>
      </c>
      <c r="J6421" s="38"/>
    </row>
    <row r="6422" spans="1:10" x14ac:dyDescent="0.2">
      <c r="A6422" s="37">
        <v>0</v>
      </c>
      <c r="B6422" s="38">
        <v>2</v>
      </c>
      <c r="D6422" s="38" t="s">
        <v>0</v>
      </c>
      <c r="E6422" s="38" t="s">
        <v>6938</v>
      </c>
      <c r="J6422" s="38"/>
    </row>
    <row r="6423" spans="1:10" x14ac:dyDescent="0.2">
      <c r="A6423" s="37">
        <v>0</v>
      </c>
      <c r="B6423" s="38">
        <v>4</v>
      </c>
      <c r="D6423" s="38" t="s">
        <v>535</v>
      </c>
      <c r="E6423" s="38" t="s">
        <v>6939</v>
      </c>
      <c r="J6423" s="38"/>
    </row>
    <row r="6424" spans="1:10" x14ac:dyDescent="0.2">
      <c r="A6424" s="37">
        <v>0</v>
      </c>
      <c r="B6424" s="38">
        <v>3</v>
      </c>
      <c r="D6424" s="38" t="s">
        <v>516</v>
      </c>
      <c r="E6424" s="38" t="s">
        <v>6940</v>
      </c>
      <c r="J6424" s="38"/>
    </row>
    <row r="6425" spans="1:10" x14ac:dyDescent="0.2">
      <c r="A6425" s="37">
        <v>0</v>
      </c>
      <c r="B6425" s="38">
        <v>120</v>
      </c>
      <c r="D6425" s="38" t="s">
        <v>512</v>
      </c>
      <c r="E6425" s="38" t="s">
        <v>6941</v>
      </c>
      <c r="J6425" s="38"/>
    </row>
    <row r="6426" spans="1:10" x14ac:dyDescent="0.2">
      <c r="A6426" s="37">
        <v>0</v>
      </c>
      <c r="B6426" s="38">
        <v>120</v>
      </c>
      <c r="D6426" s="38" t="s">
        <v>514</v>
      </c>
      <c r="E6426" s="38" t="s">
        <v>6942</v>
      </c>
      <c r="J6426" s="38"/>
    </row>
    <row r="6427" spans="1:10" x14ac:dyDescent="0.2">
      <c r="A6427" s="37">
        <v>0</v>
      </c>
      <c r="B6427" s="38">
        <v>116</v>
      </c>
      <c r="D6427" s="38" t="s">
        <v>535</v>
      </c>
      <c r="E6427" s="38" t="s">
        <v>6943</v>
      </c>
      <c r="J6427" s="38"/>
    </row>
    <row r="6428" spans="1:10" x14ac:dyDescent="0.2">
      <c r="A6428" s="37">
        <v>0</v>
      </c>
      <c r="B6428" s="38">
        <v>61</v>
      </c>
      <c r="D6428" s="38" t="s">
        <v>516</v>
      </c>
      <c r="E6428" s="38" t="s">
        <v>6944</v>
      </c>
      <c r="J6428" s="38"/>
    </row>
    <row r="6429" spans="1:10" x14ac:dyDescent="0.2">
      <c r="A6429" s="37">
        <v>0</v>
      </c>
      <c r="B6429" s="38">
        <v>51</v>
      </c>
      <c r="D6429" s="38" t="s">
        <v>516</v>
      </c>
      <c r="E6429" s="38" t="s">
        <v>6945</v>
      </c>
      <c r="J6429" s="38"/>
    </row>
    <row r="6430" spans="1:10" x14ac:dyDescent="0.2">
      <c r="A6430" s="37">
        <v>0</v>
      </c>
      <c r="B6430" s="38">
        <v>4</v>
      </c>
      <c r="D6430" s="38" t="s">
        <v>516</v>
      </c>
      <c r="E6430" s="38" t="s">
        <v>6946</v>
      </c>
      <c r="J6430" s="38"/>
    </row>
    <row r="6431" spans="1:10" x14ac:dyDescent="0.2">
      <c r="A6431" s="37">
        <v>0</v>
      </c>
      <c r="B6431" s="38">
        <v>4</v>
      </c>
      <c r="D6431" s="38" t="s">
        <v>516</v>
      </c>
      <c r="E6431" s="38" t="s">
        <v>6947</v>
      </c>
      <c r="J6431" s="38"/>
    </row>
    <row r="6432" spans="1:10" x14ac:dyDescent="0.2">
      <c r="A6432" s="37">
        <v>0</v>
      </c>
      <c r="B6432" s="38">
        <v>63</v>
      </c>
      <c r="D6432" s="38" t="s">
        <v>512</v>
      </c>
      <c r="E6432" s="38" t="s">
        <v>6948</v>
      </c>
      <c r="J6432" s="38"/>
    </row>
    <row r="6433" spans="1:10" x14ac:dyDescent="0.2">
      <c r="A6433" s="37">
        <v>0</v>
      </c>
      <c r="B6433" s="38">
        <v>63</v>
      </c>
      <c r="D6433" s="38" t="s">
        <v>514</v>
      </c>
      <c r="E6433" s="38" t="s">
        <v>6949</v>
      </c>
      <c r="J6433" s="38"/>
    </row>
    <row r="6434" spans="1:10" x14ac:dyDescent="0.2">
      <c r="A6434" s="37">
        <v>0</v>
      </c>
      <c r="B6434" s="38">
        <v>63</v>
      </c>
      <c r="D6434" s="38" t="s">
        <v>516</v>
      </c>
      <c r="E6434" s="38" t="s">
        <v>6950</v>
      </c>
      <c r="J6434" s="38"/>
    </row>
    <row r="6435" spans="1:10" x14ac:dyDescent="0.2">
      <c r="A6435" s="37">
        <v>0</v>
      </c>
      <c r="B6435" s="38">
        <v>63</v>
      </c>
      <c r="D6435" s="38" t="s">
        <v>0</v>
      </c>
      <c r="E6435" s="38" t="s">
        <v>6951</v>
      </c>
      <c r="J6435" s="38"/>
    </row>
    <row r="6436" spans="1:10" x14ac:dyDescent="0.2">
      <c r="A6436" s="37">
        <v>0</v>
      </c>
      <c r="B6436" s="38">
        <v>16</v>
      </c>
      <c r="D6436" s="38" t="s">
        <v>512</v>
      </c>
      <c r="E6436" s="38" t="s">
        <v>6952</v>
      </c>
      <c r="J6436" s="38"/>
    </row>
    <row r="6437" spans="1:10" x14ac:dyDescent="0.2">
      <c r="A6437" s="37">
        <v>0</v>
      </c>
      <c r="B6437" s="38">
        <v>16</v>
      </c>
      <c r="D6437" s="38" t="s">
        <v>514</v>
      </c>
      <c r="E6437" s="38" t="s">
        <v>6953</v>
      </c>
      <c r="J6437" s="38"/>
    </row>
    <row r="6438" spans="1:10" x14ac:dyDescent="0.2">
      <c r="A6438" s="37">
        <v>0</v>
      </c>
      <c r="B6438" s="38">
        <v>16</v>
      </c>
      <c r="D6438" s="38" t="s">
        <v>535</v>
      </c>
      <c r="E6438" s="38" t="s">
        <v>6954</v>
      </c>
      <c r="J6438" s="38"/>
    </row>
    <row r="6439" spans="1:10" x14ac:dyDescent="0.2">
      <c r="A6439" s="37">
        <v>0</v>
      </c>
      <c r="B6439" s="38">
        <v>16</v>
      </c>
      <c r="D6439" s="38" t="s">
        <v>516</v>
      </c>
      <c r="E6439" s="38" t="s">
        <v>6955</v>
      </c>
      <c r="J6439" s="38"/>
    </row>
    <row r="6440" spans="1:10" x14ac:dyDescent="0.2">
      <c r="A6440" s="37">
        <v>0</v>
      </c>
      <c r="B6440" s="38">
        <v>11</v>
      </c>
      <c r="D6440" s="38" t="s">
        <v>512</v>
      </c>
      <c r="E6440" s="38" t="s">
        <v>6956</v>
      </c>
      <c r="J6440" s="38"/>
    </row>
    <row r="6441" spans="1:10" x14ac:dyDescent="0.2">
      <c r="A6441" s="37">
        <v>0</v>
      </c>
      <c r="B6441" s="38">
        <v>11</v>
      </c>
      <c r="D6441" s="38" t="s">
        <v>514</v>
      </c>
      <c r="E6441" s="38" t="s">
        <v>6957</v>
      </c>
      <c r="J6441" s="38"/>
    </row>
    <row r="6442" spans="1:10" x14ac:dyDescent="0.2">
      <c r="A6442" s="37">
        <v>0</v>
      </c>
      <c r="B6442" s="38">
        <v>11</v>
      </c>
      <c r="D6442" s="38" t="s">
        <v>516</v>
      </c>
      <c r="E6442" s="38" t="s">
        <v>6958</v>
      </c>
      <c r="J6442" s="38"/>
    </row>
    <row r="6443" spans="1:10" x14ac:dyDescent="0.2">
      <c r="A6443" s="37">
        <v>0</v>
      </c>
      <c r="B6443" s="38">
        <v>11</v>
      </c>
      <c r="D6443" s="38" t="s">
        <v>0</v>
      </c>
      <c r="E6443" s="38" t="s">
        <v>6959</v>
      </c>
      <c r="J6443" s="38"/>
    </row>
    <row r="6444" spans="1:10" x14ac:dyDescent="0.2">
      <c r="A6444" s="37">
        <v>0</v>
      </c>
      <c r="B6444" s="38">
        <v>8</v>
      </c>
      <c r="D6444" s="38" t="s">
        <v>512</v>
      </c>
      <c r="E6444" s="38" t="s">
        <v>6960</v>
      </c>
      <c r="J6444" s="38"/>
    </row>
    <row r="6445" spans="1:10" x14ac:dyDescent="0.2">
      <c r="A6445" s="37">
        <v>0</v>
      </c>
      <c r="B6445" s="38">
        <v>8</v>
      </c>
      <c r="D6445" s="38" t="s">
        <v>514</v>
      </c>
      <c r="E6445" s="38" t="s">
        <v>6961</v>
      </c>
      <c r="J6445" s="38"/>
    </row>
    <row r="6446" spans="1:10" x14ac:dyDescent="0.2">
      <c r="A6446" s="37">
        <v>0</v>
      </c>
      <c r="B6446" s="38">
        <v>8</v>
      </c>
      <c r="D6446" s="38" t="s">
        <v>516</v>
      </c>
      <c r="E6446" s="38" t="s">
        <v>6962</v>
      </c>
      <c r="J6446" s="38"/>
    </row>
    <row r="6447" spans="1:10" x14ac:dyDescent="0.2">
      <c r="A6447" s="37">
        <v>0</v>
      </c>
      <c r="B6447" s="38">
        <v>8</v>
      </c>
      <c r="D6447" s="38" t="s">
        <v>0</v>
      </c>
      <c r="E6447" s="38" t="s">
        <v>6963</v>
      </c>
      <c r="J6447" s="38"/>
    </row>
    <row r="6448" spans="1:10" x14ac:dyDescent="0.2">
      <c r="A6448" s="37">
        <v>0</v>
      </c>
      <c r="B6448" s="38">
        <v>2</v>
      </c>
      <c r="D6448" s="38" t="s">
        <v>512</v>
      </c>
      <c r="E6448" s="38" t="s">
        <v>6964</v>
      </c>
      <c r="J6448" s="38"/>
    </row>
    <row r="6449" spans="1:10" x14ac:dyDescent="0.2">
      <c r="A6449" s="37">
        <v>0</v>
      </c>
      <c r="B6449" s="38">
        <v>2</v>
      </c>
      <c r="D6449" s="38" t="s">
        <v>514</v>
      </c>
      <c r="E6449" s="38" t="s">
        <v>6965</v>
      </c>
      <c r="J6449" s="38"/>
    </row>
    <row r="6450" spans="1:10" x14ac:dyDescent="0.2">
      <c r="A6450" s="37">
        <v>0</v>
      </c>
      <c r="B6450" s="38">
        <v>2</v>
      </c>
      <c r="D6450" s="38" t="s">
        <v>535</v>
      </c>
      <c r="E6450" s="38" t="s">
        <v>6966</v>
      </c>
      <c r="J6450" s="38"/>
    </row>
    <row r="6451" spans="1:10" x14ac:dyDescent="0.2">
      <c r="A6451" s="37">
        <v>0</v>
      </c>
      <c r="B6451" s="38">
        <v>1</v>
      </c>
      <c r="D6451" s="38" t="s">
        <v>516</v>
      </c>
      <c r="E6451" s="38" t="s">
        <v>6967</v>
      </c>
      <c r="J6451" s="38"/>
    </row>
    <row r="6452" spans="1:10" x14ac:dyDescent="0.2">
      <c r="A6452" s="37">
        <v>0</v>
      </c>
      <c r="B6452" s="38">
        <v>298</v>
      </c>
      <c r="D6452" s="38" t="s">
        <v>3793</v>
      </c>
      <c r="E6452" s="38" t="s">
        <v>6968</v>
      </c>
      <c r="J6452" s="38"/>
    </row>
    <row r="6453" spans="1:10" x14ac:dyDescent="0.2">
      <c r="A6453" s="37">
        <v>0</v>
      </c>
      <c r="B6453" s="38">
        <v>298</v>
      </c>
      <c r="D6453" s="38" t="s">
        <v>5488</v>
      </c>
      <c r="E6453" s="38" t="s">
        <v>6969</v>
      </c>
      <c r="J6453" s="38"/>
    </row>
    <row r="6454" spans="1:10" x14ac:dyDescent="0.2">
      <c r="A6454" s="37">
        <v>0</v>
      </c>
      <c r="B6454" s="38">
        <v>235</v>
      </c>
      <c r="D6454" s="38" t="s">
        <v>516</v>
      </c>
      <c r="E6454" s="38" t="s">
        <v>6970</v>
      </c>
      <c r="J6454" s="38"/>
    </row>
    <row r="6455" spans="1:10" x14ac:dyDescent="0.2">
      <c r="A6455" s="37">
        <v>0</v>
      </c>
      <c r="B6455" s="38">
        <v>63</v>
      </c>
      <c r="D6455" s="38" t="s">
        <v>516</v>
      </c>
      <c r="E6455" s="38" t="s">
        <v>6971</v>
      </c>
      <c r="J6455" s="38"/>
    </row>
    <row r="6456" spans="1:10" x14ac:dyDescent="0.2">
      <c r="A6456" s="37">
        <v>0</v>
      </c>
      <c r="B6456" s="38">
        <v>63</v>
      </c>
      <c r="D6456" s="38" t="s">
        <v>0</v>
      </c>
      <c r="E6456" s="38" t="s">
        <v>6972</v>
      </c>
      <c r="J6456" s="38"/>
    </row>
    <row r="6457" spans="1:10" x14ac:dyDescent="0.2">
      <c r="A6457" s="37">
        <v>0</v>
      </c>
      <c r="B6457" s="38">
        <v>97</v>
      </c>
      <c r="D6457" s="38" t="s">
        <v>508</v>
      </c>
      <c r="E6457" s="38" t="s">
        <v>6973</v>
      </c>
      <c r="J6457" s="38"/>
    </row>
    <row r="6458" spans="1:10" x14ac:dyDescent="0.2">
      <c r="A6458" s="37">
        <v>0</v>
      </c>
      <c r="B6458" s="38">
        <v>97</v>
      </c>
      <c r="D6458" s="38" t="s">
        <v>510</v>
      </c>
      <c r="E6458" s="38" t="s">
        <v>6974</v>
      </c>
      <c r="J6458" s="38"/>
    </row>
    <row r="6459" spans="1:10" x14ac:dyDescent="0.2">
      <c r="A6459" s="37">
        <v>0</v>
      </c>
      <c r="B6459" s="38">
        <v>97</v>
      </c>
      <c r="D6459" s="38" t="s">
        <v>512</v>
      </c>
      <c r="E6459" s="38" t="s">
        <v>6975</v>
      </c>
      <c r="J6459" s="38"/>
    </row>
    <row r="6460" spans="1:10" x14ac:dyDescent="0.2">
      <c r="A6460" s="37">
        <v>0</v>
      </c>
      <c r="B6460" s="38">
        <v>97</v>
      </c>
      <c r="D6460" s="38" t="s">
        <v>514</v>
      </c>
      <c r="E6460" s="38" t="s">
        <v>6976</v>
      </c>
      <c r="J6460" s="38"/>
    </row>
    <row r="6461" spans="1:10" x14ac:dyDescent="0.2">
      <c r="A6461" s="37">
        <v>0</v>
      </c>
      <c r="B6461" s="38">
        <v>42</v>
      </c>
      <c r="D6461" s="38" t="s">
        <v>516</v>
      </c>
      <c r="E6461" s="38" t="s">
        <v>6977</v>
      </c>
      <c r="J6461" s="38"/>
    </row>
    <row r="6462" spans="1:10" x14ac:dyDescent="0.2">
      <c r="A6462" s="37">
        <v>0</v>
      </c>
      <c r="B6462" s="38">
        <v>42</v>
      </c>
      <c r="D6462" s="38" t="s">
        <v>0</v>
      </c>
      <c r="E6462" s="38" t="s">
        <v>6978</v>
      </c>
      <c r="J6462" s="38"/>
    </row>
    <row r="6463" spans="1:10" x14ac:dyDescent="0.2">
      <c r="A6463" s="37">
        <v>0</v>
      </c>
      <c r="B6463" s="38">
        <v>29</v>
      </c>
      <c r="D6463" s="38" t="s">
        <v>516</v>
      </c>
      <c r="E6463" s="38" t="s">
        <v>6979</v>
      </c>
      <c r="J6463" s="38"/>
    </row>
    <row r="6464" spans="1:10" x14ac:dyDescent="0.2">
      <c r="A6464" s="37">
        <v>0</v>
      </c>
      <c r="B6464" s="38">
        <v>29</v>
      </c>
      <c r="D6464" s="38" t="s">
        <v>0</v>
      </c>
      <c r="E6464" s="38" t="s">
        <v>6980</v>
      </c>
      <c r="J6464" s="38"/>
    </row>
    <row r="6465" spans="1:10" x14ac:dyDescent="0.2">
      <c r="A6465" s="37">
        <v>0</v>
      </c>
      <c r="B6465" s="38">
        <v>42</v>
      </c>
      <c r="D6465" s="38" t="s">
        <v>510</v>
      </c>
      <c r="E6465" s="38" t="s">
        <v>6981</v>
      </c>
      <c r="J6465" s="38"/>
    </row>
    <row r="6466" spans="1:10" x14ac:dyDescent="0.2">
      <c r="A6466" s="37">
        <v>0</v>
      </c>
      <c r="B6466" s="38">
        <v>21</v>
      </c>
      <c r="D6466" s="38" t="s">
        <v>512</v>
      </c>
      <c r="E6466" s="38" t="s">
        <v>6982</v>
      </c>
      <c r="J6466" s="38"/>
    </row>
    <row r="6467" spans="1:10" x14ac:dyDescent="0.2">
      <c r="A6467" s="37">
        <v>0</v>
      </c>
      <c r="B6467" s="38">
        <v>21</v>
      </c>
      <c r="D6467" s="38" t="s">
        <v>514</v>
      </c>
      <c r="E6467" s="38" t="s">
        <v>6983</v>
      </c>
      <c r="J6467" s="38"/>
    </row>
    <row r="6468" spans="1:10" x14ac:dyDescent="0.2">
      <c r="A6468" s="37">
        <v>0</v>
      </c>
      <c r="B6468" s="38">
        <v>19</v>
      </c>
      <c r="D6468" s="38" t="s">
        <v>535</v>
      </c>
      <c r="E6468" s="38" t="s">
        <v>6984</v>
      </c>
      <c r="J6468" s="38"/>
    </row>
    <row r="6469" spans="1:10" x14ac:dyDescent="0.2">
      <c r="A6469" s="37">
        <v>0</v>
      </c>
      <c r="B6469" s="38">
        <v>19</v>
      </c>
      <c r="D6469" s="38" t="s">
        <v>516</v>
      </c>
      <c r="E6469" s="38" t="s">
        <v>6985</v>
      </c>
      <c r="J6469" s="38"/>
    </row>
    <row r="6470" spans="1:10" x14ac:dyDescent="0.2">
      <c r="A6470" s="37">
        <v>0</v>
      </c>
      <c r="B6470" s="38">
        <v>2</v>
      </c>
      <c r="D6470" s="38" t="s">
        <v>516</v>
      </c>
      <c r="E6470" s="38" t="s">
        <v>6986</v>
      </c>
      <c r="J6470" s="38"/>
    </row>
    <row r="6471" spans="1:10" x14ac:dyDescent="0.2">
      <c r="A6471" s="37">
        <v>0</v>
      </c>
      <c r="B6471" s="38">
        <v>2</v>
      </c>
      <c r="D6471" s="38" t="s">
        <v>0</v>
      </c>
      <c r="E6471" s="38" t="s">
        <v>6987</v>
      </c>
      <c r="J6471" s="38"/>
    </row>
    <row r="6472" spans="1:10" x14ac:dyDescent="0.2">
      <c r="A6472" s="37">
        <v>0</v>
      </c>
      <c r="B6472" s="38">
        <v>21</v>
      </c>
      <c r="D6472" s="38" t="s">
        <v>512</v>
      </c>
      <c r="E6472" s="38" t="s">
        <v>6988</v>
      </c>
      <c r="J6472" s="38"/>
    </row>
    <row r="6473" spans="1:10" x14ac:dyDescent="0.2">
      <c r="A6473" s="37">
        <v>0</v>
      </c>
      <c r="B6473" s="38">
        <v>21</v>
      </c>
      <c r="D6473" s="38" t="s">
        <v>514</v>
      </c>
      <c r="E6473" s="38" t="s">
        <v>6989</v>
      </c>
      <c r="J6473" s="38"/>
    </row>
    <row r="6474" spans="1:10" x14ac:dyDescent="0.2">
      <c r="A6474" s="37">
        <v>0</v>
      </c>
      <c r="B6474" s="38">
        <v>21</v>
      </c>
      <c r="D6474" s="38" t="s">
        <v>516</v>
      </c>
      <c r="E6474" s="38" t="s">
        <v>6990</v>
      </c>
      <c r="J6474" s="38"/>
    </row>
    <row r="6475" spans="1:10" x14ac:dyDescent="0.2">
      <c r="A6475" s="37">
        <v>0</v>
      </c>
      <c r="B6475" s="38">
        <v>21</v>
      </c>
      <c r="D6475" s="38" t="s">
        <v>0</v>
      </c>
      <c r="E6475" s="38" t="s">
        <v>6991</v>
      </c>
      <c r="J6475" s="38"/>
    </row>
    <row r="6476" spans="1:10" x14ac:dyDescent="0.2">
      <c r="A6476" s="37">
        <v>0</v>
      </c>
      <c r="B6476" s="38">
        <v>13</v>
      </c>
      <c r="D6476" s="38" t="s">
        <v>510</v>
      </c>
      <c r="E6476" s="38" t="s">
        <v>6992</v>
      </c>
      <c r="J6476" s="38"/>
    </row>
    <row r="6477" spans="1:10" x14ac:dyDescent="0.2">
      <c r="A6477" s="37">
        <v>0</v>
      </c>
      <c r="B6477" s="38">
        <v>13</v>
      </c>
      <c r="D6477" s="38" t="s">
        <v>512</v>
      </c>
      <c r="E6477" s="38" t="s">
        <v>6993</v>
      </c>
      <c r="J6477" s="38"/>
    </row>
    <row r="6478" spans="1:10" x14ac:dyDescent="0.2">
      <c r="A6478" s="37">
        <v>0</v>
      </c>
      <c r="B6478" s="38">
        <v>13</v>
      </c>
      <c r="D6478" s="38" t="s">
        <v>514</v>
      </c>
      <c r="E6478" s="38" t="s">
        <v>6994</v>
      </c>
      <c r="J6478" s="38"/>
    </row>
    <row r="6479" spans="1:10" x14ac:dyDescent="0.2">
      <c r="A6479" s="37">
        <v>0</v>
      </c>
      <c r="B6479" s="38">
        <v>13</v>
      </c>
      <c r="D6479" s="38" t="s">
        <v>516</v>
      </c>
      <c r="E6479" s="38" t="s">
        <v>6995</v>
      </c>
      <c r="J6479" s="38"/>
    </row>
    <row r="6480" spans="1:10" x14ac:dyDescent="0.2">
      <c r="A6480" s="37">
        <v>0</v>
      </c>
      <c r="B6480" s="38">
        <v>13</v>
      </c>
      <c r="D6480" s="38" t="s">
        <v>0</v>
      </c>
      <c r="E6480" s="38" t="s">
        <v>6996</v>
      </c>
      <c r="J6480" s="38"/>
    </row>
    <row r="6481" spans="1:10" x14ac:dyDescent="0.2">
      <c r="A6481" s="37">
        <v>0</v>
      </c>
      <c r="B6481" s="38">
        <v>3</v>
      </c>
      <c r="D6481" s="38" t="s">
        <v>510</v>
      </c>
      <c r="E6481" s="38" t="s">
        <v>6997</v>
      </c>
      <c r="J6481" s="38"/>
    </row>
    <row r="6482" spans="1:10" x14ac:dyDescent="0.2">
      <c r="A6482" s="37">
        <v>0</v>
      </c>
      <c r="B6482" s="38">
        <v>3</v>
      </c>
      <c r="D6482" s="38" t="s">
        <v>512</v>
      </c>
      <c r="E6482" s="38" t="s">
        <v>6998</v>
      </c>
      <c r="J6482" s="38"/>
    </row>
    <row r="6483" spans="1:10" x14ac:dyDescent="0.2">
      <c r="A6483" s="37">
        <v>0</v>
      </c>
      <c r="B6483" s="38">
        <v>3</v>
      </c>
      <c r="D6483" s="38" t="s">
        <v>514</v>
      </c>
      <c r="E6483" s="38" t="s">
        <v>6999</v>
      </c>
      <c r="J6483" s="38"/>
    </row>
    <row r="6484" spans="1:10" x14ac:dyDescent="0.2">
      <c r="A6484" s="37">
        <v>0</v>
      </c>
      <c r="B6484" s="38">
        <v>3</v>
      </c>
      <c r="D6484" s="38" t="s">
        <v>516</v>
      </c>
      <c r="E6484" s="38" t="s">
        <v>7000</v>
      </c>
      <c r="J6484" s="38"/>
    </row>
    <row r="6485" spans="1:10" x14ac:dyDescent="0.2">
      <c r="A6485" s="37">
        <v>0</v>
      </c>
      <c r="B6485" s="38">
        <v>3</v>
      </c>
      <c r="D6485" s="38" t="s">
        <v>0</v>
      </c>
      <c r="E6485" s="38" t="s">
        <v>7001</v>
      </c>
      <c r="J6485" s="38"/>
    </row>
    <row r="6486" spans="1:10" x14ac:dyDescent="0.2">
      <c r="A6486" s="37">
        <v>0</v>
      </c>
      <c r="B6486" s="38">
        <v>843</v>
      </c>
      <c r="D6486" s="38" t="s">
        <v>506</v>
      </c>
      <c r="E6486" s="38" t="s">
        <v>7002</v>
      </c>
      <c r="J6486" s="38"/>
    </row>
    <row r="6487" spans="1:10" x14ac:dyDescent="0.2">
      <c r="A6487" s="37">
        <v>0</v>
      </c>
      <c r="B6487" s="38">
        <v>843</v>
      </c>
      <c r="D6487" s="38" t="s">
        <v>508</v>
      </c>
      <c r="E6487" s="38" t="s">
        <v>7003</v>
      </c>
      <c r="J6487" s="38"/>
    </row>
    <row r="6488" spans="1:10" x14ac:dyDescent="0.2">
      <c r="A6488" s="37">
        <v>0</v>
      </c>
      <c r="B6488" s="38">
        <v>667</v>
      </c>
      <c r="D6488" s="38" t="s">
        <v>510</v>
      </c>
      <c r="E6488" s="38" t="s">
        <v>7004</v>
      </c>
      <c r="J6488" s="38"/>
    </row>
    <row r="6489" spans="1:10" x14ac:dyDescent="0.2">
      <c r="A6489" s="37">
        <v>0</v>
      </c>
      <c r="B6489" s="38">
        <v>650</v>
      </c>
      <c r="D6489" s="38" t="s">
        <v>512</v>
      </c>
      <c r="E6489" s="38" t="s">
        <v>7005</v>
      </c>
      <c r="J6489" s="38"/>
    </row>
    <row r="6490" spans="1:10" x14ac:dyDescent="0.2">
      <c r="A6490" s="37">
        <v>0</v>
      </c>
      <c r="B6490" s="38">
        <v>650</v>
      </c>
      <c r="D6490" s="38" t="s">
        <v>514</v>
      </c>
      <c r="E6490" s="38" t="s">
        <v>7006</v>
      </c>
      <c r="J6490" s="38"/>
    </row>
    <row r="6491" spans="1:10" x14ac:dyDescent="0.2">
      <c r="A6491" s="37">
        <v>0</v>
      </c>
      <c r="B6491" s="38">
        <v>128</v>
      </c>
      <c r="D6491" s="38" t="s">
        <v>516</v>
      </c>
      <c r="E6491" s="38" t="s">
        <v>7007</v>
      </c>
      <c r="J6491" s="38"/>
    </row>
    <row r="6492" spans="1:10" x14ac:dyDescent="0.2">
      <c r="A6492" s="37">
        <v>0</v>
      </c>
      <c r="B6492" s="38">
        <v>128</v>
      </c>
      <c r="D6492" s="38" t="s">
        <v>0</v>
      </c>
      <c r="E6492" s="38" t="s">
        <v>7008</v>
      </c>
      <c r="J6492" s="38"/>
    </row>
    <row r="6493" spans="1:10" x14ac:dyDescent="0.2">
      <c r="A6493" s="37">
        <v>0</v>
      </c>
      <c r="B6493" s="38">
        <v>108</v>
      </c>
      <c r="D6493" s="38" t="s">
        <v>516</v>
      </c>
      <c r="E6493" s="38" t="s">
        <v>7009</v>
      </c>
      <c r="J6493" s="38"/>
    </row>
    <row r="6494" spans="1:10" x14ac:dyDescent="0.2">
      <c r="A6494" s="37">
        <v>0</v>
      </c>
      <c r="B6494" s="38">
        <v>71</v>
      </c>
      <c r="D6494" s="38" t="s">
        <v>516</v>
      </c>
      <c r="E6494" s="38" t="s">
        <v>7010</v>
      </c>
      <c r="J6494" s="38"/>
    </row>
    <row r="6495" spans="1:10" x14ac:dyDescent="0.2">
      <c r="A6495" s="37">
        <v>0</v>
      </c>
      <c r="B6495" s="38">
        <v>71</v>
      </c>
      <c r="D6495" s="38" t="s">
        <v>0</v>
      </c>
      <c r="E6495" s="38" t="s">
        <v>7011</v>
      </c>
      <c r="J6495" s="38"/>
    </row>
    <row r="6496" spans="1:10" x14ac:dyDescent="0.2">
      <c r="A6496" s="37">
        <v>0</v>
      </c>
      <c r="B6496" s="38">
        <v>62</v>
      </c>
      <c r="D6496" s="38" t="s">
        <v>535</v>
      </c>
      <c r="E6496" s="38" t="s">
        <v>7012</v>
      </c>
      <c r="J6496" s="38"/>
    </row>
    <row r="6497" spans="1:10" x14ac:dyDescent="0.2">
      <c r="A6497" s="37">
        <v>0</v>
      </c>
      <c r="B6497" s="38">
        <v>39</v>
      </c>
      <c r="D6497" s="38" t="s">
        <v>516</v>
      </c>
      <c r="E6497" s="38" t="s">
        <v>7013</v>
      </c>
      <c r="J6497" s="38"/>
    </row>
    <row r="6498" spans="1:10" x14ac:dyDescent="0.2">
      <c r="A6498" s="37">
        <v>0</v>
      </c>
      <c r="B6498" s="38">
        <v>23</v>
      </c>
      <c r="D6498" s="38" t="s">
        <v>516</v>
      </c>
      <c r="E6498" s="38" t="s">
        <v>7014</v>
      </c>
      <c r="J6498" s="38"/>
    </row>
    <row r="6499" spans="1:10" x14ac:dyDescent="0.2">
      <c r="A6499" s="37">
        <v>0</v>
      </c>
      <c r="B6499" s="38">
        <v>44</v>
      </c>
      <c r="D6499" s="38" t="s">
        <v>516</v>
      </c>
      <c r="E6499" s="38" t="s">
        <v>7015</v>
      </c>
      <c r="J6499" s="38"/>
    </row>
    <row r="6500" spans="1:10" x14ac:dyDescent="0.2">
      <c r="A6500" s="37">
        <v>0</v>
      </c>
      <c r="B6500" s="38">
        <v>44</v>
      </c>
      <c r="D6500" s="38" t="s">
        <v>0</v>
      </c>
      <c r="E6500" s="38" t="s">
        <v>7016</v>
      </c>
      <c r="J6500" s="38"/>
    </row>
    <row r="6501" spans="1:10" x14ac:dyDescent="0.2">
      <c r="A6501" s="37">
        <v>0</v>
      </c>
      <c r="B6501" s="38">
        <v>39</v>
      </c>
      <c r="D6501" s="38" t="s">
        <v>516</v>
      </c>
      <c r="E6501" s="38" t="s">
        <v>7017</v>
      </c>
      <c r="J6501" s="38"/>
    </row>
    <row r="6502" spans="1:10" x14ac:dyDescent="0.2">
      <c r="A6502" s="37">
        <v>0</v>
      </c>
      <c r="B6502" s="38">
        <v>33</v>
      </c>
      <c r="D6502" s="38" t="s">
        <v>516</v>
      </c>
      <c r="E6502" s="38" t="s">
        <v>7018</v>
      </c>
      <c r="J6502" s="38"/>
    </row>
    <row r="6503" spans="1:10" x14ac:dyDescent="0.2">
      <c r="A6503" s="37">
        <v>0</v>
      </c>
      <c r="B6503" s="38">
        <v>32</v>
      </c>
      <c r="D6503" s="38" t="s">
        <v>516</v>
      </c>
      <c r="E6503" s="38" t="s">
        <v>7019</v>
      </c>
      <c r="J6503" s="38"/>
    </row>
    <row r="6504" spans="1:10" x14ac:dyDescent="0.2">
      <c r="A6504" s="37">
        <v>0</v>
      </c>
      <c r="B6504" s="38">
        <v>31</v>
      </c>
      <c r="D6504" s="38" t="s">
        <v>516</v>
      </c>
      <c r="E6504" s="38" t="s">
        <v>7020</v>
      </c>
      <c r="J6504" s="38"/>
    </row>
    <row r="6505" spans="1:10" x14ac:dyDescent="0.2">
      <c r="A6505" s="37">
        <v>0</v>
      </c>
      <c r="B6505" s="38">
        <v>29</v>
      </c>
      <c r="D6505" s="38" t="s">
        <v>516</v>
      </c>
      <c r="E6505" s="38" t="s">
        <v>7021</v>
      </c>
      <c r="J6505" s="38"/>
    </row>
    <row r="6506" spans="1:10" x14ac:dyDescent="0.2">
      <c r="A6506" s="37">
        <v>0</v>
      </c>
      <c r="B6506" s="38">
        <v>29</v>
      </c>
      <c r="D6506" s="38" t="s">
        <v>0</v>
      </c>
      <c r="E6506" s="38" t="s">
        <v>7022</v>
      </c>
      <c r="J6506" s="38"/>
    </row>
    <row r="6507" spans="1:10" x14ac:dyDescent="0.2">
      <c r="A6507" s="37">
        <v>0</v>
      </c>
      <c r="B6507" s="38">
        <v>24</v>
      </c>
      <c r="D6507" s="38" t="s">
        <v>516</v>
      </c>
      <c r="E6507" s="38" t="s">
        <v>7023</v>
      </c>
      <c r="J6507" s="38"/>
    </row>
    <row r="6508" spans="1:10" x14ac:dyDescent="0.2">
      <c r="A6508" s="37">
        <v>0</v>
      </c>
      <c r="B6508" s="38">
        <v>24</v>
      </c>
      <c r="D6508" s="38" t="s">
        <v>0</v>
      </c>
      <c r="E6508" s="38" t="s">
        <v>7024</v>
      </c>
      <c r="J6508" s="38"/>
    </row>
    <row r="6509" spans="1:10" x14ac:dyDescent="0.2">
      <c r="A6509" s="37">
        <v>0</v>
      </c>
      <c r="B6509" s="38">
        <v>14</v>
      </c>
      <c r="D6509" s="38" t="s">
        <v>516</v>
      </c>
      <c r="E6509" s="38" t="s">
        <v>7025</v>
      </c>
      <c r="J6509" s="38"/>
    </row>
    <row r="6510" spans="1:10" x14ac:dyDescent="0.2">
      <c r="A6510" s="37">
        <v>0</v>
      </c>
      <c r="B6510" s="38">
        <v>14</v>
      </c>
      <c r="D6510" s="38" t="s">
        <v>0</v>
      </c>
      <c r="E6510" s="38" t="s">
        <v>7026</v>
      </c>
      <c r="J6510" s="38"/>
    </row>
    <row r="6511" spans="1:10" x14ac:dyDescent="0.2">
      <c r="A6511" s="37">
        <v>0</v>
      </c>
      <c r="B6511" s="38">
        <v>5</v>
      </c>
      <c r="D6511" s="38" t="s">
        <v>516</v>
      </c>
      <c r="E6511" s="38" t="s">
        <v>7027</v>
      </c>
      <c r="J6511" s="38"/>
    </row>
    <row r="6512" spans="1:10" x14ac:dyDescent="0.2">
      <c r="A6512" s="37">
        <v>0</v>
      </c>
      <c r="B6512" s="38">
        <v>5</v>
      </c>
      <c r="D6512" s="38" t="s">
        <v>0</v>
      </c>
      <c r="E6512" s="38" t="s">
        <v>7028</v>
      </c>
      <c r="J6512" s="38"/>
    </row>
    <row r="6513" spans="1:10" x14ac:dyDescent="0.2">
      <c r="A6513" s="37">
        <v>0</v>
      </c>
      <c r="B6513" s="38">
        <v>4</v>
      </c>
      <c r="D6513" s="38" t="s">
        <v>516</v>
      </c>
      <c r="E6513" s="38" t="s">
        <v>7029</v>
      </c>
      <c r="J6513" s="38"/>
    </row>
    <row r="6514" spans="1:10" x14ac:dyDescent="0.2">
      <c r="A6514" s="37">
        <v>0</v>
      </c>
      <c r="B6514" s="38">
        <v>2</v>
      </c>
      <c r="D6514" s="38" t="s">
        <v>516</v>
      </c>
      <c r="E6514" s="38" t="s">
        <v>7030</v>
      </c>
      <c r="J6514" s="38"/>
    </row>
    <row r="6515" spans="1:10" x14ac:dyDescent="0.2">
      <c r="A6515" s="37">
        <v>0</v>
      </c>
      <c r="B6515" s="38">
        <v>17</v>
      </c>
      <c r="D6515" s="38" t="s">
        <v>512</v>
      </c>
      <c r="E6515" s="38" t="s">
        <v>7031</v>
      </c>
      <c r="J6515" s="38"/>
    </row>
    <row r="6516" spans="1:10" x14ac:dyDescent="0.2">
      <c r="A6516" s="37">
        <v>0</v>
      </c>
      <c r="B6516" s="38">
        <v>17</v>
      </c>
      <c r="D6516" s="38" t="s">
        <v>514</v>
      </c>
      <c r="E6516" s="38" t="s">
        <v>7032</v>
      </c>
      <c r="J6516" s="38"/>
    </row>
    <row r="6517" spans="1:10" x14ac:dyDescent="0.2">
      <c r="A6517" s="37">
        <v>0</v>
      </c>
      <c r="B6517" s="38">
        <v>17</v>
      </c>
      <c r="D6517" s="38" t="s">
        <v>516</v>
      </c>
      <c r="E6517" s="38" t="s">
        <v>7033</v>
      </c>
      <c r="J6517" s="38"/>
    </row>
    <row r="6518" spans="1:10" x14ac:dyDescent="0.2">
      <c r="A6518" s="37">
        <v>0</v>
      </c>
      <c r="B6518" s="38">
        <v>17</v>
      </c>
      <c r="D6518" s="38" t="s">
        <v>0</v>
      </c>
      <c r="E6518" s="38" t="s">
        <v>7034</v>
      </c>
      <c r="J6518" s="38"/>
    </row>
    <row r="6519" spans="1:10" x14ac:dyDescent="0.2">
      <c r="A6519" s="37">
        <v>0</v>
      </c>
      <c r="B6519" s="38">
        <v>175</v>
      </c>
      <c r="D6519" s="38" t="s">
        <v>510</v>
      </c>
      <c r="E6519" s="38" t="s">
        <v>7035</v>
      </c>
      <c r="J6519" s="38"/>
    </row>
    <row r="6520" spans="1:10" x14ac:dyDescent="0.2">
      <c r="A6520" s="37">
        <v>0</v>
      </c>
      <c r="B6520" s="38">
        <v>175</v>
      </c>
      <c r="D6520" s="38" t="s">
        <v>512</v>
      </c>
      <c r="E6520" s="38" t="s">
        <v>7036</v>
      </c>
      <c r="J6520" s="38"/>
    </row>
    <row r="6521" spans="1:10" x14ac:dyDescent="0.2">
      <c r="A6521" s="37">
        <v>0</v>
      </c>
      <c r="B6521" s="38">
        <v>59</v>
      </c>
      <c r="D6521" s="38" t="s">
        <v>514</v>
      </c>
      <c r="E6521" s="38" t="s">
        <v>7037</v>
      </c>
      <c r="J6521" s="38"/>
    </row>
    <row r="6522" spans="1:10" x14ac:dyDescent="0.2">
      <c r="A6522" s="37">
        <v>0</v>
      </c>
      <c r="B6522" s="38">
        <v>9</v>
      </c>
      <c r="D6522" s="38" t="s">
        <v>516</v>
      </c>
      <c r="E6522" s="38" t="s">
        <v>7038</v>
      </c>
      <c r="J6522" s="38"/>
    </row>
    <row r="6523" spans="1:10" x14ac:dyDescent="0.2">
      <c r="A6523" s="37">
        <v>0</v>
      </c>
      <c r="B6523" s="38">
        <v>4</v>
      </c>
      <c r="D6523" s="38" t="s">
        <v>0</v>
      </c>
      <c r="E6523" s="38" t="s">
        <v>7039</v>
      </c>
      <c r="J6523" s="38"/>
    </row>
    <row r="6524" spans="1:10" x14ac:dyDescent="0.2">
      <c r="A6524" s="37">
        <v>0</v>
      </c>
      <c r="B6524" s="38">
        <v>3</v>
      </c>
      <c r="D6524" s="38" t="s">
        <v>0</v>
      </c>
      <c r="E6524" s="38" t="s">
        <v>7040</v>
      </c>
      <c r="J6524" s="38"/>
    </row>
    <row r="6525" spans="1:10" x14ac:dyDescent="0.2">
      <c r="A6525" s="37">
        <v>0</v>
      </c>
      <c r="B6525" s="38">
        <v>3</v>
      </c>
      <c r="D6525" s="38" t="s">
        <v>516</v>
      </c>
      <c r="E6525" s="38" t="s">
        <v>7041</v>
      </c>
      <c r="J6525" s="38"/>
    </row>
    <row r="6526" spans="1:10" x14ac:dyDescent="0.2">
      <c r="A6526" s="37">
        <v>0</v>
      </c>
      <c r="B6526" s="38">
        <v>3</v>
      </c>
      <c r="D6526" s="38" t="s">
        <v>0</v>
      </c>
      <c r="E6526" s="38" t="s">
        <v>7042</v>
      </c>
      <c r="J6526" s="38"/>
    </row>
    <row r="6527" spans="1:10" x14ac:dyDescent="0.2">
      <c r="A6527" s="37">
        <v>0</v>
      </c>
      <c r="B6527" s="38">
        <v>3</v>
      </c>
      <c r="D6527" s="38" t="s">
        <v>516</v>
      </c>
      <c r="E6527" s="38" t="s">
        <v>7043</v>
      </c>
      <c r="J6527" s="38"/>
    </row>
    <row r="6528" spans="1:10" x14ac:dyDescent="0.2">
      <c r="A6528" s="37">
        <v>0</v>
      </c>
      <c r="B6528" s="38">
        <v>1</v>
      </c>
      <c r="D6528" s="38" t="s">
        <v>516</v>
      </c>
      <c r="E6528" s="38" t="s">
        <v>7044</v>
      </c>
      <c r="J6528" s="38"/>
    </row>
    <row r="6529" spans="1:10" x14ac:dyDescent="0.2">
      <c r="A6529" s="37">
        <v>0</v>
      </c>
      <c r="B6529" s="38">
        <v>1</v>
      </c>
      <c r="D6529" s="38" t="s">
        <v>0</v>
      </c>
      <c r="E6529" s="38" t="s">
        <v>7045</v>
      </c>
      <c r="J6529" s="38"/>
    </row>
    <row r="6530" spans="1:10" x14ac:dyDescent="0.2">
      <c r="A6530" s="37">
        <v>0</v>
      </c>
      <c r="B6530" s="38">
        <v>55</v>
      </c>
      <c r="D6530" s="38" t="s">
        <v>514</v>
      </c>
      <c r="E6530" s="38" t="s">
        <v>7046</v>
      </c>
      <c r="J6530" s="38"/>
    </row>
    <row r="6531" spans="1:10" x14ac:dyDescent="0.2">
      <c r="A6531" s="37">
        <v>0</v>
      </c>
      <c r="B6531" s="38">
        <v>30</v>
      </c>
      <c r="D6531" s="38" t="s">
        <v>516</v>
      </c>
      <c r="E6531" s="38" t="s">
        <v>7047</v>
      </c>
      <c r="J6531" s="38"/>
    </row>
    <row r="6532" spans="1:10" x14ac:dyDescent="0.2">
      <c r="A6532" s="37">
        <v>0</v>
      </c>
      <c r="B6532" s="38">
        <v>30</v>
      </c>
      <c r="D6532" s="38" t="s">
        <v>0</v>
      </c>
      <c r="E6532" s="38" t="s">
        <v>7048</v>
      </c>
      <c r="J6532" s="38"/>
    </row>
    <row r="6533" spans="1:10" x14ac:dyDescent="0.2">
      <c r="A6533" s="37">
        <v>0</v>
      </c>
      <c r="B6533" s="38">
        <v>25</v>
      </c>
      <c r="D6533" s="38" t="s">
        <v>516</v>
      </c>
      <c r="E6533" s="38" t="s">
        <v>7049</v>
      </c>
      <c r="J6533" s="38"/>
    </row>
    <row r="6534" spans="1:10" x14ac:dyDescent="0.2">
      <c r="A6534" s="37">
        <v>0</v>
      </c>
      <c r="B6534" s="38">
        <v>25</v>
      </c>
      <c r="D6534" s="38" t="s">
        <v>0</v>
      </c>
      <c r="E6534" s="38" t="s">
        <v>7050</v>
      </c>
      <c r="J6534" s="38"/>
    </row>
    <row r="6535" spans="1:10" x14ac:dyDescent="0.2">
      <c r="A6535" s="37">
        <v>0</v>
      </c>
      <c r="B6535" s="38">
        <v>49</v>
      </c>
      <c r="D6535" s="38" t="s">
        <v>514</v>
      </c>
      <c r="E6535" s="38" t="s">
        <v>7051</v>
      </c>
      <c r="J6535" s="38"/>
    </row>
    <row r="6536" spans="1:10" x14ac:dyDescent="0.2">
      <c r="A6536" s="37">
        <v>0</v>
      </c>
      <c r="B6536" s="38">
        <v>49</v>
      </c>
      <c r="D6536" s="38" t="s">
        <v>516</v>
      </c>
      <c r="E6536" s="38" t="s">
        <v>7052</v>
      </c>
      <c r="J6536" s="38"/>
    </row>
    <row r="6537" spans="1:10" x14ac:dyDescent="0.2">
      <c r="A6537" s="37">
        <v>0</v>
      </c>
      <c r="B6537" s="38">
        <v>49</v>
      </c>
      <c r="D6537" s="38" t="s">
        <v>0</v>
      </c>
      <c r="E6537" s="38" t="s">
        <v>7053</v>
      </c>
      <c r="J6537" s="38"/>
    </row>
    <row r="6538" spans="1:10" x14ac:dyDescent="0.2">
      <c r="A6538" s="37">
        <v>0</v>
      </c>
      <c r="B6538" s="38">
        <v>10</v>
      </c>
      <c r="D6538" s="38" t="s">
        <v>514</v>
      </c>
      <c r="E6538" s="38" t="s">
        <v>7054</v>
      </c>
      <c r="J6538" s="38"/>
    </row>
    <row r="6539" spans="1:10" x14ac:dyDescent="0.2">
      <c r="A6539" s="37">
        <v>0</v>
      </c>
      <c r="B6539" s="38">
        <v>10</v>
      </c>
      <c r="D6539" s="38" t="s">
        <v>516</v>
      </c>
      <c r="E6539" s="38" t="s">
        <v>7055</v>
      </c>
      <c r="J6539" s="38"/>
    </row>
    <row r="6540" spans="1:10" x14ac:dyDescent="0.2">
      <c r="A6540" s="37">
        <v>0</v>
      </c>
      <c r="B6540" s="38">
        <v>10</v>
      </c>
      <c r="D6540" s="38" t="s">
        <v>0</v>
      </c>
      <c r="E6540" s="38" t="s">
        <v>7056</v>
      </c>
      <c r="J6540" s="38"/>
    </row>
    <row r="6541" spans="1:10" x14ac:dyDescent="0.2">
      <c r="A6541" s="37">
        <v>0</v>
      </c>
      <c r="B6541" s="38">
        <v>745</v>
      </c>
      <c r="D6541" s="38" t="s">
        <v>506</v>
      </c>
      <c r="E6541" s="38" t="s">
        <v>7057</v>
      </c>
      <c r="J6541" s="38"/>
    </row>
    <row r="6542" spans="1:10" x14ac:dyDescent="0.2">
      <c r="A6542" s="37">
        <v>0</v>
      </c>
      <c r="B6542" s="38">
        <v>394</v>
      </c>
      <c r="D6542" s="38" t="s">
        <v>508</v>
      </c>
      <c r="E6542" s="38" t="s">
        <v>7058</v>
      </c>
      <c r="J6542" s="38"/>
    </row>
    <row r="6543" spans="1:10" x14ac:dyDescent="0.2">
      <c r="A6543" s="37">
        <v>0</v>
      </c>
      <c r="B6543" s="38">
        <v>394</v>
      </c>
      <c r="D6543" s="38" t="s">
        <v>510</v>
      </c>
      <c r="E6543" s="38" t="s">
        <v>7059</v>
      </c>
      <c r="J6543" s="38"/>
    </row>
    <row r="6544" spans="1:10" x14ac:dyDescent="0.2">
      <c r="A6544" s="37">
        <v>0</v>
      </c>
      <c r="B6544" s="38">
        <v>388</v>
      </c>
      <c r="D6544" s="38" t="s">
        <v>959</v>
      </c>
      <c r="E6544" s="38" t="s">
        <v>7060</v>
      </c>
      <c r="J6544" s="38"/>
    </row>
    <row r="6545" spans="1:10" x14ac:dyDescent="0.2">
      <c r="A6545" s="37">
        <v>0</v>
      </c>
      <c r="B6545" s="38">
        <v>388</v>
      </c>
      <c r="D6545" s="38" t="s">
        <v>512</v>
      </c>
      <c r="E6545" s="38" t="s">
        <v>7061</v>
      </c>
      <c r="J6545" s="38"/>
    </row>
    <row r="6546" spans="1:10" x14ac:dyDescent="0.2">
      <c r="A6546" s="37">
        <v>0</v>
      </c>
      <c r="B6546" s="38">
        <v>388</v>
      </c>
      <c r="D6546" s="38" t="s">
        <v>514</v>
      </c>
      <c r="E6546" s="38" t="s">
        <v>7062</v>
      </c>
      <c r="J6546" s="38"/>
    </row>
    <row r="6547" spans="1:10" x14ac:dyDescent="0.2">
      <c r="A6547" s="37">
        <v>0</v>
      </c>
      <c r="B6547" s="38">
        <v>359</v>
      </c>
      <c r="D6547" s="38" t="s">
        <v>516</v>
      </c>
      <c r="E6547" s="38" t="s">
        <v>7063</v>
      </c>
      <c r="J6547" s="38"/>
    </row>
    <row r="6548" spans="1:10" x14ac:dyDescent="0.2">
      <c r="A6548" s="37">
        <v>0</v>
      </c>
      <c r="B6548" s="38">
        <v>359</v>
      </c>
      <c r="D6548" s="38" t="s">
        <v>0</v>
      </c>
      <c r="E6548" s="38" t="s">
        <v>7064</v>
      </c>
      <c r="J6548" s="38"/>
    </row>
    <row r="6549" spans="1:10" x14ac:dyDescent="0.2">
      <c r="A6549" s="37">
        <v>0</v>
      </c>
      <c r="B6549" s="38">
        <v>28</v>
      </c>
      <c r="D6549" s="38" t="s">
        <v>535</v>
      </c>
      <c r="E6549" s="38" t="s">
        <v>7065</v>
      </c>
      <c r="J6549" s="38"/>
    </row>
    <row r="6550" spans="1:10" x14ac:dyDescent="0.2">
      <c r="A6550" s="37">
        <v>0</v>
      </c>
      <c r="B6550" s="38">
        <v>28</v>
      </c>
      <c r="D6550" s="38" t="s">
        <v>516</v>
      </c>
      <c r="E6550" s="38" t="s">
        <v>7066</v>
      </c>
      <c r="J6550" s="38"/>
    </row>
    <row r="6551" spans="1:10" x14ac:dyDescent="0.2">
      <c r="A6551" s="37">
        <v>0</v>
      </c>
      <c r="B6551" s="38">
        <v>6</v>
      </c>
      <c r="D6551" s="38" t="s">
        <v>959</v>
      </c>
      <c r="E6551" s="38" t="s">
        <v>7067</v>
      </c>
      <c r="J6551" s="38"/>
    </row>
    <row r="6552" spans="1:10" x14ac:dyDescent="0.2">
      <c r="A6552" s="37">
        <v>0</v>
      </c>
      <c r="B6552" s="38">
        <v>6</v>
      </c>
      <c r="D6552" s="38" t="s">
        <v>512</v>
      </c>
      <c r="E6552" s="38" t="s">
        <v>7068</v>
      </c>
      <c r="J6552" s="38"/>
    </row>
    <row r="6553" spans="1:10" x14ac:dyDescent="0.2">
      <c r="A6553" s="37">
        <v>0</v>
      </c>
      <c r="B6553" s="38">
        <v>6</v>
      </c>
      <c r="D6553" s="38" t="s">
        <v>514</v>
      </c>
      <c r="E6553" s="38" t="s">
        <v>7069</v>
      </c>
      <c r="J6553" s="38"/>
    </row>
    <row r="6554" spans="1:10" x14ac:dyDescent="0.2">
      <c r="A6554" s="37">
        <v>0</v>
      </c>
      <c r="B6554" s="38">
        <v>4</v>
      </c>
      <c r="D6554" s="38" t="s">
        <v>516</v>
      </c>
      <c r="E6554" s="38" t="s">
        <v>7070</v>
      </c>
      <c r="J6554" s="38"/>
    </row>
    <row r="6555" spans="1:10" x14ac:dyDescent="0.2">
      <c r="A6555" s="37">
        <v>0</v>
      </c>
      <c r="B6555" s="38">
        <v>2</v>
      </c>
      <c r="D6555" s="38" t="s">
        <v>516</v>
      </c>
      <c r="E6555" s="38" t="s">
        <v>7071</v>
      </c>
      <c r="J6555" s="38"/>
    </row>
    <row r="6556" spans="1:10" x14ac:dyDescent="0.2">
      <c r="A6556" s="37">
        <v>0</v>
      </c>
      <c r="B6556" s="38">
        <v>2</v>
      </c>
      <c r="D6556" s="38" t="s">
        <v>0</v>
      </c>
      <c r="E6556" s="38" t="s">
        <v>7072</v>
      </c>
      <c r="J6556" s="38"/>
    </row>
    <row r="6557" spans="1:10" x14ac:dyDescent="0.2">
      <c r="A6557" s="37">
        <v>0</v>
      </c>
      <c r="B6557" s="38">
        <v>135</v>
      </c>
      <c r="D6557" s="38" t="s">
        <v>508</v>
      </c>
      <c r="E6557" s="38" t="s">
        <v>7073</v>
      </c>
      <c r="J6557" s="38"/>
    </row>
    <row r="6558" spans="1:10" x14ac:dyDescent="0.2">
      <c r="A6558" s="37">
        <v>0</v>
      </c>
      <c r="B6558" s="38">
        <v>126</v>
      </c>
      <c r="D6558" s="38" t="s">
        <v>514</v>
      </c>
      <c r="E6558" s="38" t="s">
        <v>7074</v>
      </c>
      <c r="J6558" s="38"/>
    </row>
    <row r="6559" spans="1:10" x14ac:dyDescent="0.2">
      <c r="A6559" s="37">
        <v>0</v>
      </c>
      <c r="B6559" s="38">
        <v>108</v>
      </c>
      <c r="D6559" s="38" t="s">
        <v>516</v>
      </c>
      <c r="E6559" s="38" t="s">
        <v>7075</v>
      </c>
      <c r="J6559" s="38"/>
    </row>
    <row r="6560" spans="1:10" x14ac:dyDescent="0.2">
      <c r="A6560" s="37">
        <v>0</v>
      </c>
      <c r="B6560" s="38">
        <v>108</v>
      </c>
      <c r="D6560" s="38" t="s">
        <v>0</v>
      </c>
      <c r="E6560" s="38" t="s">
        <v>7076</v>
      </c>
      <c r="J6560" s="38"/>
    </row>
    <row r="6561" spans="1:10" x14ac:dyDescent="0.2">
      <c r="A6561" s="37">
        <v>0</v>
      </c>
      <c r="B6561" s="38">
        <v>18</v>
      </c>
      <c r="D6561" s="38" t="s">
        <v>516</v>
      </c>
      <c r="E6561" s="38" t="s">
        <v>7077</v>
      </c>
      <c r="J6561" s="38"/>
    </row>
    <row r="6562" spans="1:10" x14ac:dyDescent="0.2">
      <c r="A6562" s="37">
        <v>0</v>
      </c>
      <c r="B6562" s="38">
        <v>9</v>
      </c>
      <c r="D6562" s="38" t="s">
        <v>510</v>
      </c>
      <c r="E6562" s="38" t="s">
        <v>7078</v>
      </c>
      <c r="J6562" s="38"/>
    </row>
    <row r="6563" spans="1:10" x14ac:dyDescent="0.2">
      <c r="A6563" s="37">
        <v>0</v>
      </c>
      <c r="B6563" s="38">
        <v>9</v>
      </c>
      <c r="D6563" s="38" t="s">
        <v>512</v>
      </c>
      <c r="E6563" s="38" t="s">
        <v>7079</v>
      </c>
      <c r="J6563" s="38"/>
    </row>
    <row r="6564" spans="1:10" x14ac:dyDescent="0.2">
      <c r="A6564" s="37">
        <v>0</v>
      </c>
      <c r="B6564" s="38">
        <v>9</v>
      </c>
      <c r="D6564" s="38" t="s">
        <v>514</v>
      </c>
      <c r="E6564" s="38" t="s">
        <v>7080</v>
      </c>
      <c r="J6564" s="38"/>
    </row>
    <row r="6565" spans="1:10" x14ac:dyDescent="0.2">
      <c r="A6565" s="37">
        <v>0</v>
      </c>
      <c r="B6565" s="38">
        <v>8</v>
      </c>
      <c r="D6565" s="38" t="s">
        <v>516</v>
      </c>
      <c r="E6565" s="38" t="s">
        <v>7081</v>
      </c>
      <c r="J6565" s="38"/>
    </row>
    <row r="6566" spans="1:10" x14ac:dyDescent="0.2">
      <c r="A6566" s="37">
        <v>0</v>
      </c>
      <c r="B6566" s="38">
        <v>4</v>
      </c>
      <c r="D6566" s="38" t="s">
        <v>0</v>
      </c>
      <c r="E6566" s="38" t="s">
        <v>7082</v>
      </c>
      <c r="J6566" s="38"/>
    </row>
    <row r="6567" spans="1:10" x14ac:dyDescent="0.2">
      <c r="A6567" s="37">
        <v>0</v>
      </c>
      <c r="B6567" s="38">
        <v>64</v>
      </c>
      <c r="D6567" s="38" t="s">
        <v>508</v>
      </c>
      <c r="E6567" s="38" t="s">
        <v>7083</v>
      </c>
      <c r="J6567" s="38"/>
    </row>
    <row r="6568" spans="1:10" x14ac:dyDescent="0.2">
      <c r="A6568" s="37">
        <v>0</v>
      </c>
      <c r="B6568" s="38">
        <v>64</v>
      </c>
      <c r="D6568" s="38" t="s">
        <v>510</v>
      </c>
      <c r="E6568" s="38" t="s">
        <v>7084</v>
      </c>
      <c r="J6568" s="38"/>
    </row>
    <row r="6569" spans="1:10" x14ac:dyDescent="0.2">
      <c r="A6569" s="37">
        <v>0</v>
      </c>
      <c r="B6569" s="38">
        <v>64</v>
      </c>
      <c r="D6569" s="38" t="s">
        <v>512</v>
      </c>
      <c r="E6569" s="38" t="s">
        <v>7085</v>
      </c>
      <c r="J6569" s="38"/>
    </row>
    <row r="6570" spans="1:10" x14ac:dyDescent="0.2">
      <c r="A6570" s="37">
        <v>0</v>
      </c>
      <c r="B6570" s="38">
        <v>64</v>
      </c>
      <c r="D6570" s="38" t="s">
        <v>514</v>
      </c>
      <c r="E6570" s="38" t="s">
        <v>7086</v>
      </c>
      <c r="J6570" s="38"/>
    </row>
    <row r="6571" spans="1:10" x14ac:dyDescent="0.2">
      <c r="A6571" s="37">
        <v>0</v>
      </c>
      <c r="B6571" s="38">
        <v>64</v>
      </c>
      <c r="D6571" s="38" t="s">
        <v>516</v>
      </c>
      <c r="E6571" s="38" t="s">
        <v>7087</v>
      </c>
      <c r="J6571" s="38"/>
    </row>
    <row r="6572" spans="1:10" x14ac:dyDescent="0.2">
      <c r="A6572" s="37">
        <v>0</v>
      </c>
      <c r="B6572" s="38">
        <v>64</v>
      </c>
      <c r="D6572" s="38" t="s">
        <v>0</v>
      </c>
      <c r="E6572" s="38" t="s">
        <v>7088</v>
      </c>
      <c r="J6572" s="38"/>
    </row>
    <row r="6573" spans="1:10" x14ac:dyDescent="0.2">
      <c r="A6573" s="37">
        <v>0</v>
      </c>
      <c r="B6573" s="38">
        <v>64</v>
      </c>
      <c r="D6573" s="38" t="s">
        <v>508</v>
      </c>
      <c r="E6573" s="38" t="s">
        <v>7089</v>
      </c>
      <c r="J6573" s="38"/>
    </row>
    <row r="6574" spans="1:10" x14ac:dyDescent="0.2">
      <c r="A6574" s="37">
        <v>0</v>
      </c>
      <c r="B6574" s="38">
        <v>64</v>
      </c>
      <c r="D6574" s="38" t="s">
        <v>510</v>
      </c>
      <c r="E6574" s="38" t="s">
        <v>7090</v>
      </c>
      <c r="J6574" s="38"/>
    </row>
    <row r="6575" spans="1:10" x14ac:dyDescent="0.2">
      <c r="A6575" s="37">
        <v>0</v>
      </c>
      <c r="B6575" s="38">
        <v>64</v>
      </c>
      <c r="D6575" s="38" t="s">
        <v>512</v>
      </c>
      <c r="E6575" s="38" t="s">
        <v>7091</v>
      </c>
      <c r="J6575" s="38"/>
    </row>
    <row r="6576" spans="1:10" x14ac:dyDescent="0.2">
      <c r="A6576" s="37">
        <v>0</v>
      </c>
      <c r="B6576" s="38">
        <v>64</v>
      </c>
      <c r="D6576" s="38" t="s">
        <v>514</v>
      </c>
      <c r="E6576" s="38" t="s">
        <v>7092</v>
      </c>
      <c r="J6576" s="38"/>
    </row>
    <row r="6577" spans="1:10" x14ac:dyDescent="0.2">
      <c r="A6577" s="37">
        <v>0</v>
      </c>
      <c r="B6577" s="38">
        <v>64</v>
      </c>
      <c r="D6577" s="38" t="s">
        <v>516</v>
      </c>
      <c r="E6577" s="38" t="s">
        <v>7093</v>
      </c>
      <c r="J6577" s="38"/>
    </row>
    <row r="6578" spans="1:10" x14ac:dyDescent="0.2">
      <c r="A6578" s="37">
        <v>0</v>
      </c>
      <c r="B6578" s="38">
        <v>50</v>
      </c>
      <c r="D6578" s="38" t="s">
        <v>508</v>
      </c>
      <c r="E6578" s="38" t="s">
        <v>7094</v>
      </c>
      <c r="J6578" s="38"/>
    </row>
    <row r="6579" spans="1:10" x14ac:dyDescent="0.2">
      <c r="A6579" s="37">
        <v>0</v>
      </c>
      <c r="B6579" s="38">
        <v>46</v>
      </c>
      <c r="D6579" s="38" t="s">
        <v>1337</v>
      </c>
      <c r="E6579" s="38" t="s">
        <v>7095</v>
      </c>
      <c r="J6579" s="38"/>
    </row>
    <row r="6580" spans="1:10" x14ac:dyDescent="0.2">
      <c r="A6580" s="37">
        <v>0</v>
      </c>
      <c r="B6580" s="38">
        <v>46</v>
      </c>
      <c r="D6580" s="38" t="s">
        <v>510</v>
      </c>
      <c r="E6580" s="38" t="s">
        <v>7096</v>
      </c>
      <c r="J6580" s="38"/>
    </row>
    <row r="6581" spans="1:10" x14ac:dyDescent="0.2">
      <c r="A6581" s="37">
        <v>0</v>
      </c>
      <c r="B6581" s="38">
        <v>46</v>
      </c>
      <c r="D6581" s="38" t="s">
        <v>959</v>
      </c>
      <c r="E6581" s="38" t="s">
        <v>7097</v>
      </c>
      <c r="J6581" s="38"/>
    </row>
    <row r="6582" spans="1:10" x14ac:dyDescent="0.2">
      <c r="A6582" s="37">
        <v>0</v>
      </c>
      <c r="B6582" s="38">
        <v>46</v>
      </c>
      <c r="D6582" s="38" t="s">
        <v>512</v>
      </c>
      <c r="E6582" s="38" t="s">
        <v>7098</v>
      </c>
      <c r="J6582" s="38"/>
    </row>
    <row r="6583" spans="1:10" x14ac:dyDescent="0.2">
      <c r="A6583" s="37">
        <v>0</v>
      </c>
      <c r="B6583" s="38">
        <v>46</v>
      </c>
      <c r="D6583" s="38" t="s">
        <v>514</v>
      </c>
      <c r="E6583" s="38" t="s">
        <v>7099</v>
      </c>
      <c r="J6583" s="38"/>
    </row>
    <row r="6584" spans="1:10" x14ac:dyDescent="0.2">
      <c r="A6584" s="37">
        <v>0</v>
      </c>
      <c r="B6584" s="38">
        <v>46</v>
      </c>
      <c r="D6584" s="38" t="s">
        <v>516</v>
      </c>
      <c r="E6584" s="38" t="s">
        <v>7100</v>
      </c>
      <c r="J6584" s="38"/>
    </row>
    <row r="6585" spans="1:10" x14ac:dyDescent="0.2">
      <c r="A6585" s="37">
        <v>0</v>
      </c>
      <c r="B6585" s="38">
        <v>46</v>
      </c>
      <c r="D6585" s="38" t="s">
        <v>0</v>
      </c>
      <c r="E6585" s="38" t="s">
        <v>7101</v>
      </c>
      <c r="J6585" s="38"/>
    </row>
    <row r="6586" spans="1:10" x14ac:dyDescent="0.2">
      <c r="A6586" s="37">
        <v>0</v>
      </c>
      <c r="B6586" s="38">
        <v>4</v>
      </c>
      <c r="D6586" s="38" t="s">
        <v>510</v>
      </c>
      <c r="E6586" s="38" t="s">
        <v>7102</v>
      </c>
      <c r="J6586" s="38"/>
    </row>
    <row r="6587" spans="1:10" x14ac:dyDescent="0.2">
      <c r="A6587" s="37">
        <v>0</v>
      </c>
      <c r="B6587" s="38">
        <v>4</v>
      </c>
      <c r="D6587" s="38" t="s">
        <v>512</v>
      </c>
      <c r="E6587" s="38" t="s">
        <v>7103</v>
      </c>
      <c r="J6587" s="38"/>
    </row>
    <row r="6588" spans="1:10" x14ac:dyDescent="0.2">
      <c r="A6588" s="37">
        <v>0</v>
      </c>
      <c r="B6588" s="38">
        <v>4</v>
      </c>
      <c r="D6588" s="38" t="s">
        <v>514</v>
      </c>
      <c r="E6588" s="38" t="s">
        <v>7104</v>
      </c>
      <c r="J6588" s="38"/>
    </row>
    <row r="6589" spans="1:10" x14ac:dyDescent="0.2">
      <c r="A6589" s="37">
        <v>0</v>
      </c>
      <c r="B6589" s="38">
        <v>4</v>
      </c>
      <c r="D6589" s="38" t="s">
        <v>516</v>
      </c>
      <c r="E6589" s="38" t="s">
        <v>7105</v>
      </c>
      <c r="J6589" s="38"/>
    </row>
    <row r="6590" spans="1:10" x14ac:dyDescent="0.2">
      <c r="A6590" s="37">
        <v>0</v>
      </c>
      <c r="B6590" s="38">
        <v>4</v>
      </c>
      <c r="D6590" s="38" t="s">
        <v>0</v>
      </c>
      <c r="E6590" s="38" t="s">
        <v>7106</v>
      </c>
      <c r="J6590" s="38"/>
    </row>
    <row r="6591" spans="1:10" x14ac:dyDescent="0.2">
      <c r="A6591" s="37">
        <v>0</v>
      </c>
      <c r="B6591" s="38">
        <v>38</v>
      </c>
      <c r="D6591" s="38" t="s">
        <v>508</v>
      </c>
      <c r="E6591" s="38" t="s">
        <v>7107</v>
      </c>
      <c r="J6591" s="38"/>
    </row>
    <row r="6592" spans="1:10" x14ac:dyDescent="0.2">
      <c r="A6592" s="37">
        <v>0</v>
      </c>
      <c r="B6592" s="38">
        <v>38</v>
      </c>
      <c r="D6592" s="38" t="s">
        <v>510</v>
      </c>
      <c r="E6592" s="38" t="s">
        <v>7108</v>
      </c>
      <c r="J6592" s="38"/>
    </row>
    <row r="6593" spans="1:10" x14ac:dyDescent="0.2">
      <c r="A6593" s="37">
        <v>0</v>
      </c>
      <c r="B6593" s="38">
        <v>38</v>
      </c>
      <c r="D6593" s="38" t="s">
        <v>512</v>
      </c>
      <c r="E6593" s="38" t="s">
        <v>7109</v>
      </c>
      <c r="J6593" s="38"/>
    </row>
    <row r="6594" spans="1:10" x14ac:dyDescent="0.2">
      <c r="A6594" s="37">
        <v>0</v>
      </c>
      <c r="B6594" s="38">
        <v>19</v>
      </c>
      <c r="D6594" s="38" t="s">
        <v>514</v>
      </c>
      <c r="E6594" s="38" t="s">
        <v>7110</v>
      </c>
      <c r="J6594" s="38"/>
    </row>
    <row r="6595" spans="1:10" x14ac:dyDescent="0.2">
      <c r="A6595" s="37">
        <v>0</v>
      </c>
      <c r="B6595" s="38">
        <v>19</v>
      </c>
      <c r="D6595" s="38" t="s">
        <v>516</v>
      </c>
      <c r="E6595" s="38" t="s">
        <v>7111</v>
      </c>
      <c r="J6595" s="38"/>
    </row>
    <row r="6596" spans="1:10" x14ac:dyDescent="0.2">
      <c r="A6596" s="37">
        <v>0</v>
      </c>
      <c r="B6596" s="38">
        <v>19</v>
      </c>
      <c r="D6596" s="38" t="s">
        <v>0</v>
      </c>
      <c r="E6596" s="38" t="s">
        <v>7112</v>
      </c>
      <c r="J6596" s="38"/>
    </row>
    <row r="6597" spans="1:10" x14ac:dyDescent="0.2">
      <c r="A6597" s="37">
        <v>0</v>
      </c>
      <c r="B6597" s="38">
        <v>18</v>
      </c>
      <c r="D6597" s="38" t="s">
        <v>637</v>
      </c>
      <c r="E6597" s="38" t="s">
        <v>7113</v>
      </c>
      <c r="J6597" s="38"/>
    </row>
    <row r="6598" spans="1:10" x14ac:dyDescent="0.2">
      <c r="A6598" s="37">
        <v>0</v>
      </c>
      <c r="B6598" s="38">
        <v>18</v>
      </c>
      <c r="D6598" s="38" t="s">
        <v>516</v>
      </c>
      <c r="E6598" s="38" t="s">
        <v>7114</v>
      </c>
      <c r="J6598" s="38"/>
    </row>
    <row r="6599" spans="1:10" x14ac:dyDescent="0.2">
      <c r="A6599" s="37">
        <v>0</v>
      </c>
      <c r="B6599" s="38">
        <v>1</v>
      </c>
      <c r="D6599" s="38" t="s">
        <v>514</v>
      </c>
      <c r="E6599" s="38" t="s">
        <v>7115</v>
      </c>
      <c r="J6599" s="38"/>
    </row>
    <row r="6600" spans="1:10" x14ac:dyDescent="0.2">
      <c r="A6600" s="37">
        <v>0</v>
      </c>
      <c r="B6600" s="38">
        <v>1</v>
      </c>
      <c r="D6600" s="38" t="s">
        <v>516</v>
      </c>
      <c r="E6600" s="38" t="s">
        <v>7116</v>
      </c>
      <c r="J6600" s="38"/>
    </row>
    <row r="6601" spans="1:10" x14ac:dyDescent="0.2">
      <c r="A6601" s="37">
        <v>0</v>
      </c>
      <c r="B6601" s="38">
        <v>84</v>
      </c>
      <c r="D6601" s="38" t="s">
        <v>506</v>
      </c>
      <c r="E6601" s="38" t="s">
        <v>7117</v>
      </c>
      <c r="J6601" s="38"/>
    </row>
    <row r="6602" spans="1:10" x14ac:dyDescent="0.2">
      <c r="A6602" s="37">
        <v>0</v>
      </c>
      <c r="B6602" s="38">
        <v>69</v>
      </c>
      <c r="D6602" s="38" t="s">
        <v>508</v>
      </c>
      <c r="E6602" s="38" t="s">
        <v>7118</v>
      </c>
      <c r="J6602" s="38"/>
    </row>
    <row r="6603" spans="1:10" x14ac:dyDescent="0.2">
      <c r="A6603" s="37">
        <v>0</v>
      </c>
      <c r="B6603" s="38">
        <v>69</v>
      </c>
      <c r="D6603" s="38" t="s">
        <v>510</v>
      </c>
      <c r="E6603" s="38" t="s">
        <v>7119</v>
      </c>
      <c r="J6603" s="38"/>
    </row>
    <row r="6604" spans="1:10" x14ac:dyDescent="0.2">
      <c r="A6604" s="37">
        <v>0</v>
      </c>
      <c r="B6604" s="38">
        <v>69</v>
      </c>
      <c r="D6604" s="38" t="s">
        <v>512</v>
      </c>
      <c r="E6604" s="38" t="s">
        <v>7120</v>
      </c>
      <c r="J6604" s="38"/>
    </row>
    <row r="6605" spans="1:10" x14ac:dyDescent="0.2">
      <c r="A6605" s="37">
        <v>0</v>
      </c>
      <c r="B6605" s="38">
        <v>69</v>
      </c>
      <c r="D6605" s="38" t="s">
        <v>514</v>
      </c>
      <c r="E6605" s="38" t="s">
        <v>7121</v>
      </c>
      <c r="J6605" s="38"/>
    </row>
    <row r="6606" spans="1:10" x14ac:dyDescent="0.2">
      <c r="A6606" s="37">
        <v>0</v>
      </c>
      <c r="B6606" s="38">
        <v>69</v>
      </c>
      <c r="D6606" s="38" t="s">
        <v>516</v>
      </c>
      <c r="E6606" s="38" t="s">
        <v>7122</v>
      </c>
      <c r="J6606" s="38"/>
    </row>
    <row r="6607" spans="1:10" x14ac:dyDescent="0.2">
      <c r="A6607" s="37">
        <v>0</v>
      </c>
      <c r="B6607" s="38">
        <v>69</v>
      </c>
      <c r="D6607" s="38" t="s">
        <v>0</v>
      </c>
      <c r="E6607" s="38" t="s">
        <v>7123</v>
      </c>
      <c r="J6607" s="38"/>
    </row>
    <row r="6608" spans="1:10" x14ac:dyDescent="0.2">
      <c r="A6608" s="37">
        <v>0</v>
      </c>
      <c r="B6608" s="38">
        <v>15</v>
      </c>
      <c r="D6608" s="38" t="s">
        <v>508</v>
      </c>
      <c r="E6608" s="38" t="s">
        <v>7124</v>
      </c>
      <c r="J6608" s="38"/>
    </row>
    <row r="6609" spans="1:10" x14ac:dyDescent="0.2">
      <c r="A6609" s="37">
        <v>0</v>
      </c>
      <c r="B6609" s="38">
        <v>15</v>
      </c>
      <c r="D6609" s="38" t="s">
        <v>510</v>
      </c>
      <c r="E6609" s="38" t="s">
        <v>7125</v>
      </c>
      <c r="J6609" s="38"/>
    </row>
    <row r="6610" spans="1:10" x14ac:dyDescent="0.2">
      <c r="A6610" s="37">
        <v>0</v>
      </c>
      <c r="B6610" s="38">
        <v>15</v>
      </c>
      <c r="D6610" s="38" t="s">
        <v>512</v>
      </c>
      <c r="E6610" s="38" t="s">
        <v>7126</v>
      </c>
      <c r="J6610" s="38"/>
    </row>
    <row r="6611" spans="1:10" x14ac:dyDescent="0.2">
      <c r="A6611" s="37">
        <v>0</v>
      </c>
      <c r="B6611" s="38">
        <v>15</v>
      </c>
      <c r="D6611" s="38" t="s">
        <v>514</v>
      </c>
      <c r="E6611" s="38" t="s">
        <v>7127</v>
      </c>
      <c r="J6611" s="38"/>
    </row>
    <row r="6612" spans="1:10" x14ac:dyDescent="0.2">
      <c r="A6612" s="37">
        <v>0</v>
      </c>
      <c r="B6612" s="38">
        <v>15</v>
      </c>
      <c r="D6612" s="38" t="s">
        <v>516</v>
      </c>
      <c r="E6612" s="38" t="s">
        <v>7128</v>
      </c>
      <c r="J6612" s="38"/>
    </row>
    <row r="6613" spans="1:10" x14ac:dyDescent="0.2">
      <c r="A6613" s="37">
        <v>0</v>
      </c>
      <c r="B6613" s="38">
        <v>15</v>
      </c>
      <c r="D6613" s="38" t="s">
        <v>0</v>
      </c>
      <c r="E6613" s="38" t="s">
        <v>7129</v>
      </c>
      <c r="J6613" s="38"/>
    </row>
    <row r="6614" spans="1:10" x14ac:dyDescent="0.2">
      <c r="A6614" s="37">
        <v>0</v>
      </c>
      <c r="B6614" s="38">
        <v>25</v>
      </c>
      <c r="D6614" s="38" t="s">
        <v>6730</v>
      </c>
      <c r="E6614" s="38" t="s">
        <v>7130</v>
      </c>
      <c r="J6614" s="38"/>
    </row>
    <row r="6615" spans="1:10" x14ac:dyDescent="0.2">
      <c r="A6615" s="37">
        <v>0</v>
      </c>
      <c r="B6615" s="38">
        <v>25</v>
      </c>
      <c r="D6615" s="38" t="s">
        <v>514</v>
      </c>
      <c r="E6615" s="38" t="s">
        <v>7131</v>
      </c>
      <c r="J6615" s="38"/>
    </row>
    <row r="6616" spans="1:10" x14ac:dyDescent="0.2">
      <c r="A6616" s="37">
        <v>0</v>
      </c>
      <c r="B6616" s="38">
        <v>25</v>
      </c>
      <c r="D6616" s="38" t="s">
        <v>516</v>
      </c>
      <c r="E6616" s="38" t="s">
        <v>7132</v>
      </c>
      <c r="J6616" s="38"/>
    </row>
    <row r="6617" spans="1:10" x14ac:dyDescent="0.2">
      <c r="A6617" s="37">
        <v>0</v>
      </c>
      <c r="B6617" s="38">
        <v>25</v>
      </c>
      <c r="D6617" s="38" t="s">
        <v>0</v>
      </c>
      <c r="E6617" s="38" t="s">
        <v>7133</v>
      </c>
      <c r="J6617" s="38"/>
    </row>
    <row r="6618" spans="1:10" x14ac:dyDescent="0.2">
      <c r="A6618" s="37">
        <v>0.02</v>
      </c>
      <c r="B6618" s="38">
        <v>27842</v>
      </c>
      <c r="D6618" s="38" t="s">
        <v>4144</v>
      </c>
      <c r="E6618" s="38" t="s">
        <v>7134</v>
      </c>
      <c r="J6618" s="38"/>
    </row>
    <row r="6619" spans="1:10" x14ac:dyDescent="0.2">
      <c r="A6619" s="37">
        <v>0.02</v>
      </c>
      <c r="B6619" s="38">
        <v>27744</v>
      </c>
      <c r="D6619" s="38" t="s">
        <v>6730</v>
      </c>
      <c r="E6619" s="38" t="s">
        <v>7135</v>
      </c>
      <c r="J6619" s="38"/>
    </row>
    <row r="6620" spans="1:10" x14ac:dyDescent="0.2">
      <c r="A6620" s="37">
        <v>0.02</v>
      </c>
      <c r="B6620" s="38">
        <v>27496</v>
      </c>
      <c r="D6620" s="38" t="s">
        <v>506</v>
      </c>
      <c r="E6620" s="38" t="s">
        <v>7136</v>
      </c>
      <c r="J6620" s="38"/>
    </row>
    <row r="6621" spans="1:10" x14ac:dyDescent="0.2">
      <c r="A6621" s="37">
        <v>0.01</v>
      </c>
      <c r="B6621" s="38">
        <v>19288</v>
      </c>
      <c r="D6621" s="38" t="s">
        <v>508</v>
      </c>
      <c r="E6621" s="38" t="s">
        <v>7137</v>
      </c>
      <c r="J6621" s="38"/>
    </row>
    <row r="6622" spans="1:10" x14ac:dyDescent="0.2">
      <c r="A6622" s="37">
        <v>0.01</v>
      </c>
      <c r="B6622" s="38">
        <v>19288</v>
      </c>
      <c r="D6622" s="38" t="s">
        <v>510</v>
      </c>
      <c r="E6622" s="38" t="s">
        <v>7138</v>
      </c>
      <c r="J6622" s="38"/>
    </row>
    <row r="6623" spans="1:10" x14ac:dyDescent="0.2">
      <c r="A6623" s="37">
        <v>0.01</v>
      </c>
      <c r="B6623" s="38">
        <v>19167</v>
      </c>
      <c r="D6623" s="38" t="s">
        <v>512</v>
      </c>
      <c r="E6623" s="38" t="s">
        <v>7139</v>
      </c>
      <c r="J6623" s="38"/>
    </row>
    <row r="6624" spans="1:10" x14ac:dyDescent="0.2">
      <c r="A6624" s="37">
        <v>0</v>
      </c>
      <c r="B6624" s="38">
        <v>8028</v>
      </c>
      <c r="D6624" s="38" t="s">
        <v>514</v>
      </c>
      <c r="E6624" s="38" t="s">
        <v>7140</v>
      </c>
      <c r="J6624" s="38"/>
    </row>
    <row r="6625" spans="1:10" x14ac:dyDescent="0.2">
      <c r="A6625" s="37">
        <v>0</v>
      </c>
      <c r="B6625" s="38">
        <v>5123</v>
      </c>
      <c r="D6625" s="38" t="s">
        <v>516</v>
      </c>
      <c r="E6625" s="38" t="s">
        <v>7141</v>
      </c>
      <c r="J6625" s="38"/>
    </row>
    <row r="6626" spans="1:10" x14ac:dyDescent="0.2">
      <c r="A6626" s="37">
        <v>0</v>
      </c>
      <c r="B6626" s="38">
        <v>2723</v>
      </c>
      <c r="D6626" s="38" t="s">
        <v>516</v>
      </c>
      <c r="E6626" s="38" t="s">
        <v>7142</v>
      </c>
      <c r="J6626" s="38"/>
    </row>
    <row r="6627" spans="1:10" x14ac:dyDescent="0.2">
      <c r="A6627" s="37">
        <v>0</v>
      </c>
      <c r="B6627" s="38">
        <v>84</v>
      </c>
      <c r="D6627" s="38" t="s">
        <v>516</v>
      </c>
      <c r="E6627" s="38" t="s">
        <v>7143</v>
      </c>
      <c r="J6627" s="38"/>
    </row>
    <row r="6628" spans="1:10" x14ac:dyDescent="0.2">
      <c r="A6628" s="37">
        <v>0</v>
      </c>
      <c r="B6628" s="38">
        <v>36</v>
      </c>
      <c r="D6628" s="38" t="s">
        <v>516</v>
      </c>
      <c r="E6628" s="38" t="s">
        <v>7144</v>
      </c>
      <c r="J6628" s="38"/>
    </row>
    <row r="6629" spans="1:10" x14ac:dyDescent="0.2">
      <c r="A6629" s="37">
        <v>0</v>
      </c>
      <c r="B6629" s="38">
        <v>15</v>
      </c>
      <c r="D6629" s="38" t="s">
        <v>535</v>
      </c>
      <c r="E6629" s="38" t="s">
        <v>7145</v>
      </c>
      <c r="J6629" s="38"/>
    </row>
    <row r="6630" spans="1:10" x14ac:dyDescent="0.2">
      <c r="A6630" s="37">
        <v>0</v>
      </c>
      <c r="B6630" s="38">
        <v>15</v>
      </c>
      <c r="D6630" s="38" t="s">
        <v>516</v>
      </c>
      <c r="E6630" s="38" t="s">
        <v>7146</v>
      </c>
      <c r="J6630" s="38"/>
    </row>
    <row r="6631" spans="1:10" x14ac:dyDescent="0.2">
      <c r="A6631" s="37">
        <v>0</v>
      </c>
      <c r="B6631" s="38">
        <v>14</v>
      </c>
      <c r="D6631" s="38" t="s">
        <v>516</v>
      </c>
      <c r="E6631" s="38" t="s">
        <v>7147</v>
      </c>
      <c r="J6631" s="38"/>
    </row>
    <row r="6632" spans="1:10" x14ac:dyDescent="0.2">
      <c r="A6632" s="37">
        <v>0</v>
      </c>
      <c r="B6632" s="38">
        <v>8</v>
      </c>
      <c r="D6632" s="38" t="s">
        <v>516</v>
      </c>
      <c r="E6632" s="38" t="s">
        <v>7148</v>
      </c>
      <c r="J6632" s="38"/>
    </row>
    <row r="6633" spans="1:10" x14ac:dyDescent="0.2">
      <c r="A6633" s="37">
        <v>0</v>
      </c>
      <c r="B6633" s="38">
        <v>5</v>
      </c>
      <c r="D6633" s="38" t="s">
        <v>516</v>
      </c>
      <c r="E6633" s="38" t="s">
        <v>7149</v>
      </c>
      <c r="J6633" s="38"/>
    </row>
    <row r="6634" spans="1:10" x14ac:dyDescent="0.2">
      <c r="A6634" s="37">
        <v>0</v>
      </c>
      <c r="B6634" s="38">
        <v>5</v>
      </c>
      <c r="D6634" s="38" t="s">
        <v>0</v>
      </c>
      <c r="E6634" s="38" t="s">
        <v>7150</v>
      </c>
      <c r="J6634" s="38"/>
    </row>
    <row r="6635" spans="1:10" x14ac:dyDescent="0.2">
      <c r="A6635" s="37">
        <v>0</v>
      </c>
      <c r="B6635" s="38">
        <v>4</v>
      </c>
      <c r="D6635" s="38" t="s">
        <v>516</v>
      </c>
      <c r="E6635" s="38" t="s">
        <v>7151</v>
      </c>
      <c r="J6635" s="38"/>
    </row>
    <row r="6636" spans="1:10" x14ac:dyDescent="0.2">
      <c r="A6636" s="37">
        <v>0</v>
      </c>
      <c r="B6636" s="38">
        <v>4</v>
      </c>
      <c r="D6636" s="38" t="s">
        <v>516</v>
      </c>
      <c r="E6636" s="38" t="s">
        <v>7152</v>
      </c>
      <c r="J6636" s="38"/>
    </row>
    <row r="6637" spans="1:10" x14ac:dyDescent="0.2">
      <c r="A6637" s="37">
        <v>0</v>
      </c>
      <c r="B6637" s="38">
        <v>4</v>
      </c>
      <c r="D6637" s="38" t="s">
        <v>516</v>
      </c>
      <c r="E6637" s="38" t="s">
        <v>7153</v>
      </c>
      <c r="J6637" s="38"/>
    </row>
    <row r="6638" spans="1:10" x14ac:dyDescent="0.2">
      <c r="A6638" s="37">
        <v>0</v>
      </c>
      <c r="B6638" s="38">
        <v>4</v>
      </c>
      <c r="D6638" s="38" t="s">
        <v>516</v>
      </c>
      <c r="E6638" s="38" t="s">
        <v>7154</v>
      </c>
      <c r="J6638" s="38"/>
    </row>
    <row r="6639" spans="1:10" x14ac:dyDescent="0.2">
      <c r="A6639" s="37">
        <v>0</v>
      </c>
      <c r="B6639" s="38">
        <v>1</v>
      </c>
      <c r="D6639" s="38" t="s">
        <v>516</v>
      </c>
      <c r="E6639" s="38" t="s">
        <v>7155</v>
      </c>
      <c r="J6639" s="38"/>
    </row>
    <row r="6640" spans="1:10" x14ac:dyDescent="0.2">
      <c r="A6640" s="37">
        <v>0</v>
      </c>
      <c r="B6640" s="38">
        <v>1</v>
      </c>
      <c r="D6640" s="38" t="s">
        <v>516</v>
      </c>
      <c r="E6640" s="38" t="s">
        <v>7156</v>
      </c>
      <c r="J6640" s="38"/>
    </row>
    <row r="6641" spans="1:10" x14ac:dyDescent="0.2">
      <c r="A6641" s="37">
        <v>0</v>
      </c>
      <c r="B6641" s="38">
        <v>1</v>
      </c>
      <c r="D6641" s="38" t="s">
        <v>516</v>
      </c>
      <c r="E6641" s="38" t="s">
        <v>7157</v>
      </c>
      <c r="J6641" s="38"/>
    </row>
    <row r="6642" spans="1:10" x14ac:dyDescent="0.2">
      <c r="A6642" s="37">
        <v>0</v>
      </c>
      <c r="B6642" s="38">
        <v>1</v>
      </c>
      <c r="D6642" s="38" t="s">
        <v>0</v>
      </c>
      <c r="E6642" s="38" t="s">
        <v>7158</v>
      </c>
      <c r="J6642" s="38"/>
    </row>
    <row r="6643" spans="1:10" x14ac:dyDescent="0.2">
      <c r="A6643" s="37">
        <v>0</v>
      </c>
      <c r="B6643" s="38">
        <v>4231</v>
      </c>
      <c r="D6643" s="38" t="s">
        <v>514</v>
      </c>
      <c r="E6643" s="38" t="s">
        <v>7159</v>
      </c>
      <c r="J6643" s="38"/>
    </row>
    <row r="6644" spans="1:10" x14ac:dyDescent="0.2">
      <c r="A6644" s="37">
        <v>0</v>
      </c>
      <c r="B6644" s="38">
        <v>4231</v>
      </c>
      <c r="D6644" s="38" t="s">
        <v>516</v>
      </c>
      <c r="E6644" s="38" t="s">
        <v>7160</v>
      </c>
      <c r="J6644" s="38"/>
    </row>
    <row r="6645" spans="1:10" x14ac:dyDescent="0.2">
      <c r="A6645" s="37">
        <v>0</v>
      </c>
      <c r="B6645" s="38">
        <v>2807</v>
      </c>
      <c r="D6645" s="38" t="s">
        <v>514</v>
      </c>
      <c r="E6645" s="38" t="s">
        <v>7161</v>
      </c>
      <c r="J6645" s="38"/>
    </row>
    <row r="6646" spans="1:10" x14ac:dyDescent="0.2">
      <c r="A6646" s="37">
        <v>0</v>
      </c>
      <c r="B6646" s="38">
        <v>2807</v>
      </c>
      <c r="D6646" s="38" t="s">
        <v>516</v>
      </c>
      <c r="E6646" s="38" t="s">
        <v>7162</v>
      </c>
      <c r="J6646" s="38"/>
    </row>
    <row r="6647" spans="1:10" x14ac:dyDescent="0.2">
      <c r="A6647" s="37">
        <v>0</v>
      </c>
      <c r="B6647" s="38">
        <v>1491</v>
      </c>
      <c r="D6647" s="38" t="s">
        <v>514</v>
      </c>
      <c r="E6647" s="38" t="s">
        <v>7163</v>
      </c>
      <c r="J6647" s="38"/>
    </row>
    <row r="6648" spans="1:10" x14ac:dyDescent="0.2">
      <c r="A6648" s="37">
        <v>0</v>
      </c>
      <c r="B6648" s="38">
        <v>1473</v>
      </c>
      <c r="D6648" s="38" t="s">
        <v>516</v>
      </c>
      <c r="E6648" s="38" t="s">
        <v>7164</v>
      </c>
      <c r="J6648" s="38"/>
    </row>
    <row r="6649" spans="1:10" x14ac:dyDescent="0.2">
      <c r="A6649" s="37">
        <v>0</v>
      </c>
      <c r="B6649" s="38">
        <v>6</v>
      </c>
      <c r="D6649" s="38" t="s">
        <v>516</v>
      </c>
      <c r="E6649" s="38" t="s">
        <v>7165</v>
      </c>
      <c r="J6649" s="38"/>
    </row>
    <row r="6650" spans="1:10" x14ac:dyDescent="0.2">
      <c r="A6650" s="37">
        <v>0</v>
      </c>
      <c r="B6650" s="38">
        <v>5</v>
      </c>
      <c r="D6650" s="38" t="s">
        <v>516</v>
      </c>
      <c r="E6650" s="38" t="s">
        <v>7166</v>
      </c>
      <c r="J6650" s="38"/>
    </row>
    <row r="6651" spans="1:10" x14ac:dyDescent="0.2">
      <c r="A6651" s="37">
        <v>0</v>
      </c>
      <c r="B6651" s="38">
        <v>3</v>
      </c>
      <c r="D6651" s="38" t="s">
        <v>516</v>
      </c>
      <c r="E6651" s="38" t="s">
        <v>7167</v>
      </c>
      <c r="J6651" s="38"/>
    </row>
    <row r="6652" spans="1:10" x14ac:dyDescent="0.2">
      <c r="A6652" s="37">
        <v>0</v>
      </c>
      <c r="B6652" s="38">
        <v>425</v>
      </c>
      <c r="D6652" s="38" t="s">
        <v>514</v>
      </c>
      <c r="E6652" s="38" t="s">
        <v>7168</v>
      </c>
      <c r="J6652" s="38"/>
    </row>
    <row r="6653" spans="1:10" x14ac:dyDescent="0.2">
      <c r="A6653" s="37">
        <v>0</v>
      </c>
      <c r="B6653" s="38">
        <v>142</v>
      </c>
      <c r="D6653" s="38" t="s">
        <v>535</v>
      </c>
      <c r="E6653" s="38" t="s">
        <v>7169</v>
      </c>
      <c r="J6653" s="38"/>
    </row>
    <row r="6654" spans="1:10" x14ac:dyDescent="0.2">
      <c r="A6654" s="37">
        <v>0</v>
      </c>
      <c r="B6654" s="38">
        <v>70</v>
      </c>
      <c r="D6654" s="38" t="s">
        <v>516</v>
      </c>
      <c r="E6654" s="38" t="s">
        <v>7170</v>
      </c>
      <c r="J6654" s="38"/>
    </row>
    <row r="6655" spans="1:10" x14ac:dyDescent="0.2">
      <c r="A6655" s="37">
        <v>0</v>
      </c>
      <c r="B6655" s="38">
        <v>54</v>
      </c>
      <c r="D6655" s="38" t="s">
        <v>516</v>
      </c>
      <c r="E6655" s="38" t="s">
        <v>7171</v>
      </c>
      <c r="J6655" s="38"/>
    </row>
    <row r="6656" spans="1:10" x14ac:dyDescent="0.2">
      <c r="A6656" s="37">
        <v>0</v>
      </c>
      <c r="B6656" s="38">
        <v>4</v>
      </c>
      <c r="D6656" s="38" t="s">
        <v>516</v>
      </c>
      <c r="E6656" s="38" t="s">
        <v>7172</v>
      </c>
      <c r="J6656" s="38"/>
    </row>
    <row r="6657" spans="1:10" x14ac:dyDescent="0.2">
      <c r="A6657" s="37">
        <v>0</v>
      </c>
      <c r="B6657" s="38">
        <v>3</v>
      </c>
      <c r="D6657" s="38" t="s">
        <v>516</v>
      </c>
      <c r="E6657" s="38" t="s">
        <v>7173</v>
      </c>
      <c r="J6657" s="38"/>
    </row>
    <row r="6658" spans="1:10" x14ac:dyDescent="0.2">
      <c r="A6658" s="37">
        <v>0</v>
      </c>
      <c r="B6658" s="38">
        <v>3</v>
      </c>
      <c r="D6658" s="38" t="s">
        <v>516</v>
      </c>
      <c r="E6658" s="38" t="s">
        <v>7174</v>
      </c>
      <c r="J6658" s="38"/>
    </row>
    <row r="6659" spans="1:10" x14ac:dyDescent="0.2">
      <c r="A6659" s="37">
        <v>0</v>
      </c>
      <c r="B6659" s="38">
        <v>2</v>
      </c>
      <c r="D6659" s="38" t="s">
        <v>516</v>
      </c>
      <c r="E6659" s="38" t="s">
        <v>7175</v>
      </c>
      <c r="J6659" s="38"/>
    </row>
    <row r="6660" spans="1:10" x14ac:dyDescent="0.2">
      <c r="A6660" s="37">
        <v>0</v>
      </c>
      <c r="B6660" s="38">
        <v>1</v>
      </c>
      <c r="D6660" s="38" t="s">
        <v>516</v>
      </c>
      <c r="E6660" s="38" t="s">
        <v>7176</v>
      </c>
      <c r="J6660" s="38"/>
    </row>
    <row r="6661" spans="1:10" x14ac:dyDescent="0.2">
      <c r="A6661" s="37">
        <v>0</v>
      </c>
      <c r="B6661" s="38">
        <v>1</v>
      </c>
      <c r="D6661" s="38" t="s">
        <v>516</v>
      </c>
      <c r="E6661" s="38" t="s">
        <v>7177</v>
      </c>
      <c r="J6661" s="38"/>
    </row>
    <row r="6662" spans="1:10" x14ac:dyDescent="0.2">
      <c r="A6662" s="37">
        <v>0</v>
      </c>
      <c r="B6662" s="38">
        <v>54</v>
      </c>
      <c r="D6662" s="38" t="s">
        <v>516</v>
      </c>
      <c r="E6662" s="38" t="s">
        <v>7178</v>
      </c>
      <c r="J6662" s="38"/>
    </row>
    <row r="6663" spans="1:10" x14ac:dyDescent="0.2">
      <c r="A6663" s="37">
        <v>0</v>
      </c>
      <c r="B6663" s="38">
        <v>52</v>
      </c>
      <c r="D6663" s="38" t="s">
        <v>516</v>
      </c>
      <c r="E6663" s="38" t="s">
        <v>7179</v>
      </c>
      <c r="J6663" s="38"/>
    </row>
    <row r="6664" spans="1:10" x14ac:dyDescent="0.2">
      <c r="A6664" s="37">
        <v>0</v>
      </c>
      <c r="B6664" s="38">
        <v>51</v>
      </c>
      <c r="D6664" s="38" t="s">
        <v>516</v>
      </c>
      <c r="E6664" s="38" t="s">
        <v>7180</v>
      </c>
      <c r="J6664" s="38"/>
    </row>
    <row r="6665" spans="1:10" x14ac:dyDescent="0.2">
      <c r="A6665" s="37">
        <v>0</v>
      </c>
      <c r="B6665" s="38">
        <v>13</v>
      </c>
      <c r="D6665" s="38" t="s">
        <v>516</v>
      </c>
      <c r="E6665" s="38" t="s">
        <v>7181</v>
      </c>
      <c r="J6665" s="38"/>
    </row>
    <row r="6666" spans="1:10" x14ac:dyDescent="0.2">
      <c r="A6666" s="37">
        <v>0</v>
      </c>
      <c r="B6666" s="38">
        <v>11</v>
      </c>
      <c r="D6666" s="38" t="s">
        <v>516</v>
      </c>
      <c r="E6666" s="38" t="s">
        <v>7182</v>
      </c>
      <c r="J6666" s="38"/>
    </row>
    <row r="6667" spans="1:10" x14ac:dyDescent="0.2">
      <c r="A6667" s="37">
        <v>0</v>
      </c>
      <c r="B6667" s="38">
        <v>10</v>
      </c>
      <c r="D6667" s="38" t="s">
        <v>516</v>
      </c>
      <c r="E6667" s="38" t="s">
        <v>7183</v>
      </c>
      <c r="J6667" s="38"/>
    </row>
    <row r="6668" spans="1:10" x14ac:dyDescent="0.2">
      <c r="A6668" s="37">
        <v>0</v>
      </c>
      <c r="B6668" s="38">
        <v>9</v>
      </c>
      <c r="D6668" s="38" t="s">
        <v>516</v>
      </c>
      <c r="E6668" s="38" t="s">
        <v>7184</v>
      </c>
      <c r="J6668" s="38"/>
    </row>
    <row r="6669" spans="1:10" x14ac:dyDescent="0.2">
      <c r="A6669" s="37">
        <v>0</v>
      </c>
      <c r="B6669" s="38">
        <v>7</v>
      </c>
      <c r="D6669" s="38" t="s">
        <v>516</v>
      </c>
      <c r="E6669" s="38" t="s">
        <v>7185</v>
      </c>
      <c r="J6669" s="38"/>
    </row>
    <row r="6670" spans="1:10" x14ac:dyDescent="0.2">
      <c r="A6670" s="37">
        <v>0</v>
      </c>
      <c r="B6670" s="38">
        <v>7</v>
      </c>
      <c r="D6670" s="38" t="s">
        <v>516</v>
      </c>
      <c r="E6670" s="38" t="s">
        <v>7186</v>
      </c>
      <c r="J6670" s="38"/>
    </row>
    <row r="6671" spans="1:10" x14ac:dyDescent="0.2">
      <c r="A6671" s="37">
        <v>0</v>
      </c>
      <c r="B6671" s="38">
        <v>4</v>
      </c>
      <c r="D6671" s="38" t="s">
        <v>516</v>
      </c>
      <c r="E6671" s="38" t="s">
        <v>7187</v>
      </c>
      <c r="J6671" s="38"/>
    </row>
    <row r="6672" spans="1:10" x14ac:dyDescent="0.2">
      <c r="A6672" s="37">
        <v>0</v>
      </c>
      <c r="B6672" s="38">
        <v>3</v>
      </c>
      <c r="D6672" s="38" t="s">
        <v>516</v>
      </c>
      <c r="E6672" s="38" t="s">
        <v>7188</v>
      </c>
      <c r="J6672" s="38"/>
    </row>
    <row r="6673" spans="1:10" x14ac:dyDescent="0.2">
      <c r="A6673" s="37">
        <v>0</v>
      </c>
      <c r="B6673" s="38">
        <v>3</v>
      </c>
      <c r="D6673" s="38" t="s">
        <v>516</v>
      </c>
      <c r="E6673" s="38" t="s">
        <v>7189</v>
      </c>
      <c r="J6673" s="38"/>
    </row>
    <row r="6674" spans="1:10" x14ac:dyDescent="0.2">
      <c r="A6674" s="37">
        <v>0</v>
      </c>
      <c r="B6674" s="38">
        <v>3</v>
      </c>
      <c r="D6674" s="38" t="s">
        <v>516</v>
      </c>
      <c r="E6674" s="38" t="s">
        <v>7190</v>
      </c>
      <c r="J6674" s="38"/>
    </row>
    <row r="6675" spans="1:10" x14ac:dyDescent="0.2">
      <c r="A6675" s="37">
        <v>0</v>
      </c>
      <c r="B6675" s="38">
        <v>2</v>
      </c>
      <c r="D6675" s="38" t="s">
        <v>516</v>
      </c>
      <c r="E6675" s="38" t="s">
        <v>7191</v>
      </c>
      <c r="J6675" s="38"/>
    </row>
    <row r="6676" spans="1:10" x14ac:dyDescent="0.2">
      <c r="A6676" s="37">
        <v>0</v>
      </c>
      <c r="B6676" s="38">
        <v>1</v>
      </c>
      <c r="D6676" s="38" t="s">
        <v>516</v>
      </c>
      <c r="E6676" s="38" t="s">
        <v>7192</v>
      </c>
      <c r="J6676" s="38"/>
    </row>
    <row r="6677" spans="1:10" x14ac:dyDescent="0.2">
      <c r="A6677" s="37">
        <v>0</v>
      </c>
      <c r="B6677" s="38">
        <v>1</v>
      </c>
      <c r="D6677" s="38" t="s">
        <v>516</v>
      </c>
      <c r="E6677" s="38" t="s">
        <v>7193</v>
      </c>
      <c r="J6677" s="38"/>
    </row>
    <row r="6678" spans="1:10" x14ac:dyDescent="0.2">
      <c r="A6678" s="37">
        <v>0</v>
      </c>
      <c r="B6678" s="38">
        <v>1</v>
      </c>
      <c r="D6678" s="38" t="s">
        <v>516</v>
      </c>
      <c r="E6678" s="38" t="s">
        <v>7194</v>
      </c>
      <c r="J6678" s="38"/>
    </row>
    <row r="6679" spans="1:10" x14ac:dyDescent="0.2">
      <c r="A6679" s="37">
        <v>0</v>
      </c>
      <c r="B6679" s="38">
        <v>368</v>
      </c>
      <c r="D6679" s="38" t="s">
        <v>514</v>
      </c>
      <c r="E6679" s="38" t="s">
        <v>7195</v>
      </c>
      <c r="J6679" s="38"/>
    </row>
    <row r="6680" spans="1:10" x14ac:dyDescent="0.2">
      <c r="A6680" s="37">
        <v>0</v>
      </c>
      <c r="B6680" s="38">
        <v>115</v>
      </c>
      <c r="D6680" s="38" t="s">
        <v>516</v>
      </c>
      <c r="E6680" s="38" t="s">
        <v>7196</v>
      </c>
      <c r="J6680" s="38"/>
    </row>
    <row r="6681" spans="1:10" x14ac:dyDescent="0.2">
      <c r="A6681" s="37">
        <v>0</v>
      </c>
      <c r="B6681" s="38">
        <v>97</v>
      </c>
      <c r="D6681" s="38" t="s">
        <v>516</v>
      </c>
      <c r="E6681" s="38" t="s">
        <v>7197</v>
      </c>
      <c r="J6681" s="38"/>
    </row>
    <row r="6682" spans="1:10" x14ac:dyDescent="0.2">
      <c r="A6682" s="37">
        <v>0</v>
      </c>
      <c r="B6682" s="38">
        <v>79</v>
      </c>
      <c r="D6682" s="38" t="s">
        <v>516</v>
      </c>
      <c r="E6682" s="38" t="s">
        <v>7198</v>
      </c>
      <c r="J6682" s="38"/>
    </row>
    <row r="6683" spans="1:10" x14ac:dyDescent="0.2">
      <c r="A6683" s="37">
        <v>0</v>
      </c>
      <c r="B6683" s="38">
        <v>56</v>
      </c>
      <c r="D6683" s="38" t="s">
        <v>535</v>
      </c>
      <c r="E6683" s="38" t="s">
        <v>7199</v>
      </c>
      <c r="J6683" s="38"/>
    </row>
    <row r="6684" spans="1:10" x14ac:dyDescent="0.2">
      <c r="A6684" s="37">
        <v>0</v>
      </c>
      <c r="B6684" s="38">
        <v>50</v>
      </c>
      <c r="D6684" s="38" t="s">
        <v>516</v>
      </c>
      <c r="E6684" s="38" t="s">
        <v>7200</v>
      </c>
      <c r="J6684" s="38"/>
    </row>
    <row r="6685" spans="1:10" x14ac:dyDescent="0.2">
      <c r="A6685" s="37">
        <v>0</v>
      </c>
      <c r="B6685" s="38">
        <v>1</v>
      </c>
      <c r="D6685" s="38" t="s">
        <v>516</v>
      </c>
      <c r="E6685" s="38" t="s">
        <v>7201</v>
      </c>
      <c r="J6685" s="38"/>
    </row>
    <row r="6686" spans="1:10" x14ac:dyDescent="0.2">
      <c r="A6686" s="37">
        <v>0</v>
      </c>
      <c r="B6686" s="38">
        <v>1</v>
      </c>
      <c r="D6686" s="38" t="s">
        <v>516</v>
      </c>
      <c r="E6686" s="38" t="s">
        <v>7202</v>
      </c>
      <c r="J6686" s="38"/>
    </row>
    <row r="6687" spans="1:10" x14ac:dyDescent="0.2">
      <c r="A6687" s="37">
        <v>0</v>
      </c>
      <c r="B6687" s="38">
        <v>13</v>
      </c>
      <c r="D6687" s="38" t="s">
        <v>516</v>
      </c>
      <c r="E6687" s="38" t="s">
        <v>7203</v>
      </c>
      <c r="J6687" s="38"/>
    </row>
    <row r="6688" spans="1:10" x14ac:dyDescent="0.2">
      <c r="A6688" s="37">
        <v>0</v>
      </c>
      <c r="B6688" s="38">
        <v>13</v>
      </c>
      <c r="D6688" s="38" t="s">
        <v>0</v>
      </c>
      <c r="E6688" s="38" t="s">
        <v>7204</v>
      </c>
      <c r="J6688" s="38"/>
    </row>
    <row r="6689" spans="1:10" x14ac:dyDescent="0.2">
      <c r="A6689" s="37">
        <v>0</v>
      </c>
      <c r="B6689" s="38">
        <v>4</v>
      </c>
      <c r="D6689" s="38" t="s">
        <v>516</v>
      </c>
      <c r="E6689" s="38" t="s">
        <v>7205</v>
      </c>
      <c r="J6689" s="38"/>
    </row>
    <row r="6690" spans="1:10" x14ac:dyDescent="0.2">
      <c r="A6690" s="37">
        <v>0</v>
      </c>
      <c r="B6690" s="38">
        <v>1</v>
      </c>
      <c r="D6690" s="38" t="s">
        <v>516</v>
      </c>
      <c r="E6690" s="38" t="s">
        <v>7206</v>
      </c>
      <c r="J6690" s="38"/>
    </row>
    <row r="6691" spans="1:10" x14ac:dyDescent="0.2">
      <c r="A6691" s="37">
        <v>0</v>
      </c>
      <c r="B6691" s="38">
        <v>1</v>
      </c>
      <c r="D6691" s="38" t="s">
        <v>516</v>
      </c>
      <c r="E6691" s="38" t="s">
        <v>7207</v>
      </c>
      <c r="J6691" s="38"/>
    </row>
    <row r="6692" spans="1:10" x14ac:dyDescent="0.2">
      <c r="A6692" s="37">
        <v>0</v>
      </c>
      <c r="B6692" s="38">
        <v>1</v>
      </c>
      <c r="D6692" s="38" t="s">
        <v>516</v>
      </c>
      <c r="E6692" s="38" t="s">
        <v>7208</v>
      </c>
      <c r="J6692" s="38"/>
    </row>
    <row r="6693" spans="1:10" x14ac:dyDescent="0.2">
      <c r="A6693" s="37">
        <v>0</v>
      </c>
      <c r="B6693" s="38">
        <v>226</v>
      </c>
      <c r="D6693" s="38" t="s">
        <v>514</v>
      </c>
      <c r="E6693" s="38" t="s">
        <v>7209</v>
      </c>
      <c r="J6693" s="38"/>
    </row>
    <row r="6694" spans="1:10" x14ac:dyDescent="0.2">
      <c r="A6694" s="37">
        <v>0</v>
      </c>
      <c r="B6694" s="38">
        <v>164</v>
      </c>
      <c r="D6694" s="38" t="s">
        <v>535</v>
      </c>
      <c r="E6694" s="38" t="s">
        <v>7210</v>
      </c>
      <c r="J6694" s="38"/>
    </row>
    <row r="6695" spans="1:10" x14ac:dyDescent="0.2">
      <c r="A6695" s="37">
        <v>0</v>
      </c>
      <c r="B6695" s="38">
        <v>109</v>
      </c>
      <c r="D6695" s="38" t="s">
        <v>516</v>
      </c>
      <c r="E6695" s="38" t="s">
        <v>7211</v>
      </c>
      <c r="J6695" s="38"/>
    </row>
    <row r="6696" spans="1:10" x14ac:dyDescent="0.2">
      <c r="A6696" s="37">
        <v>0</v>
      </c>
      <c r="B6696" s="38">
        <v>22</v>
      </c>
      <c r="D6696" s="38" t="s">
        <v>516</v>
      </c>
      <c r="E6696" s="38" t="s">
        <v>7212</v>
      </c>
      <c r="J6696" s="38"/>
    </row>
    <row r="6697" spans="1:10" x14ac:dyDescent="0.2">
      <c r="A6697" s="37">
        <v>0</v>
      </c>
      <c r="B6697" s="38">
        <v>11</v>
      </c>
      <c r="D6697" s="38" t="s">
        <v>516</v>
      </c>
      <c r="E6697" s="38" t="s">
        <v>7213</v>
      </c>
      <c r="J6697" s="38"/>
    </row>
    <row r="6698" spans="1:10" x14ac:dyDescent="0.2">
      <c r="A6698" s="37">
        <v>0</v>
      </c>
      <c r="B6698" s="38">
        <v>7</v>
      </c>
      <c r="D6698" s="38" t="s">
        <v>516</v>
      </c>
      <c r="E6698" s="38" t="s">
        <v>7214</v>
      </c>
      <c r="J6698" s="38"/>
    </row>
    <row r="6699" spans="1:10" x14ac:dyDescent="0.2">
      <c r="A6699" s="37">
        <v>0</v>
      </c>
      <c r="B6699" s="38">
        <v>5</v>
      </c>
      <c r="D6699" s="38" t="s">
        <v>516</v>
      </c>
      <c r="E6699" s="38" t="s">
        <v>7215</v>
      </c>
      <c r="J6699" s="38"/>
    </row>
    <row r="6700" spans="1:10" x14ac:dyDescent="0.2">
      <c r="A6700" s="37">
        <v>0</v>
      </c>
      <c r="B6700" s="38">
        <v>1</v>
      </c>
      <c r="D6700" s="38" t="s">
        <v>516</v>
      </c>
      <c r="E6700" s="38" t="s">
        <v>7216</v>
      </c>
      <c r="J6700" s="38"/>
    </row>
    <row r="6701" spans="1:10" x14ac:dyDescent="0.2">
      <c r="A6701" s="37">
        <v>0</v>
      </c>
      <c r="B6701" s="38">
        <v>62</v>
      </c>
      <c r="D6701" s="38" t="s">
        <v>516</v>
      </c>
      <c r="E6701" s="38" t="s">
        <v>7217</v>
      </c>
      <c r="J6701" s="38"/>
    </row>
    <row r="6702" spans="1:10" x14ac:dyDescent="0.2">
      <c r="A6702" s="37">
        <v>0</v>
      </c>
      <c r="B6702" s="38">
        <v>219</v>
      </c>
      <c r="D6702" s="38" t="s">
        <v>514</v>
      </c>
      <c r="E6702" s="38" t="s">
        <v>7218</v>
      </c>
      <c r="J6702" s="38"/>
    </row>
    <row r="6703" spans="1:10" x14ac:dyDescent="0.2">
      <c r="A6703" s="37">
        <v>0</v>
      </c>
      <c r="B6703" s="38">
        <v>219</v>
      </c>
      <c r="D6703" s="38" t="s">
        <v>516</v>
      </c>
      <c r="E6703" s="38" t="s">
        <v>7219</v>
      </c>
      <c r="J6703" s="38"/>
    </row>
    <row r="6704" spans="1:10" x14ac:dyDescent="0.2">
      <c r="A6704" s="37">
        <v>0</v>
      </c>
      <c r="B6704" s="38">
        <v>206</v>
      </c>
      <c r="D6704" s="38" t="s">
        <v>514</v>
      </c>
      <c r="E6704" s="38" t="s">
        <v>7220</v>
      </c>
      <c r="J6704" s="38"/>
    </row>
    <row r="6705" spans="1:10" x14ac:dyDescent="0.2">
      <c r="A6705" s="37">
        <v>0</v>
      </c>
      <c r="B6705" s="38">
        <v>205</v>
      </c>
      <c r="D6705" s="38" t="s">
        <v>535</v>
      </c>
      <c r="E6705" s="38" t="s">
        <v>7221</v>
      </c>
      <c r="J6705" s="38"/>
    </row>
    <row r="6706" spans="1:10" x14ac:dyDescent="0.2">
      <c r="A6706" s="37">
        <v>0</v>
      </c>
      <c r="B6706" s="38">
        <v>181</v>
      </c>
      <c r="D6706" s="38" t="s">
        <v>516</v>
      </c>
      <c r="E6706" s="38" t="s">
        <v>7222</v>
      </c>
      <c r="J6706" s="38"/>
    </row>
    <row r="6707" spans="1:10" x14ac:dyDescent="0.2">
      <c r="A6707" s="37">
        <v>0</v>
      </c>
      <c r="B6707" s="38">
        <v>17</v>
      </c>
      <c r="D6707" s="38" t="s">
        <v>516</v>
      </c>
      <c r="E6707" s="38" t="s">
        <v>7223</v>
      </c>
      <c r="J6707" s="38"/>
    </row>
    <row r="6708" spans="1:10" x14ac:dyDescent="0.2">
      <c r="A6708" s="37">
        <v>0</v>
      </c>
      <c r="B6708" s="38">
        <v>7</v>
      </c>
      <c r="D6708" s="38" t="s">
        <v>516</v>
      </c>
      <c r="E6708" s="38" t="s">
        <v>7224</v>
      </c>
      <c r="J6708" s="38"/>
    </row>
    <row r="6709" spans="1:10" x14ac:dyDescent="0.2">
      <c r="A6709" s="37">
        <v>0</v>
      </c>
      <c r="B6709" s="38">
        <v>1</v>
      </c>
      <c r="D6709" s="38" t="s">
        <v>516</v>
      </c>
      <c r="E6709" s="38" t="s">
        <v>7225</v>
      </c>
      <c r="J6709" s="38"/>
    </row>
    <row r="6710" spans="1:10" x14ac:dyDescent="0.2">
      <c r="A6710" s="37">
        <v>0</v>
      </c>
      <c r="B6710" s="38">
        <v>1</v>
      </c>
      <c r="D6710" s="38" t="s">
        <v>0</v>
      </c>
      <c r="E6710" s="38" t="s">
        <v>7226</v>
      </c>
      <c r="J6710" s="38"/>
    </row>
    <row r="6711" spans="1:10" x14ac:dyDescent="0.2">
      <c r="A6711" s="37">
        <v>0</v>
      </c>
      <c r="B6711" s="38">
        <v>109</v>
      </c>
      <c r="D6711" s="38" t="s">
        <v>637</v>
      </c>
      <c r="E6711" s="38" t="s">
        <v>7227</v>
      </c>
      <c r="J6711" s="38"/>
    </row>
    <row r="6712" spans="1:10" x14ac:dyDescent="0.2">
      <c r="A6712" s="37">
        <v>0</v>
      </c>
      <c r="B6712" s="38">
        <v>84</v>
      </c>
      <c r="D6712" s="38" t="s">
        <v>516</v>
      </c>
      <c r="E6712" s="38" t="s">
        <v>7228</v>
      </c>
      <c r="J6712" s="38"/>
    </row>
    <row r="6713" spans="1:10" x14ac:dyDescent="0.2">
      <c r="A6713" s="37">
        <v>0</v>
      </c>
      <c r="B6713" s="38">
        <v>23</v>
      </c>
      <c r="D6713" s="38" t="s">
        <v>516</v>
      </c>
      <c r="E6713" s="38" t="s">
        <v>7229</v>
      </c>
      <c r="J6713" s="38"/>
    </row>
    <row r="6714" spans="1:10" x14ac:dyDescent="0.2">
      <c r="A6714" s="37">
        <v>0</v>
      </c>
      <c r="B6714" s="38">
        <v>1</v>
      </c>
      <c r="D6714" s="38" t="s">
        <v>516</v>
      </c>
      <c r="E6714" s="38" t="s">
        <v>7230</v>
      </c>
      <c r="J6714" s="38"/>
    </row>
    <row r="6715" spans="1:10" x14ac:dyDescent="0.2">
      <c r="A6715" s="37">
        <v>0</v>
      </c>
      <c r="B6715" s="38">
        <v>1</v>
      </c>
      <c r="D6715" s="38" t="s">
        <v>516</v>
      </c>
      <c r="E6715" s="38" t="s">
        <v>7231</v>
      </c>
      <c r="J6715" s="38"/>
    </row>
    <row r="6716" spans="1:10" x14ac:dyDescent="0.2">
      <c r="A6716" s="37">
        <v>0</v>
      </c>
      <c r="B6716" s="38">
        <v>97</v>
      </c>
      <c r="D6716" s="38" t="s">
        <v>514</v>
      </c>
      <c r="E6716" s="38" t="s">
        <v>7232</v>
      </c>
      <c r="J6716" s="38"/>
    </row>
    <row r="6717" spans="1:10" x14ac:dyDescent="0.2">
      <c r="A6717" s="37">
        <v>0</v>
      </c>
      <c r="B6717" s="38">
        <v>97</v>
      </c>
      <c r="D6717" s="38" t="s">
        <v>535</v>
      </c>
      <c r="E6717" s="38" t="s">
        <v>7233</v>
      </c>
      <c r="J6717" s="38"/>
    </row>
    <row r="6718" spans="1:10" x14ac:dyDescent="0.2">
      <c r="A6718" s="37">
        <v>0</v>
      </c>
      <c r="B6718" s="38">
        <v>85</v>
      </c>
      <c r="D6718" s="38" t="s">
        <v>516</v>
      </c>
      <c r="E6718" s="38" t="s">
        <v>7234</v>
      </c>
      <c r="J6718" s="38"/>
    </row>
    <row r="6719" spans="1:10" x14ac:dyDescent="0.2">
      <c r="A6719" s="37">
        <v>0</v>
      </c>
      <c r="B6719" s="38">
        <v>7</v>
      </c>
      <c r="D6719" s="38" t="s">
        <v>516</v>
      </c>
      <c r="E6719" s="38" t="s">
        <v>7235</v>
      </c>
      <c r="J6719" s="38"/>
    </row>
    <row r="6720" spans="1:10" x14ac:dyDescent="0.2">
      <c r="A6720" s="37">
        <v>0</v>
      </c>
      <c r="B6720" s="38">
        <v>5</v>
      </c>
      <c r="D6720" s="38" t="s">
        <v>516</v>
      </c>
      <c r="E6720" s="38" t="s">
        <v>7236</v>
      </c>
      <c r="J6720" s="38"/>
    </row>
    <row r="6721" spans="1:10" x14ac:dyDescent="0.2">
      <c r="A6721" s="37">
        <v>0</v>
      </c>
      <c r="B6721" s="38">
        <v>87</v>
      </c>
      <c r="D6721" s="38" t="s">
        <v>514</v>
      </c>
      <c r="E6721" s="38" t="s">
        <v>7237</v>
      </c>
      <c r="J6721" s="38"/>
    </row>
    <row r="6722" spans="1:10" x14ac:dyDescent="0.2">
      <c r="A6722" s="37">
        <v>0</v>
      </c>
      <c r="B6722" s="38">
        <v>49</v>
      </c>
      <c r="D6722" s="38" t="s">
        <v>516</v>
      </c>
      <c r="E6722" s="38" t="s">
        <v>7238</v>
      </c>
      <c r="J6722" s="38"/>
    </row>
    <row r="6723" spans="1:10" x14ac:dyDescent="0.2">
      <c r="A6723" s="37">
        <v>0</v>
      </c>
      <c r="B6723" s="38">
        <v>30</v>
      </c>
      <c r="D6723" s="38" t="s">
        <v>535</v>
      </c>
      <c r="E6723" s="38" t="s">
        <v>7239</v>
      </c>
      <c r="J6723" s="38"/>
    </row>
    <row r="6724" spans="1:10" x14ac:dyDescent="0.2">
      <c r="A6724" s="37">
        <v>0</v>
      </c>
      <c r="B6724" s="38">
        <v>29</v>
      </c>
      <c r="D6724" s="38" t="s">
        <v>516</v>
      </c>
      <c r="E6724" s="38" t="s">
        <v>7240</v>
      </c>
      <c r="J6724" s="38"/>
    </row>
    <row r="6725" spans="1:10" x14ac:dyDescent="0.2">
      <c r="A6725" s="37">
        <v>0</v>
      </c>
      <c r="B6725" s="38">
        <v>1</v>
      </c>
      <c r="D6725" s="38" t="s">
        <v>516</v>
      </c>
      <c r="E6725" s="38" t="s">
        <v>7241</v>
      </c>
      <c r="J6725" s="38"/>
    </row>
    <row r="6726" spans="1:10" x14ac:dyDescent="0.2">
      <c r="A6726" s="37">
        <v>0</v>
      </c>
      <c r="B6726" s="38">
        <v>4</v>
      </c>
      <c r="D6726" s="38" t="s">
        <v>516</v>
      </c>
      <c r="E6726" s="38" t="s">
        <v>7242</v>
      </c>
      <c r="J6726" s="38"/>
    </row>
    <row r="6727" spans="1:10" x14ac:dyDescent="0.2">
      <c r="A6727" s="37">
        <v>0</v>
      </c>
      <c r="B6727" s="38">
        <v>4</v>
      </c>
      <c r="D6727" s="38" t="s">
        <v>0</v>
      </c>
      <c r="E6727" s="38" t="s">
        <v>7243</v>
      </c>
      <c r="J6727" s="38"/>
    </row>
    <row r="6728" spans="1:10" x14ac:dyDescent="0.2">
      <c r="A6728" s="37">
        <v>0</v>
      </c>
      <c r="B6728" s="38">
        <v>4</v>
      </c>
      <c r="D6728" s="38" t="s">
        <v>516</v>
      </c>
      <c r="E6728" s="38" t="s">
        <v>7244</v>
      </c>
      <c r="J6728" s="38"/>
    </row>
    <row r="6729" spans="1:10" x14ac:dyDescent="0.2">
      <c r="A6729" s="37">
        <v>0</v>
      </c>
      <c r="B6729" s="38">
        <v>84</v>
      </c>
      <c r="D6729" s="38" t="s">
        <v>514</v>
      </c>
      <c r="E6729" s="38" t="s">
        <v>7245</v>
      </c>
      <c r="J6729" s="38"/>
    </row>
    <row r="6730" spans="1:10" x14ac:dyDescent="0.2">
      <c r="A6730" s="37">
        <v>0</v>
      </c>
      <c r="B6730" s="38">
        <v>6</v>
      </c>
      <c r="D6730" s="38" t="s">
        <v>516</v>
      </c>
      <c r="E6730" s="38" t="s">
        <v>7246</v>
      </c>
      <c r="J6730" s="38"/>
    </row>
    <row r="6731" spans="1:10" x14ac:dyDescent="0.2">
      <c r="A6731" s="37">
        <v>0</v>
      </c>
      <c r="B6731" s="38">
        <v>6</v>
      </c>
      <c r="D6731" s="38" t="s">
        <v>0</v>
      </c>
      <c r="E6731" s="38" t="s">
        <v>7247</v>
      </c>
      <c r="J6731" s="38"/>
    </row>
    <row r="6732" spans="1:10" x14ac:dyDescent="0.2">
      <c r="A6732" s="37">
        <v>0</v>
      </c>
      <c r="B6732" s="38">
        <v>5</v>
      </c>
      <c r="D6732" s="38" t="s">
        <v>516</v>
      </c>
      <c r="E6732" s="38" t="s">
        <v>7248</v>
      </c>
      <c r="J6732" s="38"/>
    </row>
    <row r="6733" spans="1:10" x14ac:dyDescent="0.2">
      <c r="A6733" s="37">
        <v>0</v>
      </c>
      <c r="B6733" s="38">
        <v>64</v>
      </c>
      <c r="D6733" s="38" t="s">
        <v>514</v>
      </c>
      <c r="E6733" s="38" t="s">
        <v>7249</v>
      </c>
      <c r="J6733" s="38"/>
    </row>
    <row r="6734" spans="1:10" x14ac:dyDescent="0.2">
      <c r="A6734" s="37">
        <v>0</v>
      </c>
      <c r="B6734" s="38">
        <v>62</v>
      </c>
      <c r="D6734" s="38" t="s">
        <v>516</v>
      </c>
      <c r="E6734" s="38" t="s">
        <v>7250</v>
      </c>
      <c r="J6734" s="38"/>
    </row>
    <row r="6735" spans="1:10" x14ac:dyDescent="0.2">
      <c r="A6735" s="37">
        <v>0</v>
      </c>
      <c r="B6735" s="38">
        <v>2</v>
      </c>
      <c r="D6735" s="38" t="s">
        <v>535</v>
      </c>
      <c r="E6735" s="38" t="s">
        <v>7251</v>
      </c>
      <c r="J6735" s="38"/>
    </row>
    <row r="6736" spans="1:10" x14ac:dyDescent="0.2">
      <c r="A6736" s="37">
        <v>0</v>
      </c>
      <c r="B6736" s="38">
        <v>2</v>
      </c>
      <c r="D6736" s="38" t="s">
        <v>516</v>
      </c>
      <c r="E6736" s="38" t="s">
        <v>7252</v>
      </c>
      <c r="J6736" s="38"/>
    </row>
    <row r="6737" spans="1:10" x14ac:dyDescent="0.2">
      <c r="A6737" s="37">
        <v>0</v>
      </c>
      <c r="B6737" s="38">
        <v>62</v>
      </c>
      <c r="D6737" s="38" t="s">
        <v>514</v>
      </c>
      <c r="E6737" s="38" t="s">
        <v>7253</v>
      </c>
      <c r="J6737" s="38"/>
    </row>
    <row r="6738" spans="1:10" x14ac:dyDescent="0.2">
      <c r="A6738" s="37">
        <v>0</v>
      </c>
      <c r="B6738" s="38">
        <v>62</v>
      </c>
      <c r="D6738" s="38" t="s">
        <v>516</v>
      </c>
      <c r="E6738" s="38" t="s">
        <v>7254</v>
      </c>
      <c r="J6738" s="38"/>
    </row>
    <row r="6739" spans="1:10" x14ac:dyDescent="0.2">
      <c r="A6739" s="37">
        <v>0</v>
      </c>
      <c r="B6739" s="38">
        <v>62</v>
      </c>
      <c r="D6739" s="38" t="s">
        <v>0</v>
      </c>
      <c r="E6739" s="38" t="s">
        <v>7255</v>
      </c>
      <c r="J6739" s="38"/>
    </row>
    <row r="6740" spans="1:10" x14ac:dyDescent="0.2">
      <c r="A6740" s="37">
        <v>0</v>
      </c>
      <c r="B6740" s="38">
        <v>60</v>
      </c>
      <c r="D6740" s="38" t="s">
        <v>514</v>
      </c>
      <c r="E6740" s="38" t="s">
        <v>7256</v>
      </c>
      <c r="J6740" s="38"/>
    </row>
    <row r="6741" spans="1:10" x14ac:dyDescent="0.2">
      <c r="A6741" s="37">
        <v>0</v>
      </c>
      <c r="B6741" s="38">
        <v>27</v>
      </c>
      <c r="D6741" s="38" t="s">
        <v>516</v>
      </c>
      <c r="E6741" s="38" t="s">
        <v>7257</v>
      </c>
      <c r="J6741" s="38"/>
    </row>
    <row r="6742" spans="1:10" x14ac:dyDescent="0.2">
      <c r="A6742" s="37">
        <v>0</v>
      </c>
      <c r="B6742" s="38">
        <v>23</v>
      </c>
      <c r="D6742" s="38" t="s">
        <v>516</v>
      </c>
      <c r="E6742" s="38" t="s">
        <v>7258</v>
      </c>
      <c r="J6742" s="38"/>
    </row>
    <row r="6743" spans="1:10" x14ac:dyDescent="0.2">
      <c r="A6743" s="37">
        <v>0</v>
      </c>
      <c r="B6743" s="38">
        <v>5</v>
      </c>
      <c r="D6743" s="38" t="s">
        <v>516</v>
      </c>
      <c r="E6743" s="38" t="s">
        <v>7259</v>
      </c>
      <c r="J6743" s="38"/>
    </row>
    <row r="6744" spans="1:10" x14ac:dyDescent="0.2">
      <c r="A6744" s="37">
        <v>0</v>
      </c>
      <c r="B6744" s="38">
        <v>3</v>
      </c>
      <c r="D6744" s="38" t="s">
        <v>535</v>
      </c>
      <c r="E6744" s="38" t="s">
        <v>7260</v>
      </c>
      <c r="J6744" s="38"/>
    </row>
    <row r="6745" spans="1:10" x14ac:dyDescent="0.2">
      <c r="A6745" s="37">
        <v>0</v>
      </c>
      <c r="B6745" s="38">
        <v>3</v>
      </c>
      <c r="D6745" s="38" t="s">
        <v>516</v>
      </c>
      <c r="E6745" s="38" t="s">
        <v>7261</v>
      </c>
      <c r="J6745" s="38"/>
    </row>
    <row r="6746" spans="1:10" x14ac:dyDescent="0.2">
      <c r="A6746" s="37">
        <v>0</v>
      </c>
      <c r="B6746" s="38">
        <v>1</v>
      </c>
      <c r="D6746" s="38" t="s">
        <v>516</v>
      </c>
      <c r="E6746" s="38" t="s">
        <v>7262</v>
      </c>
      <c r="J6746" s="38"/>
    </row>
    <row r="6747" spans="1:10" x14ac:dyDescent="0.2">
      <c r="A6747" s="37">
        <v>0</v>
      </c>
      <c r="B6747" s="38">
        <v>1</v>
      </c>
      <c r="D6747" s="38" t="s">
        <v>0</v>
      </c>
      <c r="E6747" s="38" t="s">
        <v>7263</v>
      </c>
      <c r="J6747" s="38"/>
    </row>
    <row r="6748" spans="1:10" x14ac:dyDescent="0.2">
      <c r="A6748" s="37">
        <v>0</v>
      </c>
      <c r="B6748" s="38">
        <v>1</v>
      </c>
      <c r="D6748" s="38" t="s">
        <v>516</v>
      </c>
      <c r="E6748" s="38" t="s">
        <v>7264</v>
      </c>
      <c r="J6748" s="38"/>
    </row>
    <row r="6749" spans="1:10" x14ac:dyDescent="0.2">
      <c r="A6749" s="37">
        <v>0</v>
      </c>
      <c r="B6749" s="38">
        <v>42</v>
      </c>
      <c r="D6749" s="38" t="s">
        <v>514</v>
      </c>
      <c r="E6749" s="38" t="s">
        <v>7265</v>
      </c>
      <c r="J6749" s="38"/>
    </row>
    <row r="6750" spans="1:10" x14ac:dyDescent="0.2">
      <c r="A6750" s="37">
        <v>0</v>
      </c>
      <c r="B6750" s="38">
        <v>42</v>
      </c>
      <c r="D6750" s="38" t="s">
        <v>535</v>
      </c>
      <c r="E6750" s="38" t="s">
        <v>7266</v>
      </c>
      <c r="J6750" s="38"/>
    </row>
    <row r="6751" spans="1:10" x14ac:dyDescent="0.2">
      <c r="A6751" s="37">
        <v>0</v>
      </c>
      <c r="B6751" s="38">
        <v>42</v>
      </c>
      <c r="D6751" s="38" t="s">
        <v>516</v>
      </c>
      <c r="E6751" s="38" t="s">
        <v>7267</v>
      </c>
      <c r="J6751" s="38"/>
    </row>
    <row r="6752" spans="1:10" x14ac:dyDescent="0.2">
      <c r="A6752" s="37">
        <v>0</v>
      </c>
      <c r="B6752" s="38">
        <v>35</v>
      </c>
      <c r="D6752" s="38" t="s">
        <v>514</v>
      </c>
      <c r="E6752" s="38" t="s">
        <v>7268</v>
      </c>
      <c r="J6752" s="38"/>
    </row>
    <row r="6753" spans="1:10" x14ac:dyDescent="0.2">
      <c r="A6753" s="37">
        <v>0</v>
      </c>
      <c r="B6753" s="38">
        <v>33</v>
      </c>
      <c r="D6753" s="38" t="s">
        <v>535</v>
      </c>
      <c r="E6753" s="38" t="s">
        <v>7269</v>
      </c>
      <c r="J6753" s="38"/>
    </row>
    <row r="6754" spans="1:10" x14ac:dyDescent="0.2">
      <c r="A6754" s="37">
        <v>0</v>
      </c>
      <c r="B6754" s="38">
        <v>19</v>
      </c>
      <c r="D6754" s="38" t="s">
        <v>516</v>
      </c>
      <c r="E6754" s="38" t="s">
        <v>7270</v>
      </c>
      <c r="J6754" s="38"/>
    </row>
    <row r="6755" spans="1:10" x14ac:dyDescent="0.2">
      <c r="A6755" s="37">
        <v>0</v>
      </c>
      <c r="B6755" s="38">
        <v>5</v>
      </c>
      <c r="D6755" s="38" t="s">
        <v>516</v>
      </c>
      <c r="E6755" s="38" t="s">
        <v>7271</v>
      </c>
      <c r="J6755" s="38"/>
    </row>
    <row r="6756" spans="1:10" x14ac:dyDescent="0.2">
      <c r="A6756" s="37">
        <v>0</v>
      </c>
      <c r="B6756" s="38">
        <v>2</v>
      </c>
      <c r="D6756" s="38" t="s">
        <v>516</v>
      </c>
      <c r="E6756" s="38" t="s">
        <v>7272</v>
      </c>
      <c r="J6756" s="38"/>
    </row>
    <row r="6757" spans="1:10" x14ac:dyDescent="0.2">
      <c r="A6757" s="37">
        <v>0</v>
      </c>
      <c r="B6757" s="38">
        <v>2</v>
      </c>
      <c r="D6757" s="38" t="s">
        <v>516</v>
      </c>
      <c r="E6757" s="38" t="s">
        <v>7273</v>
      </c>
      <c r="J6757" s="38"/>
    </row>
    <row r="6758" spans="1:10" x14ac:dyDescent="0.2">
      <c r="A6758" s="37">
        <v>0</v>
      </c>
      <c r="B6758" s="38">
        <v>29</v>
      </c>
      <c r="D6758" s="38" t="s">
        <v>514</v>
      </c>
      <c r="E6758" s="38" t="s">
        <v>7274</v>
      </c>
      <c r="J6758" s="38"/>
    </row>
    <row r="6759" spans="1:10" x14ac:dyDescent="0.2">
      <c r="A6759" s="37">
        <v>0</v>
      </c>
      <c r="B6759" s="38">
        <v>26</v>
      </c>
      <c r="D6759" s="38" t="s">
        <v>535</v>
      </c>
      <c r="E6759" s="38" t="s">
        <v>7275</v>
      </c>
      <c r="J6759" s="38"/>
    </row>
    <row r="6760" spans="1:10" x14ac:dyDescent="0.2">
      <c r="A6760" s="37">
        <v>0</v>
      </c>
      <c r="B6760" s="38">
        <v>26</v>
      </c>
      <c r="D6760" s="38" t="s">
        <v>516</v>
      </c>
      <c r="E6760" s="38" t="s">
        <v>7276</v>
      </c>
      <c r="J6760" s="38"/>
    </row>
    <row r="6761" spans="1:10" x14ac:dyDescent="0.2">
      <c r="A6761" s="37">
        <v>0</v>
      </c>
      <c r="B6761" s="38">
        <v>3</v>
      </c>
      <c r="D6761" s="38" t="s">
        <v>516</v>
      </c>
      <c r="E6761" s="38" t="s">
        <v>7277</v>
      </c>
      <c r="J6761" s="38"/>
    </row>
    <row r="6762" spans="1:10" x14ac:dyDescent="0.2">
      <c r="A6762" s="37">
        <v>0</v>
      </c>
      <c r="B6762" s="38">
        <v>25</v>
      </c>
      <c r="D6762" s="38" t="s">
        <v>514</v>
      </c>
      <c r="E6762" s="38" t="s">
        <v>7278</v>
      </c>
      <c r="J6762" s="38"/>
    </row>
    <row r="6763" spans="1:10" x14ac:dyDescent="0.2">
      <c r="A6763" s="37">
        <v>0</v>
      </c>
      <c r="B6763" s="38">
        <v>25</v>
      </c>
      <c r="D6763" s="38" t="s">
        <v>516</v>
      </c>
      <c r="E6763" s="38" t="s">
        <v>7279</v>
      </c>
      <c r="J6763" s="38"/>
    </row>
    <row r="6764" spans="1:10" x14ac:dyDescent="0.2">
      <c r="A6764" s="37">
        <v>0</v>
      </c>
      <c r="B6764" s="38">
        <v>25</v>
      </c>
      <c r="D6764" s="38" t="s">
        <v>0</v>
      </c>
      <c r="E6764" s="38" t="s">
        <v>7280</v>
      </c>
      <c r="J6764" s="38"/>
    </row>
    <row r="6765" spans="1:10" x14ac:dyDescent="0.2">
      <c r="A6765" s="37">
        <v>0</v>
      </c>
      <c r="B6765" s="38">
        <v>22</v>
      </c>
      <c r="D6765" s="38" t="s">
        <v>514</v>
      </c>
      <c r="E6765" s="38" t="s">
        <v>7281</v>
      </c>
      <c r="J6765" s="38"/>
    </row>
    <row r="6766" spans="1:10" x14ac:dyDescent="0.2">
      <c r="A6766" s="37">
        <v>0</v>
      </c>
      <c r="B6766" s="38">
        <v>15</v>
      </c>
      <c r="D6766" s="38" t="s">
        <v>535</v>
      </c>
      <c r="E6766" s="38" t="s">
        <v>7282</v>
      </c>
      <c r="J6766" s="38"/>
    </row>
    <row r="6767" spans="1:10" x14ac:dyDescent="0.2">
      <c r="A6767" s="37">
        <v>0</v>
      </c>
      <c r="B6767" s="38">
        <v>12</v>
      </c>
      <c r="D6767" s="38" t="s">
        <v>516</v>
      </c>
      <c r="E6767" s="38" t="s">
        <v>7283</v>
      </c>
      <c r="J6767" s="38"/>
    </row>
    <row r="6768" spans="1:10" x14ac:dyDescent="0.2">
      <c r="A6768" s="37">
        <v>0</v>
      </c>
      <c r="B6768" s="38">
        <v>3</v>
      </c>
      <c r="D6768" s="38" t="s">
        <v>516</v>
      </c>
      <c r="E6768" s="38" t="s">
        <v>7284</v>
      </c>
      <c r="J6768" s="38"/>
    </row>
    <row r="6769" spans="1:10" x14ac:dyDescent="0.2">
      <c r="A6769" s="37">
        <v>0</v>
      </c>
      <c r="B6769" s="38">
        <v>7</v>
      </c>
      <c r="D6769" s="38" t="s">
        <v>516</v>
      </c>
      <c r="E6769" s="38" t="s">
        <v>7285</v>
      </c>
      <c r="J6769" s="38"/>
    </row>
    <row r="6770" spans="1:10" x14ac:dyDescent="0.2">
      <c r="A6770" s="37">
        <v>0</v>
      </c>
      <c r="B6770" s="38">
        <v>17</v>
      </c>
      <c r="D6770" s="38" t="s">
        <v>514</v>
      </c>
      <c r="E6770" s="38" t="s">
        <v>7286</v>
      </c>
      <c r="J6770" s="38"/>
    </row>
    <row r="6771" spans="1:10" x14ac:dyDescent="0.2">
      <c r="A6771" s="37">
        <v>0</v>
      </c>
      <c r="B6771" s="38">
        <v>17</v>
      </c>
      <c r="D6771" s="38" t="s">
        <v>516</v>
      </c>
      <c r="E6771" s="38" t="s">
        <v>7287</v>
      </c>
      <c r="J6771" s="38"/>
    </row>
    <row r="6772" spans="1:10" x14ac:dyDescent="0.2">
      <c r="A6772" s="37">
        <v>0</v>
      </c>
      <c r="B6772" s="38">
        <v>17</v>
      </c>
      <c r="D6772" s="38" t="s">
        <v>0</v>
      </c>
      <c r="E6772" s="38" t="s">
        <v>7288</v>
      </c>
      <c r="J6772" s="38"/>
    </row>
    <row r="6773" spans="1:10" x14ac:dyDescent="0.2">
      <c r="A6773" s="37">
        <v>0</v>
      </c>
      <c r="B6773" s="38">
        <v>16</v>
      </c>
      <c r="D6773" s="38" t="s">
        <v>514</v>
      </c>
      <c r="E6773" s="38" t="s">
        <v>7289</v>
      </c>
      <c r="J6773" s="38"/>
    </row>
    <row r="6774" spans="1:10" x14ac:dyDescent="0.2">
      <c r="A6774" s="37">
        <v>0</v>
      </c>
      <c r="B6774" s="38">
        <v>9</v>
      </c>
      <c r="D6774" s="38" t="s">
        <v>516</v>
      </c>
      <c r="E6774" s="38" t="s">
        <v>7290</v>
      </c>
      <c r="J6774" s="38"/>
    </row>
    <row r="6775" spans="1:10" x14ac:dyDescent="0.2">
      <c r="A6775" s="37">
        <v>0</v>
      </c>
      <c r="B6775" s="38">
        <v>5</v>
      </c>
      <c r="D6775" s="38" t="s">
        <v>516</v>
      </c>
      <c r="E6775" s="38" t="s">
        <v>7291</v>
      </c>
      <c r="J6775" s="38"/>
    </row>
    <row r="6776" spans="1:10" x14ac:dyDescent="0.2">
      <c r="A6776" s="37">
        <v>0</v>
      </c>
      <c r="B6776" s="38">
        <v>1</v>
      </c>
      <c r="D6776" s="38" t="s">
        <v>0</v>
      </c>
      <c r="E6776" s="38" t="s">
        <v>7292</v>
      </c>
      <c r="J6776" s="38"/>
    </row>
    <row r="6777" spans="1:10" x14ac:dyDescent="0.2">
      <c r="A6777" s="37">
        <v>0</v>
      </c>
      <c r="B6777" s="38">
        <v>2</v>
      </c>
      <c r="D6777" s="38" t="s">
        <v>516</v>
      </c>
      <c r="E6777" s="38" t="s">
        <v>7293</v>
      </c>
      <c r="J6777" s="38"/>
    </row>
    <row r="6778" spans="1:10" x14ac:dyDescent="0.2">
      <c r="A6778" s="37">
        <v>0</v>
      </c>
      <c r="B6778" s="38">
        <v>2</v>
      </c>
      <c r="D6778" s="38" t="s">
        <v>0</v>
      </c>
      <c r="E6778" s="38" t="s">
        <v>7294</v>
      </c>
      <c r="J6778" s="38"/>
    </row>
    <row r="6779" spans="1:10" x14ac:dyDescent="0.2">
      <c r="A6779" s="37">
        <v>0</v>
      </c>
      <c r="B6779" s="38">
        <v>15</v>
      </c>
      <c r="D6779" s="38" t="s">
        <v>514</v>
      </c>
      <c r="E6779" s="38" t="s">
        <v>7295</v>
      </c>
      <c r="J6779" s="38"/>
    </row>
    <row r="6780" spans="1:10" x14ac:dyDescent="0.2">
      <c r="A6780" s="37">
        <v>0</v>
      </c>
      <c r="B6780" s="38">
        <v>13</v>
      </c>
      <c r="D6780" s="38" t="s">
        <v>535</v>
      </c>
      <c r="E6780" s="38" t="s">
        <v>7296</v>
      </c>
      <c r="J6780" s="38"/>
    </row>
    <row r="6781" spans="1:10" x14ac:dyDescent="0.2">
      <c r="A6781" s="37">
        <v>0</v>
      </c>
      <c r="B6781" s="38">
        <v>11</v>
      </c>
      <c r="D6781" s="38" t="s">
        <v>516</v>
      </c>
      <c r="E6781" s="38" t="s">
        <v>7297</v>
      </c>
      <c r="J6781" s="38"/>
    </row>
    <row r="6782" spans="1:10" x14ac:dyDescent="0.2">
      <c r="A6782" s="37">
        <v>0</v>
      </c>
      <c r="B6782" s="38">
        <v>2</v>
      </c>
      <c r="D6782" s="38" t="s">
        <v>516</v>
      </c>
      <c r="E6782" s="38" t="s">
        <v>7298</v>
      </c>
      <c r="J6782" s="38"/>
    </row>
    <row r="6783" spans="1:10" x14ac:dyDescent="0.2">
      <c r="A6783" s="37">
        <v>0</v>
      </c>
      <c r="B6783" s="38">
        <v>2</v>
      </c>
      <c r="D6783" s="38" t="s">
        <v>516</v>
      </c>
      <c r="E6783" s="38" t="s">
        <v>7299</v>
      </c>
      <c r="J6783" s="38"/>
    </row>
    <row r="6784" spans="1:10" x14ac:dyDescent="0.2">
      <c r="A6784" s="37">
        <v>0</v>
      </c>
      <c r="B6784" s="38">
        <v>2</v>
      </c>
      <c r="D6784" s="38" t="s">
        <v>0</v>
      </c>
      <c r="E6784" s="38" t="s">
        <v>7300</v>
      </c>
      <c r="J6784" s="38"/>
    </row>
    <row r="6785" spans="1:10" x14ac:dyDescent="0.2">
      <c r="A6785" s="37">
        <v>0</v>
      </c>
      <c r="B6785" s="38">
        <v>8</v>
      </c>
      <c r="D6785" s="38" t="s">
        <v>514</v>
      </c>
      <c r="E6785" s="38" t="s">
        <v>7301</v>
      </c>
      <c r="J6785" s="38"/>
    </row>
    <row r="6786" spans="1:10" x14ac:dyDescent="0.2">
      <c r="A6786" s="37">
        <v>0</v>
      </c>
      <c r="B6786" s="38">
        <v>8</v>
      </c>
      <c r="D6786" s="38" t="s">
        <v>516</v>
      </c>
      <c r="E6786" s="38" t="s">
        <v>7302</v>
      </c>
      <c r="J6786" s="38"/>
    </row>
    <row r="6787" spans="1:10" x14ac:dyDescent="0.2">
      <c r="A6787" s="37">
        <v>0</v>
      </c>
      <c r="B6787" s="38">
        <v>8</v>
      </c>
      <c r="D6787" s="38" t="s">
        <v>0</v>
      </c>
      <c r="E6787" s="38" t="s">
        <v>7303</v>
      </c>
      <c r="J6787" s="38"/>
    </row>
    <row r="6788" spans="1:10" x14ac:dyDescent="0.2">
      <c r="A6788" s="37">
        <v>0</v>
      </c>
      <c r="B6788" s="38">
        <v>7</v>
      </c>
      <c r="D6788" s="38" t="s">
        <v>514</v>
      </c>
      <c r="E6788" s="38" t="s">
        <v>7304</v>
      </c>
      <c r="J6788" s="38"/>
    </row>
    <row r="6789" spans="1:10" x14ac:dyDescent="0.2">
      <c r="A6789" s="37">
        <v>0</v>
      </c>
      <c r="B6789" s="38">
        <v>7</v>
      </c>
      <c r="D6789" s="38" t="s">
        <v>516</v>
      </c>
      <c r="E6789" s="38" t="s">
        <v>7305</v>
      </c>
      <c r="J6789" s="38"/>
    </row>
    <row r="6790" spans="1:10" x14ac:dyDescent="0.2">
      <c r="A6790" s="37">
        <v>0</v>
      </c>
      <c r="B6790" s="38">
        <v>6</v>
      </c>
      <c r="D6790" s="38" t="s">
        <v>514</v>
      </c>
      <c r="E6790" s="38" t="s">
        <v>7306</v>
      </c>
      <c r="J6790" s="38"/>
    </row>
    <row r="6791" spans="1:10" x14ac:dyDescent="0.2">
      <c r="A6791" s="37">
        <v>0</v>
      </c>
      <c r="B6791" s="38">
        <v>6</v>
      </c>
      <c r="D6791" s="38" t="s">
        <v>516</v>
      </c>
      <c r="E6791" s="38" t="s">
        <v>7307</v>
      </c>
      <c r="J6791" s="38"/>
    </row>
    <row r="6792" spans="1:10" x14ac:dyDescent="0.2">
      <c r="A6792" s="37">
        <v>0</v>
      </c>
      <c r="B6792" s="38">
        <v>6</v>
      </c>
      <c r="D6792" s="38" t="s">
        <v>514</v>
      </c>
      <c r="E6792" s="38" t="s">
        <v>7308</v>
      </c>
      <c r="J6792" s="38"/>
    </row>
    <row r="6793" spans="1:10" x14ac:dyDescent="0.2">
      <c r="A6793" s="37">
        <v>0</v>
      </c>
      <c r="B6793" s="38">
        <v>6</v>
      </c>
      <c r="D6793" s="38" t="s">
        <v>516</v>
      </c>
      <c r="E6793" s="38" t="s">
        <v>7309</v>
      </c>
      <c r="J6793" s="38"/>
    </row>
    <row r="6794" spans="1:10" x14ac:dyDescent="0.2">
      <c r="A6794" s="37">
        <v>0</v>
      </c>
      <c r="B6794" s="38">
        <v>4</v>
      </c>
      <c r="D6794" s="38" t="s">
        <v>514</v>
      </c>
      <c r="E6794" s="38" t="s">
        <v>7310</v>
      </c>
      <c r="J6794" s="38"/>
    </row>
    <row r="6795" spans="1:10" x14ac:dyDescent="0.2">
      <c r="A6795" s="37">
        <v>0</v>
      </c>
      <c r="B6795" s="38">
        <v>4</v>
      </c>
      <c r="D6795" s="38" t="s">
        <v>516</v>
      </c>
      <c r="E6795" s="38" t="s">
        <v>7311</v>
      </c>
      <c r="J6795" s="38"/>
    </row>
    <row r="6796" spans="1:10" x14ac:dyDescent="0.2">
      <c r="A6796" s="37">
        <v>0</v>
      </c>
      <c r="B6796" s="38">
        <v>3</v>
      </c>
      <c r="D6796" s="38" t="s">
        <v>514</v>
      </c>
      <c r="E6796" s="38" t="s">
        <v>7312</v>
      </c>
      <c r="J6796" s="38"/>
    </row>
    <row r="6797" spans="1:10" x14ac:dyDescent="0.2">
      <c r="A6797" s="37">
        <v>0</v>
      </c>
      <c r="B6797" s="38">
        <v>3</v>
      </c>
      <c r="D6797" s="38" t="s">
        <v>535</v>
      </c>
      <c r="E6797" s="38" t="s">
        <v>7313</v>
      </c>
      <c r="J6797" s="38"/>
    </row>
    <row r="6798" spans="1:10" x14ac:dyDescent="0.2">
      <c r="A6798" s="37">
        <v>0</v>
      </c>
      <c r="B6798" s="38">
        <v>2</v>
      </c>
      <c r="D6798" s="38" t="s">
        <v>516</v>
      </c>
      <c r="E6798" s="38" t="s">
        <v>7314</v>
      </c>
      <c r="J6798" s="38"/>
    </row>
    <row r="6799" spans="1:10" x14ac:dyDescent="0.2">
      <c r="A6799" s="37">
        <v>0</v>
      </c>
      <c r="B6799" s="38">
        <v>1</v>
      </c>
      <c r="D6799" s="38" t="s">
        <v>516</v>
      </c>
      <c r="E6799" s="38" t="s">
        <v>7315</v>
      </c>
      <c r="J6799" s="38"/>
    </row>
    <row r="6800" spans="1:10" x14ac:dyDescent="0.2">
      <c r="A6800" s="37">
        <v>0</v>
      </c>
      <c r="B6800" s="38">
        <v>3</v>
      </c>
      <c r="D6800" s="38" t="s">
        <v>514</v>
      </c>
      <c r="E6800" s="38" t="s">
        <v>7316</v>
      </c>
      <c r="J6800" s="38"/>
    </row>
    <row r="6801" spans="1:10" x14ac:dyDescent="0.2">
      <c r="A6801" s="37">
        <v>0</v>
      </c>
      <c r="B6801" s="38">
        <v>3</v>
      </c>
      <c r="D6801" s="38" t="s">
        <v>516</v>
      </c>
      <c r="E6801" s="38" t="s">
        <v>7317</v>
      </c>
      <c r="J6801" s="38"/>
    </row>
    <row r="6802" spans="1:10" x14ac:dyDescent="0.2">
      <c r="A6802" s="37">
        <v>0</v>
      </c>
      <c r="B6802" s="38">
        <v>3</v>
      </c>
      <c r="D6802" s="38" t="s">
        <v>0</v>
      </c>
      <c r="E6802" s="38" t="s">
        <v>7318</v>
      </c>
      <c r="J6802" s="38"/>
    </row>
    <row r="6803" spans="1:10" x14ac:dyDescent="0.2">
      <c r="A6803" s="37">
        <v>0</v>
      </c>
      <c r="B6803" s="38">
        <v>3</v>
      </c>
      <c r="D6803" s="38" t="s">
        <v>514</v>
      </c>
      <c r="E6803" s="38" t="s">
        <v>7319</v>
      </c>
      <c r="J6803" s="38"/>
    </row>
    <row r="6804" spans="1:10" x14ac:dyDescent="0.2">
      <c r="A6804" s="37">
        <v>0</v>
      </c>
      <c r="B6804" s="38">
        <v>1</v>
      </c>
      <c r="D6804" s="38" t="s">
        <v>516</v>
      </c>
      <c r="E6804" s="38" t="s">
        <v>7320</v>
      </c>
      <c r="J6804" s="38"/>
    </row>
    <row r="6805" spans="1:10" x14ac:dyDescent="0.2">
      <c r="A6805" s="37">
        <v>0</v>
      </c>
      <c r="B6805" s="38">
        <v>1</v>
      </c>
      <c r="D6805" s="38" t="s">
        <v>0</v>
      </c>
      <c r="E6805" s="38" t="s">
        <v>7321</v>
      </c>
      <c r="J6805" s="38"/>
    </row>
    <row r="6806" spans="1:10" x14ac:dyDescent="0.2">
      <c r="A6806" s="37">
        <v>0</v>
      </c>
      <c r="B6806" s="38">
        <v>1</v>
      </c>
      <c r="D6806" s="38" t="s">
        <v>516</v>
      </c>
      <c r="E6806" s="38" t="s">
        <v>7322</v>
      </c>
      <c r="J6806" s="38"/>
    </row>
    <row r="6807" spans="1:10" x14ac:dyDescent="0.2">
      <c r="A6807" s="37">
        <v>0</v>
      </c>
      <c r="B6807" s="38">
        <v>1</v>
      </c>
      <c r="D6807" s="38" t="s">
        <v>535</v>
      </c>
      <c r="E6807" s="38" t="s">
        <v>7323</v>
      </c>
      <c r="J6807" s="38"/>
    </row>
    <row r="6808" spans="1:10" x14ac:dyDescent="0.2">
      <c r="A6808" s="37">
        <v>0</v>
      </c>
      <c r="B6808" s="38">
        <v>1</v>
      </c>
      <c r="D6808" s="38" t="s">
        <v>516</v>
      </c>
      <c r="E6808" s="38" t="s">
        <v>7324</v>
      </c>
      <c r="J6808" s="38"/>
    </row>
    <row r="6809" spans="1:10" x14ac:dyDescent="0.2">
      <c r="A6809" s="37">
        <v>0</v>
      </c>
      <c r="B6809" s="38">
        <v>2</v>
      </c>
      <c r="D6809" s="38" t="s">
        <v>514</v>
      </c>
      <c r="E6809" s="38" t="s">
        <v>7325</v>
      </c>
      <c r="J6809" s="38"/>
    </row>
    <row r="6810" spans="1:10" x14ac:dyDescent="0.2">
      <c r="A6810" s="37">
        <v>0</v>
      </c>
      <c r="B6810" s="38">
        <v>2</v>
      </c>
      <c r="D6810" s="38" t="s">
        <v>535</v>
      </c>
      <c r="E6810" s="38" t="s">
        <v>7326</v>
      </c>
      <c r="J6810" s="38"/>
    </row>
    <row r="6811" spans="1:10" x14ac:dyDescent="0.2">
      <c r="A6811" s="37">
        <v>0</v>
      </c>
      <c r="B6811" s="38">
        <v>2</v>
      </c>
      <c r="D6811" s="38" t="s">
        <v>516</v>
      </c>
      <c r="E6811" s="38" t="s">
        <v>7327</v>
      </c>
      <c r="J6811" s="38"/>
    </row>
    <row r="6812" spans="1:10" x14ac:dyDescent="0.2">
      <c r="A6812" s="37">
        <v>0</v>
      </c>
      <c r="B6812" s="38">
        <v>2</v>
      </c>
      <c r="D6812" s="38" t="s">
        <v>514</v>
      </c>
      <c r="E6812" s="38" t="s">
        <v>7328</v>
      </c>
      <c r="J6812" s="38"/>
    </row>
    <row r="6813" spans="1:10" x14ac:dyDescent="0.2">
      <c r="A6813" s="37">
        <v>0</v>
      </c>
      <c r="B6813" s="38">
        <v>2</v>
      </c>
      <c r="D6813" s="38" t="s">
        <v>535</v>
      </c>
      <c r="E6813" s="38" t="s">
        <v>7329</v>
      </c>
      <c r="J6813" s="38"/>
    </row>
    <row r="6814" spans="1:10" x14ac:dyDescent="0.2">
      <c r="A6814" s="37">
        <v>0</v>
      </c>
      <c r="B6814" s="38">
        <v>2</v>
      </c>
      <c r="D6814" s="38" t="s">
        <v>516</v>
      </c>
      <c r="E6814" s="38" t="s">
        <v>7330</v>
      </c>
      <c r="J6814" s="38"/>
    </row>
    <row r="6815" spans="1:10" x14ac:dyDescent="0.2">
      <c r="A6815" s="37">
        <v>0</v>
      </c>
      <c r="B6815" s="38">
        <v>2</v>
      </c>
      <c r="D6815" s="38" t="s">
        <v>514</v>
      </c>
      <c r="E6815" s="38" t="s">
        <v>7331</v>
      </c>
      <c r="J6815" s="38"/>
    </row>
    <row r="6816" spans="1:10" x14ac:dyDescent="0.2">
      <c r="A6816" s="37">
        <v>0</v>
      </c>
      <c r="B6816" s="38">
        <v>1</v>
      </c>
      <c r="D6816" s="38" t="s">
        <v>516</v>
      </c>
      <c r="E6816" s="38" t="s">
        <v>7332</v>
      </c>
      <c r="J6816" s="38"/>
    </row>
    <row r="6817" spans="1:10" x14ac:dyDescent="0.2">
      <c r="A6817" s="37">
        <v>0</v>
      </c>
      <c r="B6817" s="38">
        <v>1</v>
      </c>
      <c r="D6817" s="38" t="s">
        <v>0</v>
      </c>
      <c r="E6817" s="38" t="s">
        <v>7333</v>
      </c>
      <c r="J6817" s="38"/>
    </row>
    <row r="6818" spans="1:10" x14ac:dyDescent="0.2">
      <c r="A6818" s="37">
        <v>0</v>
      </c>
      <c r="B6818" s="38">
        <v>1</v>
      </c>
      <c r="D6818" s="38" t="s">
        <v>516</v>
      </c>
      <c r="E6818" s="38" t="s">
        <v>7334</v>
      </c>
      <c r="J6818" s="38"/>
    </row>
    <row r="6819" spans="1:10" x14ac:dyDescent="0.2">
      <c r="A6819" s="37">
        <v>0</v>
      </c>
      <c r="B6819" s="38">
        <v>1</v>
      </c>
      <c r="D6819" s="38" t="s">
        <v>514</v>
      </c>
      <c r="E6819" s="38" t="s">
        <v>7335</v>
      </c>
      <c r="J6819" s="38"/>
    </row>
    <row r="6820" spans="1:10" x14ac:dyDescent="0.2">
      <c r="A6820" s="37">
        <v>0</v>
      </c>
      <c r="B6820" s="38">
        <v>1</v>
      </c>
      <c r="D6820" s="38" t="s">
        <v>535</v>
      </c>
      <c r="E6820" s="38" t="s">
        <v>7336</v>
      </c>
      <c r="J6820" s="38"/>
    </row>
    <row r="6821" spans="1:10" x14ac:dyDescent="0.2">
      <c r="A6821" s="37">
        <v>0</v>
      </c>
      <c r="B6821" s="38">
        <v>1</v>
      </c>
      <c r="D6821" s="38" t="s">
        <v>516</v>
      </c>
      <c r="E6821" s="38" t="s">
        <v>7337</v>
      </c>
      <c r="J6821" s="38"/>
    </row>
    <row r="6822" spans="1:10" x14ac:dyDescent="0.2">
      <c r="A6822" s="37">
        <v>0</v>
      </c>
      <c r="B6822" s="38">
        <v>1</v>
      </c>
      <c r="D6822" s="38" t="s">
        <v>514</v>
      </c>
      <c r="E6822" s="38" t="s">
        <v>7338</v>
      </c>
      <c r="J6822" s="38"/>
    </row>
    <row r="6823" spans="1:10" x14ac:dyDescent="0.2">
      <c r="A6823" s="37">
        <v>0</v>
      </c>
      <c r="B6823" s="38">
        <v>1</v>
      </c>
      <c r="D6823" s="38" t="s">
        <v>535</v>
      </c>
      <c r="E6823" s="38" t="s">
        <v>7339</v>
      </c>
      <c r="J6823" s="38"/>
    </row>
    <row r="6824" spans="1:10" x14ac:dyDescent="0.2">
      <c r="A6824" s="37">
        <v>0</v>
      </c>
      <c r="B6824" s="38">
        <v>1</v>
      </c>
      <c r="D6824" s="38" t="s">
        <v>516</v>
      </c>
      <c r="E6824" s="38" t="s">
        <v>7340</v>
      </c>
      <c r="J6824" s="38"/>
    </row>
    <row r="6825" spans="1:10" x14ac:dyDescent="0.2">
      <c r="A6825" s="37">
        <v>0</v>
      </c>
      <c r="B6825" s="38">
        <v>1</v>
      </c>
      <c r="D6825" s="38" t="s">
        <v>514</v>
      </c>
      <c r="E6825" s="38" t="s">
        <v>7341</v>
      </c>
      <c r="J6825" s="38"/>
    </row>
    <row r="6826" spans="1:10" x14ac:dyDescent="0.2">
      <c r="A6826" s="37">
        <v>0</v>
      </c>
      <c r="B6826" s="38">
        <v>1</v>
      </c>
      <c r="D6826" s="38" t="s">
        <v>516</v>
      </c>
      <c r="E6826" s="38" t="s">
        <v>7342</v>
      </c>
      <c r="J6826" s="38"/>
    </row>
    <row r="6827" spans="1:10" x14ac:dyDescent="0.2">
      <c r="A6827" s="37">
        <v>0</v>
      </c>
      <c r="B6827" s="38">
        <v>1</v>
      </c>
      <c r="D6827" s="38" t="s">
        <v>514</v>
      </c>
      <c r="E6827" s="38" t="s">
        <v>7343</v>
      </c>
      <c r="J6827" s="38"/>
    </row>
    <row r="6828" spans="1:10" x14ac:dyDescent="0.2">
      <c r="A6828" s="37">
        <v>0</v>
      </c>
      <c r="B6828" s="38">
        <v>1</v>
      </c>
      <c r="D6828" s="38" t="s">
        <v>516</v>
      </c>
      <c r="E6828" s="38" t="s">
        <v>7344</v>
      </c>
      <c r="J6828" s="38"/>
    </row>
    <row r="6829" spans="1:10" x14ac:dyDescent="0.2">
      <c r="A6829" s="37">
        <v>0</v>
      </c>
      <c r="B6829" s="38">
        <v>1</v>
      </c>
      <c r="D6829" s="38" t="s">
        <v>514</v>
      </c>
      <c r="E6829" s="38" t="s">
        <v>7345</v>
      </c>
      <c r="J6829" s="38"/>
    </row>
    <row r="6830" spans="1:10" x14ac:dyDescent="0.2">
      <c r="A6830" s="37">
        <v>0</v>
      </c>
      <c r="B6830" s="38">
        <v>1</v>
      </c>
      <c r="D6830" s="38" t="s">
        <v>516</v>
      </c>
      <c r="E6830" s="38" t="s">
        <v>7346</v>
      </c>
      <c r="J6830" s="38"/>
    </row>
    <row r="6831" spans="1:10" x14ac:dyDescent="0.2">
      <c r="A6831" s="37">
        <v>0</v>
      </c>
      <c r="B6831" s="38">
        <v>1</v>
      </c>
      <c r="D6831" s="38" t="s">
        <v>0</v>
      </c>
      <c r="E6831" s="38" t="s">
        <v>7347</v>
      </c>
      <c r="J6831" s="38"/>
    </row>
    <row r="6832" spans="1:10" x14ac:dyDescent="0.2">
      <c r="A6832" s="37">
        <v>0</v>
      </c>
      <c r="B6832" s="38">
        <v>48</v>
      </c>
      <c r="D6832" s="38" t="s">
        <v>959</v>
      </c>
      <c r="E6832" s="38" t="s">
        <v>7348</v>
      </c>
      <c r="J6832" s="38"/>
    </row>
    <row r="6833" spans="1:10" x14ac:dyDescent="0.2">
      <c r="A6833" s="37">
        <v>0</v>
      </c>
      <c r="B6833" s="38">
        <v>48</v>
      </c>
      <c r="D6833" s="38" t="s">
        <v>514</v>
      </c>
      <c r="E6833" s="38" t="s">
        <v>7349</v>
      </c>
      <c r="J6833" s="38"/>
    </row>
    <row r="6834" spans="1:10" x14ac:dyDescent="0.2">
      <c r="A6834" s="37">
        <v>0</v>
      </c>
      <c r="B6834" s="38">
        <v>48</v>
      </c>
      <c r="D6834" s="38" t="s">
        <v>516</v>
      </c>
      <c r="E6834" s="38" t="s">
        <v>7350</v>
      </c>
      <c r="J6834" s="38"/>
    </row>
    <row r="6835" spans="1:10" x14ac:dyDescent="0.2">
      <c r="A6835" s="37">
        <v>0</v>
      </c>
      <c r="B6835" s="38">
        <v>31</v>
      </c>
      <c r="D6835" s="38" t="s">
        <v>512</v>
      </c>
      <c r="E6835" s="38" t="s">
        <v>7351</v>
      </c>
      <c r="J6835" s="38"/>
    </row>
    <row r="6836" spans="1:10" x14ac:dyDescent="0.2">
      <c r="A6836" s="37">
        <v>0</v>
      </c>
      <c r="B6836" s="38">
        <v>31</v>
      </c>
      <c r="D6836" s="38" t="s">
        <v>514</v>
      </c>
      <c r="E6836" s="38" t="s">
        <v>7352</v>
      </c>
      <c r="J6836" s="38"/>
    </row>
    <row r="6837" spans="1:10" x14ac:dyDescent="0.2">
      <c r="A6837" s="37">
        <v>0</v>
      </c>
      <c r="B6837" s="38">
        <v>31</v>
      </c>
      <c r="D6837" s="38" t="s">
        <v>516</v>
      </c>
      <c r="E6837" s="38" t="s">
        <v>7353</v>
      </c>
      <c r="J6837" s="38"/>
    </row>
    <row r="6838" spans="1:10" x14ac:dyDescent="0.2">
      <c r="A6838" s="37">
        <v>0</v>
      </c>
      <c r="B6838" s="38">
        <v>19</v>
      </c>
      <c r="D6838" s="38" t="s">
        <v>512</v>
      </c>
      <c r="E6838" s="38" t="s">
        <v>7354</v>
      </c>
      <c r="J6838" s="38"/>
    </row>
    <row r="6839" spans="1:10" x14ac:dyDescent="0.2">
      <c r="A6839" s="37">
        <v>0</v>
      </c>
      <c r="B6839" s="38">
        <v>19</v>
      </c>
      <c r="D6839" s="38" t="s">
        <v>514</v>
      </c>
      <c r="E6839" s="38" t="s">
        <v>7355</v>
      </c>
      <c r="J6839" s="38"/>
    </row>
    <row r="6840" spans="1:10" x14ac:dyDescent="0.2">
      <c r="A6840" s="37">
        <v>0</v>
      </c>
      <c r="B6840" s="38">
        <v>19</v>
      </c>
      <c r="D6840" s="38" t="s">
        <v>516</v>
      </c>
      <c r="E6840" s="38" t="s">
        <v>7356</v>
      </c>
      <c r="J6840" s="38"/>
    </row>
    <row r="6841" spans="1:10" x14ac:dyDescent="0.2">
      <c r="A6841" s="37">
        <v>0</v>
      </c>
      <c r="B6841" s="38">
        <v>19</v>
      </c>
      <c r="D6841" s="38" t="s">
        <v>0</v>
      </c>
      <c r="E6841" s="38" t="s">
        <v>7357</v>
      </c>
      <c r="J6841" s="38"/>
    </row>
    <row r="6842" spans="1:10" x14ac:dyDescent="0.2">
      <c r="A6842" s="37">
        <v>0</v>
      </c>
      <c r="B6842" s="38">
        <v>12</v>
      </c>
      <c r="D6842" s="38" t="s">
        <v>512</v>
      </c>
      <c r="E6842" s="38" t="s">
        <v>7358</v>
      </c>
      <c r="J6842" s="38"/>
    </row>
    <row r="6843" spans="1:10" x14ac:dyDescent="0.2">
      <c r="A6843" s="37">
        <v>0</v>
      </c>
      <c r="B6843" s="38">
        <v>12</v>
      </c>
      <c r="D6843" s="38" t="s">
        <v>514</v>
      </c>
      <c r="E6843" s="38" t="s">
        <v>7359</v>
      </c>
      <c r="J6843" s="38"/>
    </row>
    <row r="6844" spans="1:10" x14ac:dyDescent="0.2">
      <c r="A6844" s="37">
        <v>0</v>
      </c>
      <c r="B6844" s="38">
        <v>8</v>
      </c>
      <c r="D6844" s="38" t="s">
        <v>535</v>
      </c>
      <c r="E6844" s="38" t="s">
        <v>7360</v>
      </c>
      <c r="J6844" s="38"/>
    </row>
    <row r="6845" spans="1:10" x14ac:dyDescent="0.2">
      <c r="A6845" s="37">
        <v>0</v>
      </c>
      <c r="B6845" s="38">
        <v>6</v>
      </c>
      <c r="D6845" s="38" t="s">
        <v>516</v>
      </c>
      <c r="E6845" s="38" t="s">
        <v>7361</v>
      </c>
      <c r="J6845" s="38"/>
    </row>
    <row r="6846" spans="1:10" x14ac:dyDescent="0.2">
      <c r="A6846" s="37">
        <v>0</v>
      </c>
      <c r="B6846" s="38">
        <v>6</v>
      </c>
      <c r="D6846" s="38" t="s">
        <v>0</v>
      </c>
      <c r="E6846" s="38" t="s">
        <v>7362</v>
      </c>
      <c r="J6846" s="38"/>
    </row>
    <row r="6847" spans="1:10" x14ac:dyDescent="0.2">
      <c r="A6847" s="37">
        <v>0</v>
      </c>
      <c r="B6847" s="38">
        <v>1</v>
      </c>
      <c r="D6847" s="38" t="s">
        <v>516</v>
      </c>
      <c r="E6847" s="38" t="s">
        <v>7363</v>
      </c>
      <c r="J6847" s="38"/>
    </row>
    <row r="6848" spans="1:10" x14ac:dyDescent="0.2">
      <c r="A6848" s="37">
        <v>0</v>
      </c>
      <c r="B6848" s="38">
        <v>1</v>
      </c>
      <c r="D6848" s="38" t="s">
        <v>0</v>
      </c>
      <c r="E6848" s="38" t="s">
        <v>7364</v>
      </c>
      <c r="J6848" s="38"/>
    </row>
    <row r="6849" spans="1:10" x14ac:dyDescent="0.2">
      <c r="A6849" s="37">
        <v>0</v>
      </c>
      <c r="B6849" s="38">
        <v>1</v>
      </c>
      <c r="D6849" s="38" t="s">
        <v>516</v>
      </c>
      <c r="E6849" s="38" t="s">
        <v>7365</v>
      </c>
      <c r="J6849" s="38"/>
    </row>
    <row r="6850" spans="1:10" x14ac:dyDescent="0.2">
      <c r="A6850" s="37">
        <v>0</v>
      </c>
      <c r="B6850" s="38">
        <v>2</v>
      </c>
      <c r="D6850" s="38" t="s">
        <v>516</v>
      </c>
      <c r="E6850" s="38" t="s">
        <v>7366</v>
      </c>
      <c r="J6850" s="38"/>
    </row>
    <row r="6851" spans="1:10" x14ac:dyDescent="0.2">
      <c r="A6851" s="37">
        <v>0</v>
      </c>
      <c r="B6851" s="38">
        <v>1</v>
      </c>
      <c r="D6851" s="38" t="s">
        <v>0</v>
      </c>
      <c r="E6851" s="38" t="s">
        <v>7367</v>
      </c>
      <c r="J6851" s="38"/>
    </row>
    <row r="6852" spans="1:10" x14ac:dyDescent="0.2">
      <c r="A6852" s="37">
        <v>0</v>
      </c>
      <c r="B6852" s="38">
        <v>1</v>
      </c>
      <c r="D6852" s="38" t="s">
        <v>516</v>
      </c>
      <c r="E6852" s="38" t="s">
        <v>7368</v>
      </c>
      <c r="J6852" s="38"/>
    </row>
    <row r="6853" spans="1:10" x14ac:dyDescent="0.2">
      <c r="A6853" s="37">
        <v>0</v>
      </c>
      <c r="B6853" s="38">
        <v>1</v>
      </c>
      <c r="D6853" s="38" t="s">
        <v>516</v>
      </c>
      <c r="E6853" s="38" t="s">
        <v>7369</v>
      </c>
      <c r="J6853" s="38"/>
    </row>
    <row r="6854" spans="1:10" x14ac:dyDescent="0.2">
      <c r="A6854" s="37">
        <v>0</v>
      </c>
      <c r="B6854" s="38">
        <v>10</v>
      </c>
      <c r="D6854" s="38" t="s">
        <v>512</v>
      </c>
      <c r="E6854" s="38" t="s">
        <v>7370</v>
      </c>
      <c r="J6854" s="38"/>
    </row>
    <row r="6855" spans="1:10" x14ac:dyDescent="0.2">
      <c r="A6855" s="37">
        <v>0</v>
      </c>
      <c r="B6855" s="38">
        <v>10</v>
      </c>
      <c r="D6855" s="38" t="s">
        <v>514</v>
      </c>
      <c r="E6855" s="38" t="s">
        <v>7371</v>
      </c>
      <c r="J6855" s="38"/>
    </row>
    <row r="6856" spans="1:10" x14ac:dyDescent="0.2">
      <c r="A6856" s="37">
        <v>0</v>
      </c>
      <c r="B6856" s="38">
        <v>10</v>
      </c>
      <c r="D6856" s="38" t="s">
        <v>516</v>
      </c>
      <c r="E6856" s="38" t="s">
        <v>7372</v>
      </c>
      <c r="J6856" s="38"/>
    </row>
    <row r="6857" spans="1:10" x14ac:dyDescent="0.2">
      <c r="A6857" s="37">
        <v>0</v>
      </c>
      <c r="B6857" s="38">
        <v>10</v>
      </c>
      <c r="D6857" s="38" t="s">
        <v>0</v>
      </c>
      <c r="E6857" s="38" t="s">
        <v>7373</v>
      </c>
      <c r="J6857" s="38"/>
    </row>
    <row r="6858" spans="1:10" x14ac:dyDescent="0.2">
      <c r="A6858" s="37">
        <v>0</v>
      </c>
      <c r="B6858" s="38">
        <v>6320</v>
      </c>
      <c r="D6858" s="38" t="s">
        <v>508</v>
      </c>
      <c r="E6858" s="38" t="s">
        <v>7374</v>
      </c>
      <c r="J6858" s="38"/>
    </row>
    <row r="6859" spans="1:10" x14ac:dyDescent="0.2">
      <c r="A6859" s="37">
        <v>0</v>
      </c>
      <c r="B6859" s="38">
        <v>6298</v>
      </c>
      <c r="D6859" s="38" t="s">
        <v>510</v>
      </c>
      <c r="E6859" s="38" t="s">
        <v>7375</v>
      </c>
      <c r="J6859" s="38"/>
    </row>
    <row r="6860" spans="1:10" x14ac:dyDescent="0.2">
      <c r="A6860" s="37">
        <v>0</v>
      </c>
      <c r="B6860" s="38">
        <v>2796</v>
      </c>
      <c r="D6860" s="38" t="s">
        <v>512</v>
      </c>
      <c r="E6860" s="38" t="s">
        <v>7376</v>
      </c>
      <c r="J6860" s="38"/>
    </row>
    <row r="6861" spans="1:10" x14ac:dyDescent="0.2">
      <c r="A6861" s="37">
        <v>0</v>
      </c>
      <c r="B6861" s="38">
        <v>2796</v>
      </c>
      <c r="D6861" s="38" t="s">
        <v>514</v>
      </c>
      <c r="E6861" s="38" t="s">
        <v>7377</v>
      </c>
      <c r="J6861" s="38"/>
    </row>
    <row r="6862" spans="1:10" x14ac:dyDescent="0.2">
      <c r="A6862" s="37">
        <v>0</v>
      </c>
      <c r="B6862" s="38">
        <v>2457</v>
      </c>
      <c r="D6862" s="38" t="s">
        <v>516</v>
      </c>
      <c r="E6862" s="38" t="s">
        <v>7378</v>
      </c>
      <c r="J6862" s="38"/>
    </row>
    <row r="6863" spans="1:10" x14ac:dyDescent="0.2">
      <c r="A6863" s="37">
        <v>0</v>
      </c>
      <c r="B6863" s="38">
        <v>173</v>
      </c>
      <c r="D6863" s="38" t="s">
        <v>516</v>
      </c>
      <c r="E6863" s="38" t="s">
        <v>7379</v>
      </c>
      <c r="J6863" s="38"/>
    </row>
    <row r="6864" spans="1:10" x14ac:dyDescent="0.2">
      <c r="A6864" s="37">
        <v>0</v>
      </c>
      <c r="B6864" s="38">
        <v>90</v>
      </c>
      <c r="D6864" s="38" t="s">
        <v>516</v>
      </c>
      <c r="E6864" s="38" t="s">
        <v>7380</v>
      </c>
      <c r="J6864" s="38"/>
    </row>
    <row r="6865" spans="1:10" x14ac:dyDescent="0.2">
      <c r="A6865" s="37">
        <v>0</v>
      </c>
      <c r="B6865" s="38">
        <v>18</v>
      </c>
      <c r="D6865" s="38" t="s">
        <v>516</v>
      </c>
      <c r="E6865" s="38" t="s">
        <v>7381</v>
      </c>
      <c r="J6865" s="38"/>
    </row>
    <row r="6866" spans="1:10" x14ac:dyDescent="0.2">
      <c r="A6866" s="37">
        <v>0</v>
      </c>
      <c r="B6866" s="38">
        <v>18</v>
      </c>
      <c r="D6866" s="38" t="s">
        <v>0</v>
      </c>
      <c r="E6866" s="38" t="s">
        <v>7382</v>
      </c>
      <c r="J6866" s="38"/>
    </row>
    <row r="6867" spans="1:10" x14ac:dyDescent="0.2">
      <c r="A6867" s="37">
        <v>0</v>
      </c>
      <c r="B6867" s="38">
        <v>8</v>
      </c>
      <c r="D6867" s="38" t="s">
        <v>516</v>
      </c>
      <c r="E6867" s="38" t="s">
        <v>7383</v>
      </c>
      <c r="J6867" s="38"/>
    </row>
    <row r="6868" spans="1:10" x14ac:dyDescent="0.2">
      <c r="A6868" s="37">
        <v>0</v>
      </c>
      <c r="B6868" s="38">
        <v>6</v>
      </c>
      <c r="D6868" s="38" t="s">
        <v>0</v>
      </c>
      <c r="E6868" s="38" t="s">
        <v>7384</v>
      </c>
      <c r="J6868" s="38"/>
    </row>
    <row r="6869" spans="1:10" x14ac:dyDescent="0.2">
      <c r="A6869" s="37">
        <v>0</v>
      </c>
      <c r="B6869" s="38">
        <v>7</v>
      </c>
      <c r="D6869" s="38" t="s">
        <v>516</v>
      </c>
      <c r="E6869" s="38" t="s">
        <v>7385</v>
      </c>
      <c r="J6869" s="38"/>
    </row>
    <row r="6870" spans="1:10" x14ac:dyDescent="0.2">
      <c r="A6870" s="37">
        <v>0</v>
      </c>
      <c r="B6870" s="38">
        <v>7</v>
      </c>
      <c r="D6870" s="38" t="s">
        <v>0</v>
      </c>
      <c r="E6870" s="38" t="s">
        <v>7386</v>
      </c>
      <c r="J6870" s="38"/>
    </row>
    <row r="6871" spans="1:10" x14ac:dyDescent="0.2">
      <c r="A6871" s="37">
        <v>0</v>
      </c>
      <c r="B6871" s="38">
        <v>5</v>
      </c>
      <c r="D6871" s="38" t="s">
        <v>516</v>
      </c>
      <c r="E6871" s="38" t="s">
        <v>7387</v>
      </c>
      <c r="J6871" s="38"/>
    </row>
    <row r="6872" spans="1:10" x14ac:dyDescent="0.2">
      <c r="A6872" s="37">
        <v>0</v>
      </c>
      <c r="B6872" s="38">
        <v>5</v>
      </c>
      <c r="D6872" s="38" t="s">
        <v>0</v>
      </c>
      <c r="E6872" s="38" t="s">
        <v>7388</v>
      </c>
      <c r="J6872" s="38"/>
    </row>
    <row r="6873" spans="1:10" x14ac:dyDescent="0.2">
      <c r="A6873" s="37">
        <v>0</v>
      </c>
      <c r="B6873" s="38">
        <v>4</v>
      </c>
      <c r="D6873" s="38" t="s">
        <v>516</v>
      </c>
      <c r="E6873" s="38" t="s">
        <v>7389</v>
      </c>
      <c r="J6873" s="38"/>
    </row>
    <row r="6874" spans="1:10" x14ac:dyDescent="0.2">
      <c r="A6874" s="37">
        <v>0</v>
      </c>
      <c r="B6874" s="38">
        <v>3</v>
      </c>
      <c r="D6874" s="38" t="s">
        <v>516</v>
      </c>
      <c r="E6874" s="38" t="s">
        <v>7390</v>
      </c>
      <c r="J6874" s="38"/>
    </row>
    <row r="6875" spans="1:10" x14ac:dyDescent="0.2">
      <c r="A6875" s="37">
        <v>0</v>
      </c>
      <c r="B6875" s="38">
        <v>3</v>
      </c>
      <c r="D6875" s="38" t="s">
        <v>516</v>
      </c>
      <c r="E6875" s="38" t="s">
        <v>7391</v>
      </c>
      <c r="J6875" s="38"/>
    </row>
    <row r="6876" spans="1:10" x14ac:dyDescent="0.2">
      <c r="A6876" s="37">
        <v>0</v>
      </c>
      <c r="B6876" s="38">
        <v>1710</v>
      </c>
      <c r="D6876" s="38" t="s">
        <v>512</v>
      </c>
      <c r="E6876" s="38" t="s">
        <v>7392</v>
      </c>
      <c r="J6876" s="38"/>
    </row>
    <row r="6877" spans="1:10" x14ac:dyDescent="0.2">
      <c r="A6877" s="37">
        <v>0</v>
      </c>
      <c r="B6877" s="38">
        <v>1710</v>
      </c>
      <c r="D6877" s="38" t="s">
        <v>514</v>
      </c>
      <c r="E6877" s="38" t="s">
        <v>7393</v>
      </c>
      <c r="J6877" s="38"/>
    </row>
    <row r="6878" spans="1:10" x14ac:dyDescent="0.2">
      <c r="A6878" s="37">
        <v>0</v>
      </c>
      <c r="B6878" s="38">
        <v>1710</v>
      </c>
      <c r="D6878" s="38" t="s">
        <v>516</v>
      </c>
      <c r="E6878" s="38" t="s">
        <v>7394</v>
      </c>
      <c r="J6878" s="38"/>
    </row>
    <row r="6879" spans="1:10" x14ac:dyDescent="0.2">
      <c r="A6879" s="37">
        <v>0</v>
      </c>
      <c r="B6879" s="38">
        <v>1106</v>
      </c>
      <c r="D6879" s="38" t="s">
        <v>512</v>
      </c>
      <c r="E6879" s="38" t="s">
        <v>7395</v>
      </c>
      <c r="J6879" s="38"/>
    </row>
    <row r="6880" spans="1:10" x14ac:dyDescent="0.2">
      <c r="A6880" s="37">
        <v>0</v>
      </c>
      <c r="B6880" s="38">
        <v>1106</v>
      </c>
      <c r="D6880" s="38" t="s">
        <v>514</v>
      </c>
      <c r="E6880" s="38" t="s">
        <v>7396</v>
      </c>
      <c r="J6880" s="38"/>
    </row>
    <row r="6881" spans="1:10" x14ac:dyDescent="0.2">
      <c r="A6881" s="37">
        <v>0</v>
      </c>
      <c r="B6881" s="38">
        <v>1090</v>
      </c>
      <c r="D6881" s="38" t="s">
        <v>516</v>
      </c>
      <c r="E6881" s="38" t="s">
        <v>7397</v>
      </c>
      <c r="J6881" s="38"/>
    </row>
    <row r="6882" spans="1:10" x14ac:dyDescent="0.2">
      <c r="A6882" s="37">
        <v>0</v>
      </c>
      <c r="B6882" s="38">
        <v>1090</v>
      </c>
      <c r="D6882" s="38" t="s">
        <v>0</v>
      </c>
      <c r="E6882" s="38" t="s">
        <v>7398</v>
      </c>
      <c r="J6882" s="38"/>
    </row>
    <row r="6883" spans="1:10" x14ac:dyDescent="0.2">
      <c r="A6883" s="37">
        <v>0</v>
      </c>
      <c r="B6883" s="38">
        <v>13</v>
      </c>
      <c r="D6883" s="38" t="s">
        <v>516</v>
      </c>
      <c r="E6883" s="38" t="s">
        <v>7399</v>
      </c>
      <c r="J6883" s="38"/>
    </row>
    <row r="6884" spans="1:10" x14ac:dyDescent="0.2">
      <c r="A6884" s="37">
        <v>0</v>
      </c>
      <c r="B6884" s="38">
        <v>13</v>
      </c>
      <c r="D6884" s="38" t="s">
        <v>0</v>
      </c>
      <c r="E6884" s="38" t="s">
        <v>7400</v>
      </c>
      <c r="J6884" s="38"/>
    </row>
    <row r="6885" spans="1:10" x14ac:dyDescent="0.2">
      <c r="A6885" s="37">
        <v>0</v>
      </c>
      <c r="B6885" s="38">
        <v>3</v>
      </c>
      <c r="D6885" s="38" t="s">
        <v>516</v>
      </c>
      <c r="E6885" s="38" t="s">
        <v>7401</v>
      </c>
      <c r="J6885" s="38"/>
    </row>
    <row r="6886" spans="1:10" x14ac:dyDescent="0.2">
      <c r="A6886" s="37">
        <v>0</v>
      </c>
      <c r="B6886" s="38">
        <v>168</v>
      </c>
      <c r="D6886" s="38" t="s">
        <v>512</v>
      </c>
      <c r="E6886" s="38" t="s">
        <v>7402</v>
      </c>
      <c r="J6886" s="38"/>
    </row>
    <row r="6887" spans="1:10" x14ac:dyDescent="0.2">
      <c r="A6887" s="37">
        <v>0</v>
      </c>
      <c r="B6887" s="38">
        <v>168</v>
      </c>
      <c r="D6887" s="38" t="s">
        <v>514</v>
      </c>
      <c r="E6887" s="38" t="s">
        <v>7403</v>
      </c>
      <c r="J6887" s="38"/>
    </row>
    <row r="6888" spans="1:10" x14ac:dyDescent="0.2">
      <c r="A6888" s="37">
        <v>0</v>
      </c>
      <c r="B6888" s="38">
        <v>74</v>
      </c>
      <c r="D6888" s="38" t="s">
        <v>516</v>
      </c>
      <c r="E6888" s="38" t="s">
        <v>7404</v>
      </c>
      <c r="J6888" s="38"/>
    </row>
    <row r="6889" spans="1:10" x14ac:dyDescent="0.2">
      <c r="A6889" s="37">
        <v>0</v>
      </c>
      <c r="B6889" s="38">
        <v>44</v>
      </c>
      <c r="D6889" s="38" t="s">
        <v>516</v>
      </c>
      <c r="E6889" s="38" t="s">
        <v>7405</v>
      </c>
      <c r="J6889" s="38"/>
    </row>
    <row r="6890" spans="1:10" x14ac:dyDescent="0.2">
      <c r="A6890" s="37">
        <v>0</v>
      </c>
      <c r="B6890" s="38">
        <v>19</v>
      </c>
      <c r="D6890" s="38" t="s">
        <v>516</v>
      </c>
      <c r="E6890" s="38" t="s">
        <v>7406</v>
      </c>
      <c r="J6890" s="38"/>
    </row>
    <row r="6891" spans="1:10" x14ac:dyDescent="0.2">
      <c r="A6891" s="37">
        <v>0</v>
      </c>
      <c r="B6891" s="38">
        <v>19</v>
      </c>
      <c r="D6891" s="38" t="s">
        <v>0</v>
      </c>
      <c r="E6891" s="38" t="s">
        <v>7407</v>
      </c>
      <c r="J6891" s="38"/>
    </row>
    <row r="6892" spans="1:10" x14ac:dyDescent="0.2">
      <c r="A6892" s="37">
        <v>0</v>
      </c>
      <c r="B6892" s="38">
        <v>8</v>
      </c>
      <c r="D6892" s="38" t="s">
        <v>516</v>
      </c>
      <c r="E6892" s="38" t="s">
        <v>7408</v>
      </c>
      <c r="J6892" s="38"/>
    </row>
    <row r="6893" spans="1:10" x14ac:dyDescent="0.2">
      <c r="A6893" s="37">
        <v>0</v>
      </c>
      <c r="B6893" s="38">
        <v>8</v>
      </c>
      <c r="D6893" s="38" t="s">
        <v>0</v>
      </c>
      <c r="E6893" s="38" t="s">
        <v>7409</v>
      </c>
      <c r="J6893" s="38"/>
    </row>
    <row r="6894" spans="1:10" x14ac:dyDescent="0.2">
      <c r="A6894" s="37">
        <v>0</v>
      </c>
      <c r="B6894" s="38">
        <v>6</v>
      </c>
      <c r="D6894" s="38" t="s">
        <v>516</v>
      </c>
      <c r="E6894" s="38" t="s">
        <v>7410</v>
      </c>
      <c r="J6894" s="38"/>
    </row>
    <row r="6895" spans="1:10" x14ac:dyDescent="0.2">
      <c r="A6895" s="37">
        <v>0</v>
      </c>
      <c r="B6895" s="38">
        <v>5</v>
      </c>
      <c r="D6895" s="38" t="s">
        <v>516</v>
      </c>
      <c r="E6895" s="38" t="s">
        <v>7411</v>
      </c>
      <c r="J6895" s="38"/>
    </row>
    <row r="6896" spans="1:10" x14ac:dyDescent="0.2">
      <c r="A6896" s="37">
        <v>0</v>
      </c>
      <c r="B6896" s="38">
        <v>3</v>
      </c>
      <c r="D6896" s="38" t="s">
        <v>516</v>
      </c>
      <c r="E6896" s="38" t="s">
        <v>7412</v>
      </c>
      <c r="J6896" s="38"/>
    </row>
    <row r="6897" spans="1:10" x14ac:dyDescent="0.2">
      <c r="A6897" s="37">
        <v>0</v>
      </c>
      <c r="B6897" s="38">
        <v>1</v>
      </c>
      <c r="D6897" s="38" t="s">
        <v>0</v>
      </c>
      <c r="E6897" s="38" t="s">
        <v>7413</v>
      </c>
      <c r="J6897" s="38"/>
    </row>
    <row r="6898" spans="1:10" x14ac:dyDescent="0.2">
      <c r="A6898" s="37">
        <v>0</v>
      </c>
      <c r="B6898" s="38">
        <v>2</v>
      </c>
      <c r="D6898" s="38" t="s">
        <v>535</v>
      </c>
      <c r="E6898" s="38" t="s">
        <v>7414</v>
      </c>
      <c r="J6898" s="38"/>
    </row>
    <row r="6899" spans="1:10" x14ac:dyDescent="0.2">
      <c r="A6899" s="37">
        <v>0</v>
      </c>
      <c r="B6899" s="38">
        <v>2</v>
      </c>
      <c r="D6899" s="38" t="s">
        <v>516</v>
      </c>
      <c r="E6899" s="38" t="s">
        <v>7415</v>
      </c>
      <c r="J6899" s="38"/>
    </row>
    <row r="6900" spans="1:10" x14ac:dyDescent="0.2">
      <c r="A6900" s="37">
        <v>0</v>
      </c>
      <c r="B6900" s="38">
        <v>2</v>
      </c>
      <c r="D6900" s="38" t="s">
        <v>0</v>
      </c>
      <c r="E6900" s="38" t="s">
        <v>7416</v>
      </c>
      <c r="J6900" s="38"/>
    </row>
    <row r="6901" spans="1:10" x14ac:dyDescent="0.2">
      <c r="A6901" s="37">
        <v>0</v>
      </c>
      <c r="B6901" s="38">
        <v>1</v>
      </c>
      <c r="D6901" s="38" t="s">
        <v>516</v>
      </c>
      <c r="E6901" s="38" t="s">
        <v>7417</v>
      </c>
      <c r="J6901" s="38"/>
    </row>
    <row r="6902" spans="1:10" x14ac:dyDescent="0.2">
      <c r="A6902" s="37">
        <v>0</v>
      </c>
      <c r="B6902" s="38">
        <v>1</v>
      </c>
      <c r="D6902" s="38" t="s">
        <v>0</v>
      </c>
      <c r="E6902" s="38" t="s">
        <v>7418</v>
      </c>
      <c r="J6902" s="38"/>
    </row>
    <row r="6903" spans="1:10" x14ac:dyDescent="0.2">
      <c r="A6903" s="37">
        <v>0</v>
      </c>
      <c r="B6903" s="38">
        <v>153</v>
      </c>
      <c r="D6903" s="38" t="s">
        <v>959</v>
      </c>
      <c r="E6903" s="38" t="s">
        <v>7419</v>
      </c>
      <c r="J6903" s="38"/>
    </row>
    <row r="6904" spans="1:10" x14ac:dyDescent="0.2">
      <c r="A6904" s="37">
        <v>0</v>
      </c>
      <c r="B6904" s="38">
        <v>153</v>
      </c>
      <c r="D6904" s="38" t="s">
        <v>514</v>
      </c>
      <c r="E6904" s="38" t="s">
        <v>7420</v>
      </c>
      <c r="J6904" s="38"/>
    </row>
    <row r="6905" spans="1:10" x14ac:dyDescent="0.2">
      <c r="A6905" s="37">
        <v>0</v>
      </c>
      <c r="B6905" s="38">
        <v>153</v>
      </c>
      <c r="D6905" s="38" t="s">
        <v>516</v>
      </c>
      <c r="E6905" s="38" t="s">
        <v>7421</v>
      </c>
      <c r="J6905" s="38"/>
    </row>
    <row r="6906" spans="1:10" x14ac:dyDescent="0.2">
      <c r="A6906" s="37">
        <v>0</v>
      </c>
      <c r="B6906" s="38">
        <v>153</v>
      </c>
      <c r="D6906" s="38" t="s">
        <v>0</v>
      </c>
      <c r="E6906" s="38" t="s">
        <v>7422</v>
      </c>
      <c r="J6906" s="38"/>
    </row>
    <row r="6907" spans="1:10" x14ac:dyDescent="0.2">
      <c r="A6907" s="37">
        <v>0</v>
      </c>
      <c r="B6907" s="38">
        <v>150</v>
      </c>
      <c r="D6907" s="38" t="s">
        <v>512</v>
      </c>
      <c r="E6907" s="38" t="s">
        <v>7423</v>
      </c>
      <c r="J6907" s="38"/>
    </row>
    <row r="6908" spans="1:10" x14ac:dyDescent="0.2">
      <c r="A6908" s="37">
        <v>0</v>
      </c>
      <c r="B6908" s="38">
        <v>149</v>
      </c>
      <c r="D6908" s="38" t="s">
        <v>514</v>
      </c>
      <c r="E6908" s="38" t="s">
        <v>7424</v>
      </c>
      <c r="J6908" s="38"/>
    </row>
    <row r="6909" spans="1:10" x14ac:dyDescent="0.2">
      <c r="A6909" s="37">
        <v>0</v>
      </c>
      <c r="B6909" s="38">
        <v>143</v>
      </c>
      <c r="D6909" s="38" t="s">
        <v>516</v>
      </c>
      <c r="E6909" s="38" t="s">
        <v>7425</v>
      </c>
      <c r="J6909" s="38"/>
    </row>
    <row r="6910" spans="1:10" x14ac:dyDescent="0.2">
      <c r="A6910" s="37">
        <v>0</v>
      </c>
      <c r="B6910" s="38">
        <v>3</v>
      </c>
      <c r="D6910" s="38" t="s">
        <v>516</v>
      </c>
      <c r="E6910" s="38" t="s">
        <v>7426</v>
      </c>
      <c r="J6910" s="38"/>
    </row>
    <row r="6911" spans="1:10" x14ac:dyDescent="0.2">
      <c r="A6911" s="37">
        <v>0</v>
      </c>
      <c r="B6911" s="38">
        <v>3</v>
      </c>
      <c r="D6911" s="38" t="s">
        <v>0</v>
      </c>
      <c r="E6911" s="38" t="s">
        <v>7427</v>
      </c>
      <c r="J6911" s="38"/>
    </row>
    <row r="6912" spans="1:10" x14ac:dyDescent="0.2">
      <c r="A6912" s="37">
        <v>0</v>
      </c>
      <c r="B6912" s="38">
        <v>3</v>
      </c>
      <c r="D6912" s="38" t="s">
        <v>516</v>
      </c>
      <c r="E6912" s="38" t="s">
        <v>7428</v>
      </c>
      <c r="J6912" s="38"/>
    </row>
    <row r="6913" spans="1:10" x14ac:dyDescent="0.2">
      <c r="A6913" s="37">
        <v>0</v>
      </c>
      <c r="B6913" s="38">
        <v>1</v>
      </c>
      <c r="D6913" s="38" t="s">
        <v>514</v>
      </c>
      <c r="E6913" s="38" t="s">
        <v>7429</v>
      </c>
      <c r="J6913" s="38"/>
    </row>
    <row r="6914" spans="1:10" x14ac:dyDescent="0.2">
      <c r="A6914" s="37">
        <v>0</v>
      </c>
      <c r="B6914" s="38">
        <v>1</v>
      </c>
      <c r="D6914" s="38" t="s">
        <v>516</v>
      </c>
      <c r="E6914" s="38" t="s">
        <v>7430</v>
      </c>
      <c r="J6914" s="38"/>
    </row>
    <row r="6915" spans="1:10" x14ac:dyDescent="0.2">
      <c r="A6915" s="37">
        <v>0</v>
      </c>
      <c r="B6915" s="38">
        <v>13</v>
      </c>
      <c r="D6915" s="38" t="s">
        <v>512</v>
      </c>
      <c r="E6915" s="38" t="s">
        <v>7431</v>
      </c>
      <c r="J6915" s="38"/>
    </row>
    <row r="6916" spans="1:10" x14ac:dyDescent="0.2">
      <c r="A6916" s="37">
        <v>0</v>
      </c>
      <c r="B6916" s="38">
        <v>13</v>
      </c>
      <c r="D6916" s="38" t="s">
        <v>514</v>
      </c>
      <c r="E6916" s="38" t="s">
        <v>7432</v>
      </c>
      <c r="J6916" s="38"/>
    </row>
    <row r="6917" spans="1:10" x14ac:dyDescent="0.2">
      <c r="A6917" s="37">
        <v>0</v>
      </c>
      <c r="B6917" s="38">
        <v>13</v>
      </c>
      <c r="D6917" s="38" t="s">
        <v>516</v>
      </c>
      <c r="E6917" s="38" t="s">
        <v>7433</v>
      </c>
      <c r="J6917" s="38"/>
    </row>
    <row r="6918" spans="1:10" x14ac:dyDescent="0.2">
      <c r="A6918" s="37">
        <v>0</v>
      </c>
      <c r="B6918" s="38">
        <v>7</v>
      </c>
      <c r="D6918" s="38" t="s">
        <v>512</v>
      </c>
      <c r="E6918" s="38" t="s">
        <v>7434</v>
      </c>
      <c r="J6918" s="38"/>
    </row>
    <row r="6919" spans="1:10" x14ac:dyDescent="0.2">
      <c r="A6919" s="37">
        <v>0</v>
      </c>
      <c r="B6919" s="38">
        <v>6</v>
      </c>
      <c r="D6919" s="38" t="s">
        <v>514</v>
      </c>
      <c r="E6919" s="38" t="s">
        <v>7435</v>
      </c>
      <c r="J6919" s="38"/>
    </row>
    <row r="6920" spans="1:10" x14ac:dyDescent="0.2">
      <c r="A6920" s="37">
        <v>0</v>
      </c>
      <c r="B6920" s="38">
        <v>3</v>
      </c>
      <c r="D6920" s="38" t="s">
        <v>516</v>
      </c>
      <c r="E6920" s="38" t="s">
        <v>7436</v>
      </c>
      <c r="J6920" s="38"/>
    </row>
    <row r="6921" spans="1:10" x14ac:dyDescent="0.2">
      <c r="A6921" s="37">
        <v>0</v>
      </c>
      <c r="B6921" s="38">
        <v>3</v>
      </c>
      <c r="D6921" s="38" t="s">
        <v>535</v>
      </c>
      <c r="E6921" s="38" t="s">
        <v>7437</v>
      </c>
      <c r="J6921" s="38"/>
    </row>
    <row r="6922" spans="1:10" x14ac:dyDescent="0.2">
      <c r="A6922" s="37">
        <v>0</v>
      </c>
      <c r="B6922" s="38">
        <v>3</v>
      </c>
      <c r="D6922" s="38" t="s">
        <v>516</v>
      </c>
      <c r="E6922" s="38" t="s">
        <v>7438</v>
      </c>
      <c r="J6922" s="38"/>
    </row>
    <row r="6923" spans="1:10" x14ac:dyDescent="0.2">
      <c r="A6923" s="37">
        <v>0</v>
      </c>
      <c r="B6923" s="38">
        <v>1</v>
      </c>
      <c r="D6923" s="38" t="s">
        <v>514</v>
      </c>
      <c r="E6923" s="38" t="s">
        <v>7439</v>
      </c>
      <c r="J6923" s="38"/>
    </row>
    <row r="6924" spans="1:10" x14ac:dyDescent="0.2">
      <c r="A6924" s="37">
        <v>0</v>
      </c>
      <c r="B6924" s="38">
        <v>3</v>
      </c>
      <c r="D6924" s="38" t="s">
        <v>512</v>
      </c>
      <c r="E6924" s="38" t="s">
        <v>7440</v>
      </c>
      <c r="J6924" s="38"/>
    </row>
    <row r="6925" spans="1:10" x14ac:dyDescent="0.2">
      <c r="A6925" s="37">
        <v>0</v>
      </c>
      <c r="B6925" s="38">
        <v>3</v>
      </c>
      <c r="D6925" s="38" t="s">
        <v>514</v>
      </c>
      <c r="E6925" s="38" t="s">
        <v>7441</v>
      </c>
      <c r="J6925" s="38"/>
    </row>
    <row r="6926" spans="1:10" x14ac:dyDescent="0.2">
      <c r="A6926" s="37">
        <v>0</v>
      </c>
      <c r="B6926" s="38">
        <v>3</v>
      </c>
      <c r="D6926" s="38" t="s">
        <v>516</v>
      </c>
      <c r="E6926" s="38" t="s">
        <v>7442</v>
      </c>
      <c r="J6926" s="38"/>
    </row>
    <row r="6927" spans="1:10" x14ac:dyDescent="0.2">
      <c r="A6927" s="37">
        <v>0</v>
      </c>
      <c r="B6927" s="38">
        <v>3</v>
      </c>
      <c r="D6927" s="38" t="s">
        <v>0</v>
      </c>
      <c r="E6927" s="38" t="s">
        <v>7443</v>
      </c>
      <c r="J6927" s="38"/>
    </row>
    <row r="6928" spans="1:10" x14ac:dyDescent="0.2">
      <c r="A6928" s="37">
        <v>0</v>
      </c>
      <c r="B6928" s="38">
        <v>2</v>
      </c>
      <c r="D6928" s="38" t="s">
        <v>512</v>
      </c>
      <c r="E6928" s="38" t="s">
        <v>7444</v>
      </c>
      <c r="J6928" s="38"/>
    </row>
    <row r="6929" spans="1:10" x14ac:dyDescent="0.2">
      <c r="A6929" s="37">
        <v>0</v>
      </c>
      <c r="B6929" s="38">
        <v>2</v>
      </c>
      <c r="D6929" s="38" t="s">
        <v>514</v>
      </c>
      <c r="E6929" s="38" t="s">
        <v>7445</v>
      </c>
      <c r="J6929" s="38"/>
    </row>
    <row r="6930" spans="1:10" x14ac:dyDescent="0.2">
      <c r="A6930" s="37">
        <v>0</v>
      </c>
      <c r="B6930" s="38">
        <v>2</v>
      </c>
      <c r="D6930" s="38" t="s">
        <v>516</v>
      </c>
      <c r="E6930" s="38" t="s">
        <v>7446</v>
      </c>
      <c r="J6930" s="38"/>
    </row>
    <row r="6931" spans="1:10" x14ac:dyDescent="0.2">
      <c r="A6931" s="37">
        <v>0</v>
      </c>
      <c r="B6931" s="38">
        <v>2</v>
      </c>
      <c r="D6931" s="38" t="s">
        <v>0</v>
      </c>
      <c r="E6931" s="38" t="s">
        <v>7447</v>
      </c>
      <c r="J6931" s="38"/>
    </row>
    <row r="6932" spans="1:10" x14ac:dyDescent="0.2">
      <c r="A6932" s="37">
        <v>0</v>
      </c>
      <c r="B6932" s="38">
        <v>22</v>
      </c>
      <c r="D6932" s="38" t="s">
        <v>510</v>
      </c>
      <c r="E6932" s="38" t="s">
        <v>7448</v>
      </c>
      <c r="J6932" s="38"/>
    </row>
    <row r="6933" spans="1:10" x14ac:dyDescent="0.2">
      <c r="A6933" s="37">
        <v>0</v>
      </c>
      <c r="B6933" s="38">
        <v>14</v>
      </c>
      <c r="D6933" s="38" t="s">
        <v>512</v>
      </c>
      <c r="E6933" s="38" t="s">
        <v>7449</v>
      </c>
      <c r="J6933" s="38"/>
    </row>
    <row r="6934" spans="1:10" x14ac:dyDescent="0.2">
      <c r="A6934" s="37">
        <v>0</v>
      </c>
      <c r="B6934" s="38">
        <v>14</v>
      </c>
      <c r="D6934" s="38" t="s">
        <v>514</v>
      </c>
      <c r="E6934" s="38" t="s">
        <v>7450</v>
      </c>
      <c r="J6934" s="38"/>
    </row>
    <row r="6935" spans="1:10" x14ac:dyDescent="0.2">
      <c r="A6935" s="37">
        <v>0</v>
      </c>
      <c r="B6935" s="38">
        <v>14</v>
      </c>
      <c r="D6935" s="38" t="s">
        <v>516</v>
      </c>
      <c r="E6935" s="38" t="s">
        <v>7451</v>
      </c>
      <c r="J6935" s="38"/>
    </row>
    <row r="6936" spans="1:10" x14ac:dyDescent="0.2">
      <c r="A6936" s="37">
        <v>0</v>
      </c>
      <c r="B6936" s="38">
        <v>4</v>
      </c>
      <c r="D6936" s="38" t="s">
        <v>512</v>
      </c>
      <c r="E6936" s="38" t="s">
        <v>7452</v>
      </c>
      <c r="J6936" s="38"/>
    </row>
    <row r="6937" spans="1:10" x14ac:dyDescent="0.2">
      <c r="A6937" s="37">
        <v>0</v>
      </c>
      <c r="B6937" s="38">
        <v>4</v>
      </c>
      <c r="D6937" s="38" t="s">
        <v>514</v>
      </c>
      <c r="E6937" s="38" t="s">
        <v>7453</v>
      </c>
      <c r="J6937" s="38"/>
    </row>
    <row r="6938" spans="1:10" x14ac:dyDescent="0.2">
      <c r="A6938" s="37">
        <v>0</v>
      </c>
      <c r="B6938" s="38">
        <v>4</v>
      </c>
      <c r="D6938" s="38" t="s">
        <v>516</v>
      </c>
      <c r="E6938" s="38" t="s">
        <v>7454</v>
      </c>
      <c r="J6938" s="38"/>
    </row>
    <row r="6939" spans="1:10" x14ac:dyDescent="0.2">
      <c r="A6939" s="37">
        <v>0</v>
      </c>
      <c r="B6939" s="38">
        <v>3</v>
      </c>
      <c r="D6939" s="38" t="s">
        <v>512</v>
      </c>
      <c r="E6939" s="38" t="s">
        <v>7455</v>
      </c>
      <c r="J6939" s="38"/>
    </row>
    <row r="6940" spans="1:10" x14ac:dyDescent="0.2">
      <c r="A6940" s="37">
        <v>0</v>
      </c>
      <c r="B6940" s="38">
        <v>3</v>
      </c>
      <c r="D6940" s="38" t="s">
        <v>514</v>
      </c>
      <c r="E6940" s="38" t="s">
        <v>7456</v>
      </c>
      <c r="J6940" s="38"/>
    </row>
    <row r="6941" spans="1:10" x14ac:dyDescent="0.2">
      <c r="A6941" s="37">
        <v>0</v>
      </c>
      <c r="B6941" s="38">
        <v>3</v>
      </c>
      <c r="D6941" s="38" t="s">
        <v>516</v>
      </c>
      <c r="E6941" s="38" t="s">
        <v>7457</v>
      </c>
      <c r="J6941" s="38"/>
    </row>
    <row r="6942" spans="1:10" x14ac:dyDescent="0.2">
      <c r="A6942" s="37">
        <v>0</v>
      </c>
      <c r="B6942" s="38">
        <v>1</v>
      </c>
      <c r="D6942" s="38" t="s">
        <v>512</v>
      </c>
      <c r="E6942" s="38" t="s">
        <v>7458</v>
      </c>
      <c r="J6942" s="38"/>
    </row>
    <row r="6943" spans="1:10" x14ac:dyDescent="0.2">
      <c r="A6943" s="37">
        <v>0</v>
      </c>
      <c r="B6943" s="38">
        <v>1</v>
      </c>
      <c r="D6943" s="38" t="s">
        <v>514</v>
      </c>
      <c r="E6943" s="38" t="s">
        <v>7459</v>
      </c>
      <c r="J6943" s="38"/>
    </row>
    <row r="6944" spans="1:10" x14ac:dyDescent="0.2">
      <c r="A6944" s="37">
        <v>0</v>
      </c>
      <c r="B6944" s="38">
        <v>1</v>
      </c>
      <c r="D6944" s="38" t="s">
        <v>516</v>
      </c>
      <c r="E6944" s="38" t="s">
        <v>7460</v>
      </c>
      <c r="J6944" s="38"/>
    </row>
    <row r="6945" spans="1:10" x14ac:dyDescent="0.2">
      <c r="A6945" s="37">
        <v>0</v>
      </c>
      <c r="B6945" s="38">
        <v>810</v>
      </c>
      <c r="D6945" s="38" t="s">
        <v>508</v>
      </c>
      <c r="E6945" s="38" t="s">
        <v>7461</v>
      </c>
      <c r="J6945" s="38"/>
    </row>
    <row r="6946" spans="1:10" x14ac:dyDescent="0.2">
      <c r="A6946" s="37">
        <v>0</v>
      </c>
      <c r="B6946" s="38">
        <v>810</v>
      </c>
      <c r="D6946" s="38" t="s">
        <v>510</v>
      </c>
      <c r="E6946" s="38" t="s">
        <v>7462</v>
      </c>
      <c r="J6946" s="38"/>
    </row>
    <row r="6947" spans="1:10" x14ac:dyDescent="0.2">
      <c r="A6947" s="37">
        <v>0</v>
      </c>
      <c r="B6947" s="38">
        <v>443</v>
      </c>
      <c r="D6947" s="38" t="s">
        <v>512</v>
      </c>
      <c r="E6947" s="38" t="s">
        <v>7463</v>
      </c>
      <c r="J6947" s="38"/>
    </row>
    <row r="6948" spans="1:10" x14ac:dyDescent="0.2">
      <c r="A6948" s="37">
        <v>0</v>
      </c>
      <c r="B6948" s="38">
        <v>291</v>
      </c>
      <c r="D6948" s="38" t="s">
        <v>514</v>
      </c>
      <c r="E6948" s="38" t="s">
        <v>7464</v>
      </c>
      <c r="J6948" s="38"/>
    </row>
    <row r="6949" spans="1:10" x14ac:dyDescent="0.2">
      <c r="A6949" s="37">
        <v>0</v>
      </c>
      <c r="B6949" s="38">
        <v>183</v>
      </c>
      <c r="D6949" s="38" t="s">
        <v>535</v>
      </c>
      <c r="E6949" s="38" t="s">
        <v>7465</v>
      </c>
      <c r="J6949" s="38"/>
    </row>
    <row r="6950" spans="1:10" x14ac:dyDescent="0.2">
      <c r="A6950" s="37">
        <v>0</v>
      </c>
      <c r="B6950" s="38">
        <v>77</v>
      </c>
      <c r="D6950" s="38" t="s">
        <v>516</v>
      </c>
      <c r="E6950" s="38" t="s">
        <v>7466</v>
      </c>
      <c r="J6950" s="38"/>
    </row>
    <row r="6951" spans="1:10" x14ac:dyDescent="0.2">
      <c r="A6951" s="37">
        <v>0</v>
      </c>
      <c r="B6951" s="38">
        <v>39</v>
      </c>
      <c r="D6951" s="38" t="s">
        <v>516</v>
      </c>
      <c r="E6951" s="38" t="s">
        <v>7467</v>
      </c>
      <c r="J6951" s="38"/>
    </row>
    <row r="6952" spans="1:10" x14ac:dyDescent="0.2">
      <c r="A6952" s="37">
        <v>0</v>
      </c>
      <c r="B6952" s="38">
        <v>36</v>
      </c>
      <c r="D6952" s="38" t="s">
        <v>516</v>
      </c>
      <c r="E6952" s="38" t="s">
        <v>7468</v>
      </c>
      <c r="J6952" s="38"/>
    </row>
    <row r="6953" spans="1:10" x14ac:dyDescent="0.2">
      <c r="A6953" s="37">
        <v>0</v>
      </c>
      <c r="B6953" s="38">
        <v>28</v>
      </c>
      <c r="D6953" s="38" t="s">
        <v>516</v>
      </c>
      <c r="E6953" s="38" t="s">
        <v>7469</v>
      </c>
      <c r="J6953" s="38"/>
    </row>
    <row r="6954" spans="1:10" x14ac:dyDescent="0.2">
      <c r="A6954" s="37">
        <v>0</v>
      </c>
      <c r="B6954" s="38">
        <v>3</v>
      </c>
      <c r="D6954" s="38" t="s">
        <v>516</v>
      </c>
      <c r="E6954" s="38" t="s">
        <v>7470</v>
      </c>
      <c r="J6954" s="38"/>
    </row>
    <row r="6955" spans="1:10" x14ac:dyDescent="0.2">
      <c r="A6955" s="37">
        <v>0</v>
      </c>
      <c r="B6955" s="38">
        <v>38</v>
      </c>
      <c r="D6955" s="38" t="s">
        <v>516</v>
      </c>
      <c r="E6955" s="38" t="s">
        <v>7471</v>
      </c>
      <c r="J6955" s="38"/>
    </row>
    <row r="6956" spans="1:10" x14ac:dyDescent="0.2">
      <c r="A6956" s="37">
        <v>0</v>
      </c>
      <c r="B6956" s="38">
        <v>31</v>
      </c>
      <c r="D6956" s="38" t="s">
        <v>516</v>
      </c>
      <c r="E6956" s="38" t="s">
        <v>7472</v>
      </c>
      <c r="J6956" s="38"/>
    </row>
    <row r="6957" spans="1:10" x14ac:dyDescent="0.2">
      <c r="A6957" s="37">
        <v>0</v>
      </c>
      <c r="B6957" s="38">
        <v>21</v>
      </c>
      <c r="D6957" s="38" t="s">
        <v>516</v>
      </c>
      <c r="E6957" s="38" t="s">
        <v>7473</v>
      </c>
      <c r="J6957" s="38"/>
    </row>
    <row r="6958" spans="1:10" x14ac:dyDescent="0.2">
      <c r="A6958" s="37">
        <v>0</v>
      </c>
      <c r="B6958" s="38">
        <v>21</v>
      </c>
      <c r="D6958" s="38" t="s">
        <v>0</v>
      </c>
      <c r="E6958" s="38" t="s">
        <v>7474</v>
      </c>
      <c r="J6958" s="38"/>
    </row>
    <row r="6959" spans="1:10" x14ac:dyDescent="0.2">
      <c r="A6959" s="37">
        <v>0</v>
      </c>
      <c r="B6959" s="38">
        <v>14</v>
      </c>
      <c r="D6959" s="38" t="s">
        <v>516</v>
      </c>
      <c r="E6959" s="38" t="s">
        <v>7475</v>
      </c>
      <c r="J6959" s="38"/>
    </row>
    <row r="6960" spans="1:10" x14ac:dyDescent="0.2">
      <c r="A6960" s="37">
        <v>0</v>
      </c>
      <c r="B6960" s="38">
        <v>81</v>
      </c>
      <c r="D6960" s="38" t="s">
        <v>514</v>
      </c>
      <c r="E6960" s="38" t="s">
        <v>7476</v>
      </c>
      <c r="J6960" s="38"/>
    </row>
    <row r="6961" spans="1:10" x14ac:dyDescent="0.2">
      <c r="A6961" s="37">
        <v>0</v>
      </c>
      <c r="B6961" s="38">
        <v>35</v>
      </c>
      <c r="D6961" s="38" t="s">
        <v>516</v>
      </c>
      <c r="E6961" s="38" t="s">
        <v>7477</v>
      </c>
      <c r="J6961" s="38"/>
    </row>
    <row r="6962" spans="1:10" x14ac:dyDescent="0.2">
      <c r="A6962" s="37">
        <v>0</v>
      </c>
      <c r="B6962" s="38">
        <v>23</v>
      </c>
      <c r="D6962" s="38" t="s">
        <v>516</v>
      </c>
      <c r="E6962" s="38" t="s">
        <v>7478</v>
      </c>
      <c r="J6962" s="38"/>
    </row>
    <row r="6963" spans="1:10" x14ac:dyDescent="0.2">
      <c r="A6963" s="37">
        <v>0</v>
      </c>
      <c r="B6963" s="38">
        <v>23</v>
      </c>
      <c r="D6963" s="38" t="s">
        <v>516</v>
      </c>
      <c r="E6963" s="38" t="s">
        <v>7479</v>
      </c>
      <c r="J6963" s="38"/>
    </row>
    <row r="6964" spans="1:10" x14ac:dyDescent="0.2">
      <c r="A6964" s="37">
        <v>0</v>
      </c>
      <c r="B6964" s="38">
        <v>71</v>
      </c>
      <c r="D6964" s="38" t="s">
        <v>514</v>
      </c>
      <c r="E6964" s="38" t="s">
        <v>7480</v>
      </c>
      <c r="J6964" s="38"/>
    </row>
    <row r="6965" spans="1:10" x14ac:dyDescent="0.2">
      <c r="A6965" s="37">
        <v>0</v>
      </c>
      <c r="B6965" s="38">
        <v>69</v>
      </c>
      <c r="D6965" s="38" t="s">
        <v>535</v>
      </c>
      <c r="E6965" s="38" t="s">
        <v>7481</v>
      </c>
      <c r="J6965" s="38"/>
    </row>
    <row r="6966" spans="1:10" x14ac:dyDescent="0.2">
      <c r="A6966" s="37">
        <v>0</v>
      </c>
      <c r="B6966" s="38">
        <v>57</v>
      </c>
      <c r="D6966" s="38" t="s">
        <v>516</v>
      </c>
      <c r="E6966" s="38" t="s">
        <v>7482</v>
      </c>
      <c r="J6966" s="38"/>
    </row>
    <row r="6967" spans="1:10" x14ac:dyDescent="0.2">
      <c r="A6967" s="37">
        <v>0</v>
      </c>
      <c r="B6967" s="38">
        <v>12</v>
      </c>
      <c r="D6967" s="38" t="s">
        <v>516</v>
      </c>
      <c r="E6967" s="38" t="s">
        <v>7483</v>
      </c>
      <c r="J6967" s="38"/>
    </row>
    <row r="6968" spans="1:10" x14ac:dyDescent="0.2">
      <c r="A6968" s="37">
        <v>0</v>
      </c>
      <c r="B6968" s="38">
        <v>2</v>
      </c>
      <c r="D6968" s="38" t="s">
        <v>516</v>
      </c>
      <c r="E6968" s="38" t="s">
        <v>7484</v>
      </c>
      <c r="J6968" s="38"/>
    </row>
    <row r="6969" spans="1:10" x14ac:dyDescent="0.2">
      <c r="A6969" s="37">
        <v>0</v>
      </c>
      <c r="B6969" s="38">
        <v>229</v>
      </c>
      <c r="D6969" s="38" t="s">
        <v>512</v>
      </c>
      <c r="E6969" s="38" t="s">
        <v>7485</v>
      </c>
      <c r="J6969" s="38"/>
    </row>
    <row r="6970" spans="1:10" x14ac:dyDescent="0.2">
      <c r="A6970" s="37">
        <v>0</v>
      </c>
      <c r="B6970" s="38">
        <v>74</v>
      </c>
      <c r="D6970" s="38" t="s">
        <v>514</v>
      </c>
      <c r="E6970" s="38" t="s">
        <v>7486</v>
      </c>
      <c r="J6970" s="38"/>
    </row>
    <row r="6971" spans="1:10" x14ac:dyDescent="0.2">
      <c r="A6971" s="37">
        <v>0</v>
      </c>
      <c r="B6971" s="38">
        <v>74</v>
      </c>
      <c r="D6971" s="38" t="s">
        <v>516</v>
      </c>
      <c r="E6971" s="38" t="s">
        <v>7487</v>
      </c>
      <c r="J6971" s="38"/>
    </row>
    <row r="6972" spans="1:10" x14ac:dyDescent="0.2">
      <c r="A6972" s="37">
        <v>0</v>
      </c>
      <c r="B6972" s="38">
        <v>74</v>
      </c>
      <c r="D6972" s="38" t="s">
        <v>0</v>
      </c>
      <c r="E6972" s="38" t="s">
        <v>7488</v>
      </c>
      <c r="J6972" s="38"/>
    </row>
    <row r="6973" spans="1:10" x14ac:dyDescent="0.2">
      <c r="A6973" s="37">
        <v>0</v>
      </c>
      <c r="B6973" s="38">
        <v>47</v>
      </c>
      <c r="D6973" s="38" t="s">
        <v>514</v>
      </c>
      <c r="E6973" s="38" t="s">
        <v>7489</v>
      </c>
      <c r="J6973" s="38"/>
    </row>
    <row r="6974" spans="1:10" x14ac:dyDescent="0.2">
      <c r="A6974" s="37">
        <v>0</v>
      </c>
      <c r="B6974" s="38">
        <v>29</v>
      </c>
      <c r="D6974" s="38" t="s">
        <v>516</v>
      </c>
      <c r="E6974" s="38" t="s">
        <v>7490</v>
      </c>
      <c r="J6974" s="38"/>
    </row>
    <row r="6975" spans="1:10" x14ac:dyDescent="0.2">
      <c r="A6975" s="37">
        <v>0</v>
      </c>
      <c r="B6975" s="38">
        <v>7</v>
      </c>
      <c r="D6975" s="38" t="s">
        <v>516</v>
      </c>
      <c r="E6975" s="38" t="s">
        <v>7491</v>
      </c>
      <c r="J6975" s="38"/>
    </row>
    <row r="6976" spans="1:10" x14ac:dyDescent="0.2">
      <c r="A6976" s="37">
        <v>0</v>
      </c>
      <c r="B6976" s="38">
        <v>5</v>
      </c>
      <c r="D6976" s="38" t="s">
        <v>516</v>
      </c>
      <c r="E6976" s="38" t="s">
        <v>7492</v>
      </c>
      <c r="J6976" s="38"/>
    </row>
    <row r="6977" spans="1:10" x14ac:dyDescent="0.2">
      <c r="A6977" s="37">
        <v>0</v>
      </c>
      <c r="B6977" s="38">
        <v>4</v>
      </c>
      <c r="D6977" s="38" t="s">
        <v>516</v>
      </c>
      <c r="E6977" s="38" t="s">
        <v>7493</v>
      </c>
      <c r="J6977" s="38"/>
    </row>
    <row r="6978" spans="1:10" x14ac:dyDescent="0.2">
      <c r="A6978" s="37">
        <v>0</v>
      </c>
      <c r="B6978" s="38">
        <v>2</v>
      </c>
      <c r="D6978" s="38" t="s">
        <v>516</v>
      </c>
      <c r="E6978" s="38" t="s">
        <v>7494</v>
      </c>
      <c r="J6978" s="38"/>
    </row>
    <row r="6979" spans="1:10" x14ac:dyDescent="0.2">
      <c r="A6979" s="37">
        <v>0</v>
      </c>
      <c r="B6979" s="38">
        <v>31</v>
      </c>
      <c r="D6979" s="38" t="s">
        <v>514</v>
      </c>
      <c r="E6979" s="38" t="s">
        <v>7495</v>
      </c>
      <c r="J6979" s="38"/>
    </row>
    <row r="6980" spans="1:10" x14ac:dyDescent="0.2">
      <c r="A6980" s="37">
        <v>0</v>
      </c>
      <c r="B6980" s="38">
        <v>22</v>
      </c>
      <c r="D6980" s="38" t="s">
        <v>516</v>
      </c>
      <c r="E6980" s="38" t="s">
        <v>7496</v>
      </c>
      <c r="J6980" s="38"/>
    </row>
    <row r="6981" spans="1:10" x14ac:dyDescent="0.2">
      <c r="A6981" s="37">
        <v>0</v>
      </c>
      <c r="B6981" s="38">
        <v>22</v>
      </c>
      <c r="D6981" s="38" t="s">
        <v>0</v>
      </c>
      <c r="E6981" s="38" t="s">
        <v>7497</v>
      </c>
      <c r="J6981" s="38"/>
    </row>
    <row r="6982" spans="1:10" x14ac:dyDescent="0.2">
      <c r="A6982" s="37">
        <v>0</v>
      </c>
      <c r="B6982" s="38">
        <v>9</v>
      </c>
      <c r="D6982" s="38" t="s">
        <v>535</v>
      </c>
      <c r="E6982" s="38" t="s">
        <v>7498</v>
      </c>
      <c r="J6982" s="38"/>
    </row>
    <row r="6983" spans="1:10" x14ac:dyDescent="0.2">
      <c r="A6983" s="37">
        <v>0</v>
      </c>
      <c r="B6983" s="38">
        <v>9</v>
      </c>
      <c r="D6983" s="38" t="s">
        <v>516</v>
      </c>
      <c r="E6983" s="38" t="s">
        <v>7499</v>
      </c>
      <c r="J6983" s="38"/>
    </row>
    <row r="6984" spans="1:10" x14ac:dyDescent="0.2">
      <c r="A6984" s="37">
        <v>0</v>
      </c>
      <c r="B6984" s="38">
        <v>26</v>
      </c>
      <c r="D6984" s="38" t="s">
        <v>514</v>
      </c>
      <c r="E6984" s="38" t="s">
        <v>7500</v>
      </c>
      <c r="J6984" s="38"/>
    </row>
    <row r="6985" spans="1:10" x14ac:dyDescent="0.2">
      <c r="A6985" s="37">
        <v>0</v>
      </c>
      <c r="B6985" s="38">
        <v>26</v>
      </c>
      <c r="D6985" s="38" t="s">
        <v>516</v>
      </c>
      <c r="E6985" s="38" t="s">
        <v>7501</v>
      </c>
      <c r="J6985" s="38"/>
    </row>
    <row r="6986" spans="1:10" x14ac:dyDescent="0.2">
      <c r="A6986" s="37">
        <v>0</v>
      </c>
      <c r="B6986" s="38">
        <v>26</v>
      </c>
      <c r="D6986" s="38" t="s">
        <v>0</v>
      </c>
      <c r="E6986" s="38" t="s">
        <v>7502</v>
      </c>
      <c r="J6986" s="38"/>
    </row>
    <row r="6987" spans="1:10" x14ac:dyDescent="0.2">
      <c r="A6987" s="37">
        <v>0</v>
      </c>
      <c r="B6987" s="38">
        <v>25</v>
      </c>
      <c r="D6987" s="38" t="s">
        <v>514</v>
      </c>
      <c r="E6987" s="38" t="s">
        <v>7503</v>
      </c>
      <c r="J6987" s="38"/>
    </row>
    <row r="6988" spans="1:10" x14ac:dyDescent="0.2">
      <c r="A6988" s="37">
        <v>0</v>
      </c>
      <c r="B6988" s="38">
        <v>13</v>
      </c>
      <c r="D6988" s="38" t="s">
        <v>516</v>
      </c>
      <c r="E6988" s="38" t="s">
        <v>7504</v>
      </c>
      <c r="J6988" s="38"/>
    </row>
    <row r="6989" spans="1:10" x14ac:dyDescent="0.2">
      <c r="A6989" s="37">
        <v>0</v>
      </c>
      <c r="B6989" s="38">
        <v>13</v>
      </c>
      <c r="D6989" s="38" t="s">
        <v>0</v>
      </c>
      <c r="E6989" s="38" t="s">
        <v>7505</v>
      </c>
      <c r="J6989" s="38"/>
    </row>
    <row r="6990" spans="1:10" x14ac:dyDescent="0.2">
      <c r="A6990" s="37">
        <v>0</v>
      </c>
      <c r="B6990" s="38">
        <v>12</v>
      </c>
      <c r="D6990" s="38" t="s">
        <v>535</v>
      </c>
      <c r="E6990" s="38" t="s">
        <v>7506</v>
      </c>
      <c r="J6990" s="38"/>
    </row>
    <row r="6991" spans="1:10" x14ac:dyDescent="0.2">
      <c r="A6991" s="37">
        <v>0</v>
      </c>
      <c r="B6991" s="38">
        <v>11</v>
      </c>
      <c r="D6991" s="38" t="s">
        <v>516</v>
      </c>
      <c r="E6991" s="38" t="s">
        <v>7507</v>
      </c>
      <c r="J6991" s="38"/>
    </row>
    <row r="6992" spans="1:10" x14ac:dyDescent="0.2">
      <c r="A6992" s="37">
        <v>0</v>
      </c>
      <c r="B6992" s="38">
        <v>1</v>
      </c>
      <c r="D6992" s="38" t="s">
        <v>516</v>
      </c>
      <c r="E6992" s="38" t="s">
        <v>7508</v>
      </c>
      <c r="J6992" s="38"/>
    </row>
    <row r="6993" spans="1:10" x14ac:dyDescent="0.2">
      <c r="A6993" s="37">
        <v>0</v>
      </c>
      <c r="B6993" s="38">
        <v>24</v>
      </c>
      <c r="D6993" s="38" t="s">
        <v>514</v>
      </c>
      <c r="E6993" s="38" t="s">
        <v>7509</v>
      </c>
      <c r="J6993" s="38"/>
    </row>
    <row r="6994" spans="1:10" x14ac:dyDescent="0.2">
      <c r="A6994" s="37">
        <v>0</v>
      </c>
      <c r="B6994" s="38">
        <v>24</v>
      </c>
      <c r="D6994" s="38" t="s">
        <v>516</v>
      </c>
      <c r="E6994" s="38" t="s">
        <v>7510</v>
      </c>
      <c r="J6994" s="38"/>
    </row>
    <row r="6995" spans="1:10" x14ac:dyDescent="0.2">
      <c r="A6995" s="37">
        <v>0</v>
      </c>
      <c r="B6995" s="38">
        <v>24</v>
      </c>
      <c r="D6995" s="38" t="s">
        <v>0</v>
      </c>
      <c r="E6995" s="38" t="s">
        <v>7511</v>
      </c>
      <c r="J6995" s="38"/>
    </row>
    <row r="6996" spans="1:10" x14ac:dyDescent="0.2">
      <c r="A6996" s="37">
        <v>0</v>
      </c>
      <c r="B6996" s="38">
        <v>2</v>
      </c>
      <c r="D6996" s="38" t="s">
        <v>514</v>
      </c>
      <c r="E6996" s="38" t="s">
        <v>7512</v>
      </c>
      <c r="J6996" s="38"/>
    </row>
    <row r="6997" spans="1:10" x14ac:dyDescent="0.2">
      <c r="A6997" s="37">
        <v>0</v>
      </c>
      <c r="B6997" s="38">
        <v>2</v>
      </c>
      <c r="D6997" s="38" t="s">
        <v>516</v>
      </c>
      <c r="E6997" s="38" t="s">
        <v>7513</v>
      </c>
      <c r="J6997" s="38"/>
    </row>
    <row r="6998" spans="1:10" x14ac:dyDescent="0.2">
      <c r="A6998" s="37">
        <v>0</v>
      </c>
      <c r="B6998" s="38">
        <v>48</v>
      </c>
      <c r="D6998" s="38" t="s">
        <v>512</v>
      </c>
      <c r="E6998" s="38" t="s">
        <v>7514</v>
      </c>
      <c r="J6998" s="38"/>
    </row>
    <row r="6999" spans="1:10" x14ac:dyDescent="0.2">
      <c r="A6999" s="37">
        <v>0</v>
      </c>
      <c r="B6999" s="38">
        <v>18</v>
      </c>
      <c r="D6999" s="38" t="s">
        <v>514</v>
      </c>
      <c r="E6999" s="38" t="s">
        <v>7515</v>
      </c>
      <c r="J6999" s="38"/>
    </row>
    <row r="7000" spans="1:10" x14ac:dyDescent="0.2">
      <c r="A7000" s="37">
        <v>0</v>
      </c>
      <c r="B7000" s="38">
        <v>18</v>
      </c>
      <c r="D7000" s="38" t="s">
        <v>516</v>
      </c>
      <c r="E7000" s="38" t="s">
        <v>7516</v>
      </c>
      <c r="J7000" s="38"/>
    </row>
    <row r="7001" spans="1:10" x14ac:dyDescent="0.2">
      <c r="A7001" s="37">
        <v>0</v>
      </c>
      <c r="B7001" s="38">
        <v>18</v>
      </c>
      <c r="D7001" s="38" t="s">
        <v>0</v>
      </c>
      <c r="E7001" s="38" t="s">
        <v>7517</v>
      </c>
      <c r="J7001" s="38"/>
    </row>
    <row r="7002" spans="1:10" x14ac:dyDescent="0.2">
      <c r="A7002" s="37">
        <v>0</v>
      </c>
      <c r="B7002" s="38">
        <v>13</v>
      </c>
      <c r="D7002" s="38" t="s">
        <v>514</v>
      </c>
      <c r="E7002" s="38" t="s">
        <v>7518</v>
      </c>
      <c r="J7002" s="38"/>
    </row>
    <row r="7003" spans="1:10" x14ac:dyDescent="0.2">
      <c r="A7003" s="37">
        <v>0</v>
      </c>
      <c r="B7003" s="38">
        <v>10</v>
      </c>
      <c r="D7003" s="38" t="s">
        <v>516</v>
      </c>
      <c r="E7003" s="38" t="s">
        <v>7519</v>
      </c>
      <c r="J7003" s="38"/>
    </row>
    <row r="7004" spans="1:10" x14ac:dyDescent="0.2">
      <c r="A7004" s="37">
        <v>0</v>
      </c>
      <c r="B7004" s="38">
        <v>3</v>
      </c>
      <c r="D7004" s="38" t="s">
        <v>516</v>
      </c>
      <c r="E7004" s="38" t="s">
        <v>7520</v>
      </c>
      <c r="J7004" s="38"/>
    </row>
    <row r="7005" spans="1:10" x14ac:dyDescent="0.2">
      <c r="A7005" s="37">
        <v>0</v>
      </c>
      <c r="B7005" s="38">
        <v>3</v>
      </c>
      <c r="D7005" s="38" t="s">
        <v>0</v>
      </c>
      <c r="E7005" s="38" t="s">
        <v>7521</v>
      </c>
      <c r="J7005" s="38"/>
    </row>
    <row r="7006" spans="1:10" x14ac:dyDescent="0.2">
      <c r="A7006" s="37">
        <v>0</v>
      </c>
      <c r="B7006" s="38">
        <v>10</v>
      </c>
      <c r="D7006" s="38" t="s">
        <v>514</v>
      </c>
      <c r="E7006" s="38" t="s">
        <v>7522</v>
      </c>
      <c r="J7006" s="38"/>
    </row>
    <row r="7007" spans="1:10" x14ac:dyDescent="0.2">
      <c r="A7007" s="37">
        <v>0</v>
      </c>
      <c r="B7007" s="38">
        <v>6</v>
      </c>
      <c r="D7007" s="38" t="s">
        <v>516</v>
      </c>
      <c r="E7007" s="38" t="s">
        <v>7523</v>
      </c>
      <c r="J7007" s="38"/>
    </row>
    <row r="7008" spans="1:10" x14ac:dyDescent="0.2">
      <c r="A7008" s="37">
        <v>0</v>
      </c>
      <c r="B7008" s="38">
        <v>6</v>
      </c>
      <c r="D7008" s="38" t="s">
        <v>0</v>
      </c>
      <c r="E7008" s="38" t="s">
        <v>7524</v>
      </c>
      <c r="J7008" s="38"/>
    </row>
    <row r="7009" spans="1:10" x14ac:dyDescent="0.2">
      <c r="A7009" s="37">
        <v>0</v>
      </c>
      <c r="B7009" s="38">
        <v>4</v>
      </c>
      <c r="D7009" s="38" t="s">
        <v>516</v>
      </c>
      <c r="E7009" s="38" t="s">
        <v>7525</v>
      </c>
      <c r="J7009" s="38"/>
    </row>
    <row r="7010" spans="1:10" x14ac:dyDescent="0.2">
      <c r="A7010" s="37">
        <v>0</v>
      </c>
      <c r="B7010" s="38">
        <v>5</v>
      </c>
      <c r="D7010" s="38" t="s">
        <v>514</v>
      </c>
      <c r="E7010" s="38" t="s">
        <v>7526</v>
      </c>
      <c r="J7010" s="38"/>
    </row>
    <row r="7011" spans="1:10" x14ac:dyDescent="0.2">
      <c r="A7011" s="37">
        <v>0</v>
      </c>
      <c r="B7011" s="38">
        <v>3</v>
      </c>
      <c r="D7011" s="38" t="s">
        <v>516</v>
      </c>
      <c r="E7011" s="38" t="s">
        <v>7527</v>
      </c>
      <c r="J7011" s="38"/>
    </row>
    <row r="7012" spans="1:10" x14ac:dyDescent="0.2">
      <c r="A7012" s="37">
        <v>0</v>
      </c>
      <c r="B7012" s="38">
        <v>2</v>
      </c>
      <c r="D7012" s="38" t="s">
        <v>516</v>
      </c>
      <c r="E7012" s="38" t="s">
        <v>7528</v>
      </c>
      <c r="J7012" s="38"/>
    </row>
    <row r="7013" spans="1:10" x14ac:dyDescent="0.2">
      <c r="A7013" s="37">
        <v>0</v>
      </c>
      <c r="B7013" s="38">
        <v>2</v>
      </c>
      <c r="D7013" s="38" t="s">
        <v>514</v>
      </c>
      <c r="E7013" s="38" t="s">
        <v>7529</v>
      </c>
      <c r="J7013" s="38"/>
    </row>
    <row r="7014" spans="1:10" x14ac:dyDescent="0.2">
      <c r="A7014" s="37">
        <v>0</v>
      </c>
      <c r="B7014" s="38">
        <v>2</v>
      </c>
      <c r="D7014" s="38" t="s">
        <v>516</v>
      </c>
      <c r="E7014" s="38" t="s">
        <v>7530</v>
      </c>
      <c r="J7014" s="38"/>
    </row>
    <row r="7015" spans="1:10" x14ac:dyDescent="0.2">
      <c r="A7015" s="37">
        <v>0</v>
      </c>
      <c r="B7015" s="38">
        <v>2</v>
      </c>
      <c r="D7015" s="38" t="s">
        <v>0</v>
      </c>
      <c r="E7015" s="38" t="s">
        <v>7531</v>
      </c>
      <c r="J7015" s="38"/>
    </row>
    <row r="7016" spans="1:10" x14ac:dyDescent="0.2">
      <c r="A7016" s="37">
        <v>0</v>
      </c>
      <c r="B7016" s="38">
        <v>26</v>
      </c>
      <c r="D7016" s="38" t="s">
        <v>512</v>
      </c>
      <c r="E7016" s="38" t="s">
        <v>7532</v>
      </c>
      <c r="J7016" s="38"/>
    </row>
    <row r="7017" spans="1:10" x14ac:dyDescent="0.2">
      <c r="A7017" s="37">
        <v>0</v>
      </c>
      <c r="B7017" s="38">
        <v>26</v>
      </c>
      <c r="D7017" s="38" t="s">
        <v>514</v>
      </c>
      <c r="E7017" s="38" t="s">
        <v>7533</v>
      </c>
      <c r="J7017" s="38"/>
    </row>
    <row r="7018" spans="1:10" x14ac:dyDescent="0.2">
      <c r="A7018" s="37">
        <v>0</v>
      </c>
      <c r="B7018" s="38">
        <v>26</v>
      </c>
      <c r="D7018" s="38" t="s">
        <v>516</v>
      </c>
      <c r="E7018" s="38" t="s">
        <v>7534</v>
      </c>
      <c r="J7018" s="38"/>
    </row>
    <row r="7019" spans="1:10" x14ac:dyDescent="0.2">
      <c r="A7019" s="37">
        <v>0</v>
      </c>
      <c r="B7019" s="38">
        <v>26</v>
      </c>
      <c r="D7019" s="38" t="s">
        <v>0</v>
      </c>
      <c r="E7019" s="38" t="s">
        <v>7535</v>
      </c>
      <c r="J7019" s="38"/>
    </row>
    <row r="7020" spans="1:10" x14ac:dyDescent="0.2">
      <c r="A7020" s="37">
        <v>0</v>
      </c>
      <c r="B7020" s="38">
        <v>20</v>
      </c>
      <c r="D7020" s="38" t="s">
        <v>512</v>
      </c>
      <c r="E7020" s="38" t="s">
        <v>7536</v>
      </c>
      <c r="J7020" s="38"/>
    </row>
    <row r="7021" spans="1:10" x14ac:dyDescent="0.2">
      <c r="A7021" s="37">
        <v>0</v>
      </c>
      <c r="B7021" s="38">
        <v>20</v>
      </c>
      <c r="D7021" s="38" t="s">
        <v>514</v>
      </c>
      <c r="E7021" s="38" t="s">
        <v>7537</v>
      </c>
      <c r="J7021" s="38"/>
    </row>
    <row r="7022" spans="1:10" x14ac:dyDescent="0.2">
      <c r="A7022" s="37">
        <v>0</v>
      </c>
      <c r="B7022" s="38">
        <v>20</v>
      </c>
      <c r="D7022" s="38" t="s">
        <v>535</v>
      </c>
      <c r="E7022" s="38" t="s">
        <v>7538</v>
      </c>
      <c r="J7022" s="38"/>
    </row>
    <row r="7023" spans="1:10" x14ac:dyDescent="0.2">
      <c r="A7023" s="37">
        <v>0</v>
      </c>
      <c r="B7023" s="38">
        <v>20</v>
      </c>
      <c r="D7023" s="38" t="s">
        <v>516</v>
      </c>
      <c r="E7023" s="38" t="s">
        <v>7539</v>
      </c>
      <c r="J7023" s="38"/>
    </row>
    <row r="7024" spans="1:10" x14ac:dyDescent="0.2">
      <c r="A7024" s="37">
        <v>0</v>
      </c>
      <c r="B7024" s="38">
        <v>17</v>
      </c>
      <c r="D7024" s="38" t="s">
        <v>512</v>
      </c>
      <c r="E7024" s="38" t="s">
        <v>7540</v>
      </c>
      <c r="J7024" s="38"/>
    </row>
    <row r="7025" spans="1:10" x14ac:dyDescent="0.2">
      <c r="A7025" s="37">
        <v>0</v>
      </c>
      <c r="B7025" s="38">
        <v>17</v>
      </c>
      <c r="D7025" s="38" t="s">
        <v>514</v>
      </c>
      <c r="E7025" s="38" t="s">
        <v>7541</v>
      </c>
      <c r="J7025" s="38"/>
    </row>
    <row r="7026" spans="1:10" x14ac:dyDescent="0.2">
      <c r="A7026" s="37">
        <v>0</v>
      </c>
      <c r="B7026" s="38">
        <v>10</v>
      </c>
      <c r="D7026" s="38" t="s">
        <v>516</v>
      </c>
      <c r="E7026" s="38" t="s">
        <v>7542</v>
      </c>
      <c r="J7026" s="38"/>
    </row>
    <row r="7027" spans="1:10" x14ac:dyDescent="0.2">
      <c r="A7027" s="37">
        <v>0</v>
      </c>
      <c r="B7027" s="38">
        <v>10</v>
      </c>
      <c r="D7027" s="38" t="s">
        <v>0</v>
      </c>
      <c r="E7027" s="38" t="s">
        <v>7543</v>
      </c>
      <c r="J7027" s="38"/>
    </row>
    <row r="7028" spans="1:10" x14ac:dyDescent="0.2">
      <c r="A7028" s="37">
        <v>0</v>
      </c>
      <c r="B7028" s="38">
        <v>5</v>
      </c>
      <c r="D7028" s="38" t="s">
        <v>516</v>
      </c>
      <c r="E7028" s="38" t="s">
        <v>7544</v>
      </c>
      <c r="J7028" s="38"/>
    </row>
    <row r="7029" spans="1:10" x14ac:dyDescent="0.2">
      <c r="A7029" s="37">
        <v>0</v>
      </c>
      <c r="B7029" s="38">
        <v>2</v>
      </c>
      <c r="D7029" s="38" t="s">
        <v>516</v>
      </c>
      <c r="E7029" s="38" t="s">
        <v>7545</v>
      </c>
      <c r="J7029" s="38"/>
    </row>
    <row r="7030" spans="1:10" x14ac:dyDescent="0.2">
      <c r="A7030" s="37">
        <v>0</v>
      </c>
      <c r="B7030" s="38">
        <v>8</v>
      </c>
      <c r="D7030" s="38" t="s">
        <v>512</v>
      </c>
      <c r="E7030" s="38" t="s">
        <v>7546</v>
      </c>
      <c r="J7030" s="38"/>
    </row>
    <row r="7031" spans="1:10" x14ac:dyDescent="0.2">
      <c r="A7031" s="37">
        <v>0</v>
      </c>
      <c r="B7031" s="38">
        <v>6</v>
      </c>
      <c r="D7031" s="38" t="s">
        <v>637</v>
      </c>
      <c r="E7031" s="38" t="s">
        <v>7547</v>
      </c>
      <c r="J7031" s="38"/>
    </row>
    <row r="7032" spans="1:10" x14ac:dyDescent="0.2">
      <c r="A7032" s="37">
        <v>0</v>
      </c>
      <c r="B7032" s="38">
        <v>6</v>
      </c>
      <c r="D7032" s="38" t="s">
        <v>516</v>
      </c>
      <c r="E7032" s="38" t="s">
        <v>7548</v>
      </c>
      <c r="J7032" s="38"/>
    </row>
    <row r="7033" spans="1:10" x14ac:dyDescent="0.2">
      <c r="A7033" s="37">
        <v>0</v>
      </c>
      <c r="B7033" s="38">
        <v>1</v>
      </c>
      <c r="D7033" s="38" t="s">
        <v>514</v>
      </c>
      <c r="E7033" s="38" t="s">
        <v>7549</v>
      </c>
      <c r="J7033" s="38"/>
    </row>
    <row r="7034" spans="1:10" x14ac:dyDescent="0.2">
      <c r="A7034" s="37">
        <v>0</v>
      </c>
      <c r="B7034" s="38">
        <v>1</v>
      </c>
      <c r="D7034" s="38" t="s">
        <v>535</v>
      </c>
      <c r="E7034" s="38" t="s">
        <v>7550</v>
      </c>
      <c r="J7034" s="38"/>
    </row>
    <row r="7035" spans="1:10" x14ac:dyDescent="0.2">
      <c r="A7035" s="37">
        <v>0</v>
      </c>
      <c r="B7035" s="38">
        <v>1</v>
      </c>
      <c r="D7035" s="38" t="s">
        <v>516</v>
      </c>
      <c r="E7035" s="38" t="s">
        <v>7551</v>
      </c>
      <c r="J7035" s="38"/>
    </row>
    <row r="7036" spans="1:10" x14ac:dyDescent="0.2">
      <c r="A7036" s="37">
        <v>0</v>
      </c>
      <c r="B7036" s="38">
        <v>1</v>
      </c>
      <c r="D7036" s="38" t="s">
        <v>514</v>
      </c>
      <c r="E7036" s="38" t="s">
        <v>7552</v>
      </c>
      <c r="J7036" s="38"/>
    </row>
    <row r="7037" spans="1:10" x14ac:dyDescent="0.2">
      <c r="A7037" s="37">
        <v>0</v>
      </c>
      <c r="B7037" s="38">
        <v>1</v>
      </c>
      <c r="D7037" s="38" t="s">
        <v>516</v>
      </c>
      <c r="E7037" s="38" t="s">
        <v>7553</v>
      </c>
      <c r="J7037" s="38"/>
    </row>
    <row r="7038" spans="1:10" x14ac:dyDescent="0.2">
      <c r="A7038" s="37">
        <v>0</v>
      </c>
      <c r="B7038" s="38">
        <v>1</v>
      </c>
      <c r="D7038" s="38" t="s">
        <v>0</v>
      </c>
      <c r="E7038" s="38" t="s">
        <v>7554</v>
      </c>
      <c r="J7038" s="38"/>
    </row>
    <row r="7039" spans="1:10" x14ac:dyDescent="0.2">
      <c r="A7039" s="37">
        <v>0</v>
      </c>
      <c r="B7039" s="38">
        <v>7</v>
      </c>
      <c r="D7039" s="38" t="s">
        <v>959</v>
      </c>
      <c r="E7039" s="38" t="s">
        <v>7555</v>
      </c>
      <c r="J7039" s="38"/>
    </row>
    <row r="7040" spans="1:10" x14ac:dyDescent="0.2">
      <c r="A7040" s="37">
        <v>0</v>
      </c>
      <c r="B7040" s="38">
        <v>6</v>
      </c>
      <c r="D7040" s="38" t="s">
        <v>514</v>
      </c>
      <c r="E7040" s="38" t="s">
        <v>7556</v>
      </c>
      <c r="J7040" s="38"/>
    </row>
    <row r="7041" spans="1:10" x14ac:dyDescent="0.2">
      <c r="A7041" s="37">
        <v>0</v>
      </c>
      <c r="B7041" s="38">
        <v>6</v>
      </c>
      <c r="D7041" s="38" t="s">
        <v>516</v>
      </c>
      <c r="E7041" s="38" t="s">
        <v>7557</v>
      </c>
      <c r="J7041" s="38"/>
    </row>
    <row r="7042" spans="1:10" x14ac:dyDescent="0.2">
      <c r="A7042" s="37">
        <v>0</v>
      </c>
      <c r="B7042" s="38">
        <v>1</v>
      </c>
      <c r="D7042" s="38" t="s">
        <v>1406</v>
      </c>
      <c r="E7042" s="38" t="s">
        <v>7558</v>
      </c>
      <c r="J7042" s="38"/>
    </row>
    <row r="7043" spans="1:10" x14ac:dyDescent="0.2">
      <c r="A7043" s="37">
        <v>0</v>
      </c>
      <c r="B7043" s="38">
        <v>1</v>
      </c>
      <c r="D7043" s="38" t="s">
        <v>516</v>
      </c>
      <c r="E7043" s="38" t="s">
        <v>7559</v>
      </c>
      <c r="J7043" s="38"/>
    </row>
    <row r="7044" spans="1:10" x14ac:dyDescent="0.2">
      <c r="A7044" s="37">
        <v>0</v>
      </c>
      <c r="B7044" s="38">
        <v>656</v>
      </c>
      <c r="D7044" s="38" t="s">
        <v>508</v>
      </c>
      <c r="E7044" s="38" t="s">
        <v>7560</v>
      </c>
      <c r="J7044" s="38"/>
    </row>
    <row r="7045" spans="1:10" x14ac:dyDescent="0.2">
      <c r="A7045" s="37">
        <v>0</v>
      </c>
      <c r="B7045" s="38">
        <v>656</v>
      </c>
      <c r="D7045" s="38" t="s">
        <v>510</v>
      </c>
      <c r="E7045" s="38" t="s">
        <v>7561</v>
      </c>
      <c r="J7045" s="38"/>
    </row>
    <row r="7046" spans="1:10" x14ac:dyDescent="0.2">
      <c r="A7046" s="37">
        <v>0</v>
      </c>
      <c r="B7046" s="38">
        <v>656</v>
      </c>
      <c r="D7046" s="38" t="s">
        <v>512</v>
      </c>
      <c r="E7046" s="38" t="s">
        <v>7562</v>
      </c>
      <c r="J7046" s="38"/>
    </row>
    <row r="7047" spans="1:10" x14ac:dyDescent="0.2">
      <c r="A7047" s="37">
        <v>0</v>
      </c>
      <c r="B7047" s="38">
        <v>285</v>
      </c>
      <c r="D7047" s="38" t="s">
        <v>514</v>
      </c>
      <c r="E7047" s="38" t="s">
        <v>7563</v>
      </c>
      <c r="J7047" s="38"/>
    </row>
    <row r="7048" spans="1:10" x14ac:dyDescent="0.2">
      <c r="A7048" s="37">
        <v>0</v>
      </c>
      <c r="B7048" s="38">
        <v>245</v>
      </c>
      <c r="D7048" s="38" t="s">
        <v>535</v>
      </c>
      <c r="E7048" s="38" t="s">
        <v>7564</v>
      </c>
      <c r="J7048" s="38"/>
    </row>
    <row r="7049" spans="1:10" x14ac:dyDescent="0.2">
      <c r="A7049" s="37">
        <v>0</v>
      </c>
      <c r="B7049" s="38">
        <v>241</v>
      </c>
      <c r="D7049" s="38" t="s">
        <v>516</v>
      </c>
      <c r="E7049" s="38" t="s">
        <v>7565</v>
      </c>
      <c r="J7049" s="38"/>
    </row>
    <row r="7050" spans="1:10" x14ac:dyDescent="0.2">
      <c r="A7050" s="37">
        <v>0</v>
      </c>
      <c r="B7050" s="38">
        <v>1</v>
      </c>
      <c r="D7050" s="38" t="s">
        <v>516</v>
      </c>
      <c r="E7050" s="38" t="s">
        <v>7566</v>
      </c>
      <c r="J7050" s="38"/>
    </row>
    <row r="7051" spans="1:10" x14ac:dyDescent="0.2">
      <c r="A7051" s="37">
        <v>0</v>
      </c>
      <c r="B7051" s="38">
        <v>1</v>
      </c>
      <c r="D7051" s="38" t="s">
        <v>516</v>
      </c>
      <c r="E7051" s="38" t="s">
        <v>7567</v>
      </c>
      <c r="J7051" s="38"/>
    </row>
    <row r="7052" spans="1:10" x14ac:dyDescent="0.2">
      <c r="A7052" s="37">
        <v>0</v>
      </c>
      <c r="B7052" s="38">
        <v>40</v>
      </c>
      <c r="D7052" s="38" t="s">
        <v>516</v>
      </c>
      <c r="E7052" s="38" t="s">
        <v>7568</v>
      </c>
      <c r="J7052" s="38"/>
    </row>
    <row r="7053" spans="1:10" x14ac:dyDescent="0.2">
      <c r="A7053" s="37">
        <v>0</v>
      </c>
      <c r="B7053" s="38">
        <v>195</v>
      </c>
      <c r="D7053" s="38" t="s">
        <v>514</v>
      </c>
      <c r="E7053" s="38" t="s">
        <v>7569</v>
      </c>
      <c r="J7053" s="38"/>
    </row>
    <row r="7054" spans="1:10" x14ac:dyDescent="0.2">
      <c r="A7054" s="37">
        <v>0</v>
      </c>
      <c r="B7054" s="38">
        <v>128</v>
      </c>
      <c r="D7054" s="38" t="s">
        <v>535</v>
      </c>
      <c r="E7054" s="38" t="s">
        <v>7570</v>
      </c>
      <c r="J7054" s="38"/>
    </row>
    <row r="7055" spans="1:10" x14ac:dyDescent="0.2">
      <c r="A7055" s="37">
        <v>0</v>
      </c>
      <c r="B7055" s="38">
        <v>104</v>
      </c>
      <c r="D7055" s="38" t="s">
        <v>516</v>
      </c>
      <c r="E7055" s="38" t="s">
        <v>7571</v>
      </c>
      <c r="J7055" s="38"/>
    </row>
    <row r="7056" spans="1:10" x14ac:dyDescent="0.2">
      <c r="A7056" s="37">
        <v>0</v>
      </c>
      <c r="B7056" s="38">
        <v>15</v>
      </c>
      <c r="D7056" s="38" t="s">
        <v>516</v>
      </c>
      <c r="E7056" s="38" t="s">
        <v>7572</v>
      </c>
      <c r="J7056" s="38"/>
    </row>
    <row r="7057" spans="1:10" x14ac:dyDescent="0.2">
      <c r="A7057" s="37">
        <v>0</v>
      </c>
      <c r="B7057" s="38">
        <v>9</v>
      </c>
      <c r="D7057" s="38" t="s">
        <v>516</v>
      </c>
      <c r="E7057" s="38" t="s">
        <v>7573</v>
      </c>
      <c r="J7057" s="38"/>
    </row>
    <row r="7058" spans="1:10" x14ac:dyDescent="0.2">
      <c r="A7058" s="37">
        <v>0</v>
      </c>
      <c r="B7058" s="38">
        <v>17</v>
      </c>
      <c r="D7058" s="38" t="s">
        <v>516</v>
      </c>
      <c r="E7058" s="38" t="s">
        <v>7574</v>
      </c>
      <c r="J7058" s="38"/>
    </row>
    <row r="7059" spans="1:10" x14ac:dyDescent="0.2">
      <c r="A7059" s="37">
        <v>0</v>
      </c>
      <c r="B7059" s="38">
        <v>17</v>
      </c>
      <c r="D7059" s="38" t="s">
        <v>516</v>
      </c>
      <c r="E7059" s="38" t="s">
        <v>7575</v>
      </c>
      <c r="J7059" s="38"/>
    </row>
    <row r="7060" spans="1:10" x14ac:dyDescent="0.2">
      <c r="A7060" s="37">
        <v>0</v>
      </c>
      <c r="B7060" s="38">
        <v>12</v>
      </c>
      <c r="D7060" s="38" t="s">
        <v>516</v>
      </c>
      <c r="E7060" s="38" t="s">
        <v>7576</v>
      </c>
      <c r="J7060" s="38"/>
    </row>
    <row r="7061" spans="1:10" x14ac:dyDescent="0.2">
      <c r="A7061" s="37">
        <v>0</v>
      </c>
      <c r="B7061" s="38">
        <v>1</v>
      </c>
      <c r="D7061" s="38" t="s">
        <v>516</v>
      </c>
      <c r="E7061" s="38" t="s">
        <v>7577</v>
      </c>
      <c r="J7061" s="38"/>
    </row>
    <row r="7062" spans="1:10" x14ac:dyDescent="0.2">
      <c r="A7062" s="37">
        <v>0</v>
      </c>
      <c r="B7062" s="38">
        <v>1</v>
      </c>
      <c r="D7062" s="38" t="s">
        <v>0</v>
      </c>
      <c r="E7062" s="38" t="s">
        <v>7578</v>
      </c>
      <c r="J7062" s="38"/>
    </row>
    <row r="7063" spans="1:10" x14ac:dyDescent="0.2">
      <c r="A7063" s="37">
        <v>0</v>
      </c>
      <c r="B7063" s="38">
        <v>162</v>
      </c>
      <c r="D7063" s="38" t="s">
        <v>514</v>
      </c>
      <c r="E7063" s="38" t="s">
        <v>7579</v>
      </c>
      <c r="J7063" s="38"/>
    </row>
    <row r="7064" spans="1:10" x14ac:dyDescent="0.2">
      <c r="A7064" s="37">
        <v>0</v>
      </c>
      <c r="B7064" s="38">
        <v>101</v>
      </c>
      <c r="D7064" s="38" t="s">
        <v>516</v>
      </c>
      <c r="E7064" s="38" t="s">
        <v>7580</v>
      </c>
      <c r="J7064" s="38"/>
    </row>
    <row r="7065" spans="1:10" x14ac:dyDescent="0.2">
      <c r="A7065" s="37">
        <v>0</v>
      </c>
      <c r="B7065" s="38">
        <v>101</v>
      </c>
      <c r="D7065" s="38" t="s">
        <v>0</v>
      </c>
      <c r="E7065" s="38" t="s">
        <v>7581</v>
      </c>
      <c r="J7065" s="38"/>
    </row>
    <row r="7066" spans="1:10" x14ac:dyDescent="0.2">
      <c r="A7066" s="37">
        <v>0</v>
      </c>
      <c r="B7066" s="38">
        <v>20</v>
      </c>
      <c r="D7066" s="38" t="s">
        <v>516</v>
      </c>
      <c r="E7066" s="38" t="s">
        <v>7582</v>
      </c>
      <c r="J7066" s="38"/>
    </row>
    <row r="7067" spans="1:10" x14ac:dyDescent="0.2">
      <c r="A7067" s="37">
        <v>0</v>
      </c>
      <c r="B7067" s="38">
        <v>19</v>
      </c>
      <c r="D7067" s="38" t="s">
        <v>516</v>
      </c>
      <c r="E7067" s="38" t="s">
        <v>7583</v>
      </c>
      <c r="J7067" s="38"/>
    </row>
    <row r="7068" spans="1:10" x14ac:dyDescent="0.2">
      <c r="A7068" s="37">
        <v>0</v>
      </c>
      <c r="B7068" s="38">
        <v>12</v>
      </c>
      <c r="D7068" s="38" t="s">
        <v>516</v>
      </c>
      <c r="E7068" s="38" t="s">
        <v>7584</v>
      </c>
      <c r="J7068" s="38"/>
    </row>
    <row r="7069" spans="1:10" x14ac:dyDescent="0.2">
      <c r="A7069" s="37">
        <v>0</v>
      </c>
      <c r="B7069" s="38">
        <v>9</v>
      </c>
      <c r="D7069" s="38" t="s">
        <v>535</v>
      </c>
      <c r="E7069" s="38" t="s">
        <v>7585</v>
      </c>
      <c r="J7069" s="38"/>
    </row>
    <row r="7070" spans="1:10" x14ac:dyDescent="0.2">
      <c r="A7070" s="37">
        <v>0</v>
      </c>
      <c r="B7070" s="38">
        <v>5</v>
      </c>
      <c r="D7070" s="38" t="s">
        <v>516</v>
      </c>
      <c r="E7070" s="38" t="s">
        <v>7586</v>
      </c>
      <c r="J7070" s="38"/>
    </row>
    <row r="7071" spans="1:10" x14ac:dyDescent="0.2">
      <c r="A7071" s="37">
        <v>0</v>
      </c>
      <c r="B7071" s="38">
        <v>4</v>
      </c>
      <c r="D7071" s="38" t="s">
        <v>516</v>
      </c>
      <c r="E7071" s="38" t="s">
        <v>7587</v>
      </c>
      <c r="J7071" s="38"/>
    </row>
    <row r="7072" spans="1:10" x14ac:dyDescent="0.2">
      <c r="A7072" s="37">
        <v>0</v>
      </c>
      <c r="B7072" s="38">
        <v>11</v>
      </c>
      <c r="D7072" s="38" t="s">
        <v>514</v>
      </c>
      <c r="E7072" s="38" t="s">
        <v>7588</v>
      </c>
      <c r="J7072" s="38"/>
    </row>
    <row r="7073" spans="1:10" x14ac:dyDescent="0.2">
      <c r="A7073" s="37">
        <v>0</v>
      </c>
      <c r="B7073" s="38">
        <v>11</v>
      </c>
      <c r="D7073" s="38" t="s">
        <v>516</v>
      </c>
      <c r="E7073" s="38" t="s">
        <v>7589</v>
      </c>
      <c r="J7073" s="38"/>
    </row>
    <row r="7074" spans="1:10" x14ac:dyDescent="0.2">
      <c r="A7074" s="37">
        <v>0</v>
      </c>
      <c r="B7074" s="38">
        <v>11</v>
      </c>
      <c r="D7074" s="38" t="s">
        <v>0</v>
      </c>
      <c r="E7074" s="38" t="s">
        <v>7590</v>
      </c>
      <c r="J7074" s="38"/>
    </row>
    <row r="7075" spans="1:10" x14ac:dyDescent="0.2">
      <c r="A7075" s="37">
        <v>0</v>
      </c>
      <c r="B7075" s="38">
        <v>2</v>
      </c>
      <c r="D7075" s="38" t="s">
        <v>514</v>
      </c>
      <c r="E7075" s="38" t="s">
        <v>7591</v>
      </c>
      <c r="J7075" s="38"/>
    </row>
    <row r="7076" spans="1:10" x14ac:dyDescent="0.2">
      <c r="A7076" s="37">
        <v>0</v>
      </c>
      <c r="B7076" s="38">
        <v>2</v>
      </c>
      <c r="D7076" s="38" t="s">
        <v>516</v>
      </c>
      <c r="E7076" s="38" t="s">
        <v>7592</v>
      </c>
      <c r="J7076" s="38"/>
    </row>
    <row r="7077" spans="1:10" x14ac:dyDescent="0.2">
      <c r="A7077" s="37">
        <v>0</v>
      </c>
      <c r="B7077" s="38">
        <v>2</v>
      </c>
      <c r="D7077" s="38" t="s">
        <v>0</v>
      </c>
      <c r="E7077" s="38" t="s">
        <v>7593</v>
      </c>
      <c r="J7077" s="38"/>
    </row>
    <row r="7078" spans="1:10" x14ac:dyDescent="0.2">
      <c r="A7078" s="37">
        <v>0</v>
      </c>
      <c r="B7078" s="38">
        <v>1</v>
      </c>
      <c r="D7078" s="38" t="s">
        <v>637</v>
      </c>
      <c r="E7078" s="38" t="s">
        <v>7594</v>
      </c>
      <c r="J7078" s="38"/>
    </row>
    <row r="7079" spans="1:10" x14ac:dyDescent="0.2">
      <c r="A7079" s="37">
        <v>0</v>
      </c>
      <c r="B7079" s="38">
        <v>1</v>
      </c>
      <c r="D7079" s="38" t="s">
        <v>516</v>
      </c>
      <c r="E7079" s="38" t="s">
        <v>7595</v>
      </c>
      <c r="J7079" s="38"/>
    </row>
    <row r="7080" spans="1:10" x14ac:dyDescent="0.2">
      <c r="A7080" s="37">
        <v>0</v>
      </c>
      <c r="B7080" s="38">
        <v>164</v>
      </c>
      <c r="D7080" s="38" t="s">
        <v>508</v>
      </c>
      <c r="E7080" s="38" t="s">
        <v>7596</v>
      </c>
      <c r="J7080" s="38"/>
    </row>
    <row r="7081" spans="1:10" x14ac:dyDescent="0.2">
      <c r="A7081" s="37">
        <v>0</v>
      </c>
      <c r="B7081" s="38">
        <v>164</v>
      </c>
      <c r="D7081" s="38" t="s">
        <v>510</v>
      </c>
      <c r="E7081" s="38" t="s">
        <v>7597</v>
      </c>
      <c r="J7081" s="38"/>
    </row>
    <row r="7082" spans="1:10" x14ac:dyDescent="0.2">
      <c r="A7082" s="37">
        <v>0</v>
      </c>
      <c r="B7082" s="38">
        <v>164</v>
      </c>
      <c r="D7082" s="38" t="s">
        <v>512</v>
      </c>
      <c r="E7082" s="38" t="s">
        <v>7598</v>
      </c>
      <c r="J7082" s="38"/>
    </row>
    <row r="7083" spans="1:10" x14ac:dyDescent="0.2">
      <c r="A7083" s="37">
        <v>0</v>
      </c>
      <c r="B7083" s="38">
        <v>50</v>
      </c>
      <c r="D7083" s="38" t="s">
        <v>514</v>
      </c>
      <c r="E7083" s="38" t="s">
        <v>7599</v>
      </c>
      <c r="J7083" s="38"/>
    </row>
    <row r="7084" spans="1:10" x14ac:dyDescent="0.2">
      <c r="A7084" s="37">
        <v>0</v>
      </c>
      <c r="B7084" s="38">
        <v>50</v>
      </c>
      <c r="D7084" s="38" t="s">
        <v>516</v>
      </c>
      <c r="E7084" s="38" t="s">
        <v>7600</v>
      </c>
      <c r="J7084" s="38"/>
    </row>
    <row r="7085" spans="1:10" x14ac:dyDescent="0.2">
      <c r="A7085" s="37">
        <v>0</v>
      </c>
      <c r="B7085" s="38">
        <v>40</v>
      </c>
      <c r="D7085" s="38" t="s">
        <v>514</v>
      </c>
      <c r="E7085" s="38" t="s">
        <v>7601</v>
      </c>
      <c r="J7085" s="38"/>
    </row>
    <row r="7086" spans="1:10" x14ac:dyDescent="0.2">
      <c r="A7086" s="37">
        <v>0</v>
      </c>
      <c r="B7086" s="38">
        <v>40</v>
      </c>
      <c r="D7086" s="38" t="s">
        <v>516</v>
      </c>
      <c r="E7086" s="38" t="s">
        <v>7602</v>
      </c>
      <c r="J7086" s="38"/>
    </row>
    <row r="7087" spans="1:10" x14ac:dyDescent="0.2">
      <c r="A7087" s="37">
        <v>0</v>
      </c>
      <c r="B7087" s="38">
        <v>40</v>
      </c>
      <c r="D7087" s="38" t="s">
        <v>0</v>
      </c>
      <c r="E7087" s="38" t="s">
        <v>7603</v>
      </c>
      <c r="J7087" s="38"/>
    </row>
    <row r="7088" spans="1:10" x14ac:dyDescent="0.2">
      <c r="A7088" s="37">
        <v>0</v>
      </c>
      <c r="B7088" s="38">
        <v>30</v>
      </c>
      <c r="D7088" s="38" t="s">
        <v>514</v>
      </c>
      <c r="E7088" s="38" t="s">
        <v>7604</v>
      </c>
      <c r="J7088" s="38"/>
    </row>
    <row r="7089" spans="1:10" x14ac:dyDescent="0.2">
      <c r="A7089" s="37">
        <v>0</v>
      </c>
      <c r="B7089" s="38">
        <v>24</v>
      </c>
      <c r="D7089" s="38" t="s">
        <v>516</v>
      </c>
      <c r="E7089" s="38" t="s">
        <v>7605</v>
      </c>
      <c r="J7089" s="38"/>
    </row>
    <row r="7090" spans="1:10" x14ac:dyDescent="0.2">
      <c r="A7090" s="37">
        <v>0</v>
      </c>
      <c r="B7090" s="38">
        <v>6</v>
      </c>
      <c r="D7090" s="38" t="s">
        <v>516</v>
      </c>
      <c r="E7090" s="38" t="s">
        <v>7606</v>
      </c>
      <c r="J7090" s="38"/>
    </row>
    <row r="7091" spans="1:10" x14ac:dyDescent="0.2">
      <c r="A7091" s="37">
        <v>0</v>
      </c>
      <c r="B7091" s="38">
        <v>6</v>
      </c>
      <c r="D7091" s="38" t="s">
        <v>0</v>
      </c>
      <c r="E7091" s="38" t="s">
        <v>7607</v>
      </c>
      <c r="J7091" s="38"/>
    </row>
    <row r="7092" spans="1:10" x14ac:dyDescent="0.2">
      <c r="A7092" s="37">
        <v>0</v>
      </c>
      <c r="B7092" s="38">
        <v>23</v>
      </c>
      <c r="D7092" s="38" t="s">
        <v>514</v>
      </c>
      <c r="E7092" s="38" t="s">
        <v>7608</v>
      </c>
      <c r="J7092" s="38"/>
    </row>
    <row r="7093" spans="1:10" x14ac:dyDescent="0.2">
      <c r="A7093" s="37">
        <v>0</v>
      </c>
      <c r="B7093" s="38">
        <v>12</v>
      </c>
      <c r="D7093" s="38" t="s">
        <v>516</v>
      </c>
      <c r="E7093" s="38" t="s">
        <v>7609</v>
      </c>
      <c r="J7093" s="38"/>
    </row>
    <row r="7094" spans="1:10" x14ac:dyDescent="0.2">
      <c r="A7094" s="37">
        <v>0</v>
      </c>
      <c r="B7094" s="38">
        <v>12</v>
      </c>
      <c r="D7094" s="38" t="s">
        <v>0</v>
      </c>
      <c r="E7094" s="38" t="s">
        <v>7610</v>
      </c>
      <c r="J7094" s="38"/>
    </row>
    <row r="7095" spans="1:10" x14ac:dyDescent="0.2">
      <c r="A7095" s="37">
        <v>0</v>
      </c>
      <c r="B7095" s="38">
        <v>7</v>
      </c>
      <c r="D7095" s="38" t="s">
        <v>535</v>
      </c>
      <c r="E7095" s="38" t="s">
        <v>7611</v>
      </c>
      <c r="J7095" s="38"/>
    </row>
    <row r="7096" spans="1:10" x14ac:dyDescent="0.2">
      <c r="A7096" s="37">
        <v>0</v>
      </c>
      <c r="B7096" s="38">
        <v>7</v>
      </c>
      <c r="D7096" s="38" t="s">
        <v>516</v>
      </c>
      <c r="E7096" s="38" t="s">
        <v>7612</v>
      </c>
      <c r="J7096" s="38"/>
    </row>
    <row r="7097" spans="1:10" x14ac:dyDescent="0.2">
      <c r="A7097" s="37">
        <v>0</v>
      </c>
      <c r="B7097" s="38">
        <v>4</v>
      </c>
      <c r="D7097" s="38" t="s">
        <v>516</v>
      </c>
      <c r="E7097" s="38" t="s">
        <v>7613</v>
      </c>
      <c r="J7097" s="38"/>
    </row>
    <row r="7098" spans="1:10" x14ac:dyDescent="0.2">
      <c r="A7098" s="37">
        <v>0</v>
      </c>
      <c r="B7098" s="38">
        <v>13</v>
      </c>
      <c r="D7098" s="38" t="s">
        <v>514</v>
      </c>
      <c r="E7098" s="38" t="s">
        <v>7614</v>
      </c>
      <c r="J7098" s="38"/>
    </row>
    <row r="7099" spans="1:10" x14ac:dyDescent="0.2">
      <c r="A7099" s="37">
        <v>0</v>
      </c>
      <c r="B7099" s="38">
        <v>13</v>
      </c>
      <c r="D7099" s="38" t="s">
        <v>535</v>
      </c>
      <c r="E7099" s="38" t="s">
        <v>7615</v>
      </c>
      <c r="J7099" s="38"/>
    </row>
    <row r="7100" spans="1:10" x14ac:dyDescent="0.2">
      <c r="A7100" s="37">
        <v>0</v>
      </c>
      <c r="B7100" s="38">
        <v>13</v>
      </c>
      <c r="D7100" s="38" t="s">
        <v>516</v>
      </c>
      <c r="E7100" s="38" t="s">
        <v>7616</v>
      </c>
      <c r="J7100" s="38"/>
    </row>
    <row r="7101" spans="1:10" x14ac:dyDescent="0.2">
      <c r="A7101" s="37">
        <v>0</v>
      </c>
      <c r="B7101" s="38">
        <v>5</v>
      </c>
      <c r="D7101" s="38" t="s">
        <v>514</v>
      </c>
      <c r="E7101" s="38" t="s">
        <v>7617</v>
      </c>
      <c r="J7101" s="38"/>
    </row>
    <row r="7102" spans="1:10" x14ac:dyDescent="0.2">
      <c r="A7102" s="37">
        <v>0</v>
      </c>
      <c r="B7102" s="38">
        <v>5</v>
      </c>
      <c r="D7102" s="38" t="s">
        <v>516</v>
      </c>
      <c r="E7102" s="38" t="s">
        <v>7618</v>
      </c>
      <c r="J7102" s="38"/>
    </row>
    <row r="7103" spans="1:10" x14ac:dyDescent="0.2">
      <c r="A7103" s="37">
        <v>0</v>
      </c>
      <c r="B7103" s="38">
        <v>1</v>
      </c>
      <c r="D7103" s="38" t="s">
        <v>514</v>
      </c>
      <c r="E7103" s="38" t="s">
        <v>7619</v>
      </c>
      <c r="J7103" s="38"/>
    </row>
    <row r="7104" spans="1:10" x14ac:dyDescent="0.2">
      <c r="A7104" s="37">
        <v>0</v>
      </c>
      <c r="B7104" s="38">
        <v>1</v>
      </c>
      <c r="D7104" s="38" t="s">
        <v>516</v>
      </c>
      <c r="E7104" s="38" t="s">
        <v>7620</v>
      </c>
      <c r="J7104" s="38"/>
    </row>
    <row r="7105" spans="1:10" x14ac:dyDescent="0.2">
      <c r="A7105" s="37">
        <v>0</v>
      </c>
      <c r="B7105" s="38">
        <v>98</v>
      </c>
      <c r="D7105" s="38" t="s">
        <v>510</v>
      </c>
      <c r="E7105" s="38" t="s">
        <v>7621</v>
      </c>
      <c r="J7105" s="38"/>
    </row>
    <row r="7106" spans="1:10" x14ac:dyDescent="0.2">
      <c r="A7106" s="37">
        <v>0</v>
      </c>
      <c r="B7106" s="38">
        <v>98</v>
      </c>
      <c r="D7106" s="38" t="s">
        <v>512</v>
      </c>
      <c r="E7106" s="38" t="s">
        <v>7622</v>
      </c>
      <c r="J7106" s="38"/>
    </row>
    <row r="7107" spans="1:10" x14ac:dyDescent="0.2">
      <c r="A7107" s="37">
        <v>0</v>
      </c>
      <c r="B7107" s="38">
        <v>75</v>
      </c>
      <c r="D7107" s="38" t="s">
        <v>514</v>
      </c>
      <c r="E7107" s="38" t="s">
        <v>7623</v>
      </c>
      <c r="J7107" s="38"/>
    </row>
    <row r="7108" spans="1:10" x14ac:dyDescent="0.2">
      <c r="A7108" s="37">
        <v>0</v>
      </c>
      <c r="B7108" s="38">
        <v>75</v>
      </c>
      <c r="D7108" s="38" t="s">
        <v>516</v>
      </c>
      <c r="E7108" s="38" t="s">
        <v>7624</v>
      </c>
      <c r="J7108" s="38"/>
    </row>
    <row r="7109" spans="1:10" x14ac:dyDescent="0.2">
      <c r="A7109" s="37">
        <v>0</v>
      </c>
      <c r="B7109" s="38">
        <v>38</v>
      </c>
      <c r="D7109" s="38" t="s">
        <v>0</v>
      </c>
      <c r="E7109" s="38" t="s">
        <v>7625</v>
      </c>
      <c r="J7109" s="38"/>
    </row>
    <row r="7110" spans="1:10" x14ac:dyDescent="0.2">
      <c r="A7110" s="37">
        <v>0</v>
      </c>
      <c r="B7110" s="38">
        <v>3</v>
      </c>
      <c r="D7110" s="38" t="s">
        <v>0</v>
      </c>
      <c r="E7110" s="38" t="s">
        <v>7626</v>
      </c>
      <c r="J7110" s="38"/>
    </row>
    <row r="7111" spans="1:10" x14ac:dyDescent="0.2">
      <c r="A7111" s="37">
        <v>0</v>
      </c>
      <c r="B7111" s="38">
        <v>14</v>
      </c>
      <c r="D7111" s="38" t="s">
        <v>637</v>
      </c>
      <c r="E7111" s="38" t="s">
        <v>7627</v>
      </c>
      <c r="J7111" s="38"/>
    </row>
    <row r="7112" spans="1:10" x14ac:dyDescent="0.2">
      <c r="A7112" s="37">
        <v>0</v>
      </c>
      <c r="B7112" s="38">
        <v>3</v>
      </c>
      <c r="D7112" s="38" t="s">
        <v>516</v>
      </c>
      <c r="E7112" s="38" t="s">
        <v>7628</v>
      </c>
      <c r="J7112" s="38"/>
    </row>
    <row r="7113" spans="1:10" x14ac:dyDescent="0.2">
      <c r="A7113" s="37">
        <v>0</v>
      </c>
      <c r="B7113" s="38">
        <v>1</v>
      </c>
      <c r="D7113" s="38" t="s">
        <v>516</v>
      </c>
      <c r="E7113" s="38" t="s">
        <v>7629</v>
      </c>
      <c r="J7113" s="38"/>
    </row>
    <row r="7114" spans="1:10" x14ac:dyDescent="0.2">
      <c r="A7114" s="37">
        <v>0</v>
      </c>
      <c r="B7114" s="38">
        <v>9</v>
      </c>
      <c r="D7114" s="38" t="s">
        <v>514</v>
      </c>
      <c r="E7114" s="38" t="s">
        <v>7630</v>
      </c>
      <c r="J7114" s="38"/>
    </row>
    <row r="7115" spans="1:10" x14ac:dyDescent="0.2">
      <c r="A7115" s="37">
        <v>0</v>
      </c>
      <c r="B7115" s="38">
        <v>9</v>
      </c>
      <c r="D7115" s="38" t="s">
        <v>516</v>
      </c>
      <c r="E7115" s="38" t="s">
        <v>7631</v>
      </c>
      <c r="J7115" s="38"/>
    </row>
    <row r="7116" spans="1:10" x14ac:dyDescent="0.2">
      <c r="A7116" s="37">
        <v>0</v>
      </c>
      <c r="B7116" s="38">
        <v>6</v>
      </c>
      <c r="D7116" s="38" t="s">
        <v>508</v>
      </c>
      <c r="E7116" s="38" t="s">
        <v>7632</v>
      </c>
      <c r="J7116" s="38"/>
    </row>
    <row r="7117" spans="1:10" x14ac:dyDescent="0.2">
      <c r="A7117" s="37">
        <v>0</v>
      </c>
      <c r="B7117" s="38">
        <v>6</v>
      </c>
      <c r="D7117" s="38" t="s">
        <v>510</v>
      </c>
      <c r="E7117" s="38" t="s">
        <v>7633</v>
      </c>
      <c r="J7117" s="38"/>
    </row>
    <row r="7118" spans="1:10" x14ac:dyDescent="0.2">
      <c r="A7118" s="37">
        <v>0</v>
      </c>
      <c r="B7118" s="38">
        <v>6</v>
      </c>
      <c r="D7118" s="38" t="s">
        <v>512</v>
      </c>
      <c r="E7118" s="38" t="s">
        <v>7634</v>
      </c>
      <c r="J7118" s="38"/>
    </row>
    <row r="7119" spans="1:10" x14ac:dyDescent="0.2">
      <c r="A7119" s="37">
        <v>0</v>
      </c>
      <c r="B7119" s="38">
        <v>6</v>
      </c>
      <c r="D7119" s="38" t="s">
        <v>514</v>
      </c>
      <c r="E7119" s="38" t="s">
        <v>7635</v>
      </c>
      <c r="J7119" s="38"/>
    </row>
    <row r="7120" spans="1:10" x14ac:dyDescent="0.2">
      <c r="A7120" s="37">
        <v>0</v>
      </c>
      <c r="B7120" s="38">
        <v>6</v>
      </c>
      <c r="D7120" s="38" t="s">
        <v>516</v>
      </c>
      <c r="E7120" s="38" t="s">
        <v>7636</v>
      </c>
      <c r="J7120" s="38"/>
    </row>
    <row r="7121" spans="1:10" x14ac:dyDescent="0.2">
      <c r="A7121" s="37">
        <v>0</v>
      </c>
      <c r="B7121" s="38">
        <v>6</v>
      </c>
      <c r="D7121" s="38" t="s">
        <v>0</v>
      </c>
      <c r="E7121" s="38" t="s">
        <v>7637</v>
      </c>
      <c r="J7121" s="38"/>
    </row>
    <row r="7122" spans="1:10" x14ac:dyDescent="0.2">
      <c r="A7122" s="37">
        <v>0</v>
      </c>
      <c r="B7122" s="38">
        <v>181</v>
      </c>
      <c r="D7122" s="38" t="s">
        <v>506</v>
      </c>
      <c r="E7122" s="38" t="s">
        <v>7638</v>
      </c>
      <c r="J7122" s="38"/>
    </row>
    <row r="7123" spans="1:10" x14ac:dyDescent="0.2">
      <c r="A7123" s="37">
        <v>0</v>
      </c>
      <c r="B7123" s="38">
        <v>181</v>
      </c>
      <c r="D7123" s="38" t="s">
        <v>508</v>
      </c>
      <c r="E7123" s="38" t="s">
        <v>7639</v>
      </c>
      <c r="J7123" s="38"/>
    </row>
    <row r="7124" spans="1:10" x14ac:dyDescent="0.2">
      <c r="A7124" s="37">
        <v>0</v>
      </c>
      <c r="B7124" s="38">
        <v>181</v>
      </c>
      <c r="D7124" s="38" t="s">
        <v>510</v>
      </c>
      <c r="E7124" s="38" t="s">
        <v>7640</v>
      </c>
      <c r="J7124" s="38"/>
    </row>
    <row r="7125" spans="1:10" x14ac:dyDescent="0.2">
      <c r="A7125" s="37">
        <v>0</v>
      </c>
      <c r="B7125" s="38">
        <v>181</v>
      </c>
      <c r="D7125" s="38" t="s">
        <v>512</v>
      </c>
      <c r="E7125" s="38" t="s">
        <v>7641</v>
      </c>
      <c r="J7125" s="38"/>
    </row>
    <row r="7126" spans="1:10" x14ac:dyDescent="0.2">
      <c r="A7126" s="37">
        <v>0</v>
      </c>
      <c r="B7126" s="38">
        <v>71</v>
      </c>
      <c r="D7126" s="38" t="s">
        <v>514</v>
      </c>
      <c r="E7126" s="38" t="s">
        <v>7642</v>
      </c>
      <c r="J7126" s="38"/>
    </row>
    <row r="7127" spans="1:10" x14ac:dyDescent="0.2">
      <c r="A7127" s="37">
        <v>0</v>
      </c>
      <c r="B7127" s="38">
        <v>67</v>
      </c>
      <c r="D7127" s="38" t="s">
        <v>535</v>
      </c>
      <c r="E7127" s="38" t="s">
        <v>7643</v>
      </c>
      <c r="J7127" s="38"/>
    </row>
    <row r="7128" spans="1:10" x14ac:dyDescent="0.2">
      <c r="A7128" s="37">
        <v>0</v>
      </c>
      <c r="B7128" s="38">
        <v>59</v>
      </c>
      <c r="D7128" s="38" t="s">
        <v>516</v>
      </c>
      <c r="E7128" s="38" t="s">
        <v>7644</v>
      </c>
      <c r="J7128" s="38"/>
    </row>
    <row r="7129" spans="1:10" x14ac:dyDescent="0.2">
      <c r="A7129" s="37">
        <v>0</v>
      </c>
      <c r="B7129" s="38">
        <v>6</v>
      </c>
      <c r="D7129" s="38" t="s">
        <v>516</v>
      </c>
      <c r="E7129" s="38" t="s">
        <v>7645</v>
      </c>
      <c r="J7129" s="38"/>
    </row>
    <row r="7130" spans="1:10" x14ac:dyDescent="0.2">
      <c r="A7130" s="37">
        <v>0</v>
      </c>
      <c r="B7130" s="38">
        <v>2</v>
      </c>
      <c r="D7130" s="38" t="s">
        <v>516</v>
      </c>
      <c r="E7130" s="38" t="s">
        <v>7646</v>
      </c>
      <c r="J7130" s="38"/>
    </row>
    <row r="7131" spans="1:10" x14ac:dyDescent="0.2">
      <c r="A7131" s="37">
        <v>0</v>
      </c>
      <c r="B7131" s="38">
        <v>4</v>
      </c>
      <c r="D7131" s="38" t="s">
        <v>516</v>
      </c>
      <c r="E7131" s="38" t="s">
        <v>7647</v>
      </c>
      <c r="J7131" s="38"/>
    </row>
    <row r="7132" spans="1:10" x14ac:dyDescent="0.2">
      <c r="A7132" s="37">
        <v>0</v>
      </c>
      <c r="B7132" s="38">
        <v>4</v>
      </c>
      <c r="D7132" s="38" t="s">
        <v>0</v>
      </c>
      <c r="E7132" s="38" t="s">
        <v>7648</v>
      </c>
      <c r="J7132" s="38"/>
    </row>
    <row r="7133" spans="1:10" x14ac:dyDescent="0.2">
      <c r="A7133" s="37">
        <v>0</v>
      </c>
      <c r="B7133" s="38">
        <v>58</v>
      </c>
      <c r="D7133" s="38" t="s">
        <v>637</v>
      </c>
      <c r="E7133" s="38" t="s">
        <v>7649</v>
      </c>
      <c r="J7133" s="38"/>
    </row>
    <row r="7134" spans="1:10" x14ac:dyDescent="0.2">
      <c r="A7134" s="37">
        <v>0</v>
      </c>
      <c r="B7134" s="38">
        <v>49</v>
      </c>
      <c r="D7134" s="38" t="s">
        <v>514</v>
      </c>
      <c r="E7134" s="38" t="s">
        <v>7650</v>
      </c>
      <c r="J7134" s="38"/>
    </row>
    <row r="7135" spans="1:10" x14ac:dyDescent="0.2">
      <c r="A7135" s="37">
        <v>0</v>
      </c>
      <c r="B7135" s="38">
        <v>36</v>
      </c>
      <c r="D7135" s="38" t="s">
        <v>516</v>
      </c>
      <c r="E7135" s="38" t="s">
        <v>7651</v>
      </c>
      <c r="J7135" s="38"/>
    </row>
    <row r="7136" spans="1:10" x14ac:dyDescent="0.2">
      <c r="A7136" s="37">
        <v>0</v>
      </c>
      <c r="B7136" s="38">
        <v>25</v>
      </c>
      <c r="D7136" s="38" t="s">
        <v>0</v>
      </c>
      <c r="E7136" s="38" t="s">
        <v>7652</v>
      </c>
      <c r="J7136" s="38"/>
    </row>
    <row r="7137" spans="1:10" x14ac:dyDescent="0.2">
      <c r="A7137" s="37">
        <v>0</v>
      </c>
      <c r="B7137" s="38">
        <v>11</v>
      </c>
      <c r="D7137" s="38" t="s">
        <v>0</v>
      </c>
      <c r="E7137" s="38" t="s">
        <v>7653</v>
      </c>
      <c r="J7137" s="38"/>
    </row>
    <row r="7138" spans="1:10" x14ac:dyDescent="0.2">
      <c r="A7138" s="37">
        <v>0</v>
      </c>
      <c r="B7138" s="38">
        <v>10</v>
      </c>
      <c r="D7138" s="38" t="s">
        <v>516</v>
      </c>
      <c r="E7138" s="38" t="s">
        <v>7654</v>
      </c>
      <c r="J7138" s="38"/>
    </row>
    <row r="7139" spans="1:10" x14ac:dyDescent="0.2">
      <c r="A7139" s="37">
        <v>0</v>
      </c>
      <c r="B7139" s="38">
        <v>10</v>
      </c>
      <c r="D7139" s="38" t="s">
        <v>0</v>
      </c>
      <c r="E7139" s="38" t="s">
        <v>7655</v>
      </c>
      <c r="J7139" s="38"/>
    </row>
    <row r="7140" spans="1:10" x14ac:dyDescent="0.2">
      <c r="A7140" s="37">
        <v>0</v>
      </c>
      <c r="B7140" s="38">
        <v>2</v>
      </c>
      <c r="D7140" s="38" t="s">
        <v>516</v>
      </c>
      <c r="E7140" s="38" t="s">
        <v>7656</v>
      </c>
      <c r="J7140" s="38"/>
    </row>
    <row r="7141" spans="1:10" x14ac:dyDescent="0.2">
      <c r="A7141" s="37">
        <v>0</v>
      </c>
      <c r="B7141" s="38">
        <v>2</v>
      </c>
      <c r="D7141" s="38" t="s">
        <v>0</v>
      </c>
      <c r="E7141" s="38" t="s">
        <v>7657</v>
      </c>
      <c r="J7141" s="38"/>
    </row>
    <row r="7142" spans="1:10" x14ac:dyDescent="0.2">
      <c r="A7142" s="37">
        <v>0</v>
      </c>
      <c r="B7142" s="38">
        <v>1</v>
      </c>
      <c r="D7142" s="38" t="s">
        <v>516</v>
      </c>
      <c r="E7142" s="38" t="s">
        <v>7658</v>
      </c>
      <c r="J7142" s="38"/>
    </row>
    <row r="7143" spans="1:10" x14ac:dyDescent="0.2">
      <c r="A7143" s="37">
        <v>0</v>
      </c>
      <c r="B7143" s="38">
        <v>1</v>
      </c>
      <c r="D7143" s="38" t="s">
        <v>0</v>
      </c>
      <c r="E7143" s="38" t="s">
        <v>7659</v>
      </c>
      <c r="J7143" s="38"/>
    </row>
    <row r="7144" spans="1:10" x14ac:dyDescent="0.2">
      <c r="A7144" s="37">
        <v>0</v>
      </c>
      <c r="B7144" s="38">
        <v>6</v>
      </c>
      <c r="D7144" s="38" t="s">
        <v>514</v>
      </c>
      <c r="E7144" s="38" t="s">
        <v>7660</v>
      </c>
      <c r="J7144" s="38"/>
    </row>
    <row r="7145" spans="1:10" x14ac:dyDescent="0.2">
      <c r="A7145" s="37">
        <v>0</v>
      </c>
      <c r="B7145" s="38">
        <v>5</v>
      </c>
      <c r="D7145" s="38" t="s">
        <v>516</v>
      </c>
      <c r="E7145" s="38" t="s">
        <v>7661</v>
      </c>
      <c r="J7145" s="38"/>
    </row>
    <row r="7146" spans="1:10" x14ac:dyDescent="0.2">
      <c r="A7146" s="37">
        <v>0</v>
      </c>
      <c r="B7146" s="38">
        <v>5</v>
      </c>
      <c r="D7146" s="38" t="s">
        <v>0</v>
      </c>
      <c r="E7146" s="38" t="s">
        <v>7662</v>
      </c>
      <c r="J7146" s="38"/>
    </row>
    <row r="7147" spans="1:10" x14ac:dyDescent="0.2">
      <c r="A7147" s="37">
        <v>0</v>
      </c>
      <c r="B7147" s="38">
        <v>1</v>
      </c>
      <c r="D7147" s="38" t="s">
        <v>516</v>
      </c>
      <c r="E7147" s="38" t="s">
        <v>7663</v>
      </c>
      <c r="J7147" s="38"/>
    </row>
    <row r="7148" spans="1:10" x14ac:dyDescent="0.2">
      <c r="A7148" s="37">
        <v>0</v>
      </c>
      <c r="B7148" s="38">
        <v>1</v>
      </c>
      <c r="D7148" s="38" t="s">
        <v>0</v>
      </c>
      <c r="E7148" s="38" t="s">
        <v>7664</v>
      </c>
      <c r="J7148" s="38"/>
    </row>
    <row r="7149" spans="1:10" x14ac:dyDescent="0.2">
      <c r="A7149" s="37">
        <v>0</v>
      </c>
      <c r="B7149" s="38">
        <v>36</v>
      </c>
      <c r="D7149" s="38" t="s">
        <v>514</v>
      </c>
      <c r="E7149" s="38" t="s">
        <v>7665</v>
      </c>
      <c r="J7149" s="38"/>
    </row>
    <row r="7150" spans="1:10" x14ac:dyDescent="0.2">
      <c r="A7150" s="37">
        <v>0</v>
      </c>
      <c r="B7150" s="38">
        <v>36</v>
      </c>
      <c r="D7150" s="38" t="s">
        <v>516</v>
      </c>
      <c r="E7150" s="38" t="s">
        <v>7666</v>
      </c>
      <c r="J7150" s="38"/>
    </row>
    <row r="7151" spans="1:10" x14ac:dyDescent="0.2">
      <c r="A7151" s="37">
        <v>0</v>
      </c>
      <c r="B7151" s="38">
        <v>36</v>
      </c>
      <c r="D7151" s="38" t="s">
        <v>0</v>
      </c>
      <c r="E7151" s="38" t="s">
        <v>7667</v>
      </c>
      <c r="J7151" s="38"/>
    </row>
    <row r="7152" spans="1:10" x14ac:dyDescent="0.2">
      <c r="A7152" s="37">
        <v>0</v>
      </c>
      <c r="B7152" s="38">
        <v>14</v>
      </c>
      <c r="D7152" s="38" t="s">
        <v>514</v>
      </c>
      <c r="E7152" s="38" t="s">
        <v>7668</v>
      </c>
      <c r="J7152" s="38"/>
    </row>
    <row r="7153" spans="1:10" x14ac:dyDescent="0.2">
      <c r="A7153" s="37">
        <v>0</v>
      </c>
      <c r="B7153" s="38">
        <v>7</v>
      </c>
      <c r="D7153" s="38" t="s">
        <v>516</v>
      </c>
      <c r="E7153" s="38" t="s">
        <v>7669</v>
      </c>
      <c r="J7153" s="38"/>
    </row>
    <row r="7154" spans="1:10" x14ac:dyDescent="0.2">
      <c r="A7154" s="37">
        <v>0</v>
      </c>
      <c r="B7154" s="38">
        <v>6</v>
      </c>
      <c r="D7154" s="38" t="s">
        <v>516</v>
      </c>
      <c r="E7154" s="38" t="s">
        <v>7670</v>
      </c>
      <c r="J7154" s="38"/>
    </row>
    <row r="7155" spans="1:10" x14ac:dyDescent="0.2">
      <c r="A7155" s="37">
        <v>0</v>
      </c>
      <c r="B7155" s="38">
        <v>6</v>
      </c>
      <c r="D7155" s="38" t="s">
        <v>0</v>
      </c>
      <c r="E7155" s="38" t="s">
        <v>7671</v>
      </c>
      <c r="J7155" s="38"/>
    </row>
    <row r="7156" spans="1:10" x14ac:dyDescent="0.2">
      <c r="A7156" s="37">
        <v>0</v>
      </c>
      <c r="B7156" s="38">
        <v>1</v>
      </c>
      <c r="D7156" s="38" t="s">
        <v>516</v>
      </c>
      <c r="E7156" s="38" t="s">
        <v>7672</v>
      </c>
      <c r="J7156" s="38"/>
    </row>
    <row r="7157" spans="1:10" x14ac:dyDescent="0.2">
      <c r="A7157" s="37">
        <v>0</v>
      </c>
      <c r="B7157" s="38">
        <v>1</v>
      </c>
      <c r="D7157" s="38" t="s">
        <v>0</v>
      </c>
      <c r="E7157" s="38" t="s">
        <v>7673</v>
      </c>
      <c r="J7157" s="38"/>
    </row>
    <row r="7158" spans="1:10" x14ac:dyDescent="0.2">
      <c r="A7158" s="37">
        <v>0</v>
      </c>
      <c r="B7158" s="38">
        <v>38</v>
      </c>
      <c r="D7158" s="38" t="s">
        <v>506</v>
      </c>
      <c r="E7158" s="38" t="s">
        <v>7674</v>
      </c>
      <c r="J7158" s="38"/>
    </row>
    <row r="7159" spans="1:10" x14ac:dyDescent="0.2">
      <c r="A7159" s="37">
        <v>0</v>
      </c>
      <c r="B7159" s="38">
        <v>38</v>
      </c>
      <c r="D7159" s="38" t="s">
        <v>3793</v>
      </c>
      <c r="E7159" s="38" t="s">
        <v>7675</v>
      </c>
      <c r="J7159" s="38"/>
    </row>
    <row r="7160" spans="1:10" x14ac:dyDescent="0.2">
      <c r="A7160" s="37">
        <v>0</v>
      </c>
      <c r="B7160" s="38">
        <v>38</v>
      </c>
      <c r="D7160" s="38" t="s">
        <v>514</v>
      </c>
      <c r="E7160" s="38" t="s">
        <v>7676</v>
      </c>
      <c r="J7160" s="38"/>
    </row>
    <row r="7161" spans="1:10" x14ac:dyDescent="0.2">
      <c r="A7161" s="37">
        <v>0</v>
      </c>
      <c r="B7161" s="38">
        <v>38</v>
      </c>
      <c r="D7161" s="38" t="s">
        <v>516</v>
      </c>
      <c r="E7161" s="38" t="s">
        <v>7677</v>
      </c>
      <c r="J7161" s="38"/>
    </row>
    <row r="7162" spans="1:10" x14ac:dyDescent="0.2">
      <c r="A7162" s="37">
        <v>0</v>
      </c>
      <c r="B7162" s="38">
        <v>19</v>
      </c>
      <c r="D7162" s="38" t="s">
        <v>506</v>
      </c>
      <c r="E7162" s="38" t="s">
        <v>7678</v>
      </c>
      <c r="J7162" s="38"/>
    </row>
    <row r="7163" spans="1:10" x14ac:dyDescent="0.2">
      <c r="A7163" s="37">
        <v>0</v>
      </c>
      <c r="B7163" s="38">
        <v>19</v>
      </c>
      <c r="D7163" s="38" t="s">
        <v>508</v>
      </c>
      <c r="E7163" s="38" t="s">
        <v>7679</v>
      </c>
      <c r="J7163" s="38"/>
    </row>
    <row r="7164" spans="1:10" x14ac:dyDescent="0.2">
      <c r="A7164" s="37">
        <v>0</v>
      </c>
      <c r="B7164" s="38">
        <v>19</v>
      </c>
      <c r="D7164" s="38" t="s">
        <v>510</v>
      </c>
      <c r="E7164" s="38" t="s">
        <v>7680</v>
      </c>
      <c r="J7164" s="38"/>
    </row>
    <row r="7165" spans="1:10" x14ac:dyDescent="0.2">
      <c r="A7165" s="37">
        <v>0</v>
      </c>
      <c r="B7165" s="38">
        <v>17</v>
      </c>
      <c r="D7165" s="38" t="s">
        <v>512</v>
      </c>
      <c r="E7165" s="38" t="s">
        <v>7681</v>
      </c>
      <c r="J7165" s="38"/>
    </row>
    <row r="7166" spans="1:10" x14ac:dyDescent="0.2">
      <c r="A7166" s="37">
        <v>0</v>
      </c>
      <c r="B7166" s="38">
        <v>17</v>
      </c>
      <c r="D7166" s="38" t="s">
        <v>514</v>
      </c>
      <c r="E7166" s="38" t="s">
        <v>7682</v>
      </c>
      <c r="J7166" s="38"/>
    </row>
    <row r="7167" spans="1:10" x14ac:dyDescent="0.2">
      <c r="A7167" s="37">
        <v>0</v>
      </c>
      <c r="B7167" s="38">
        <v>17</v>
      </c>
      <c r="D7167" s="38" t="s">
        <v>516</v>
      </c>
      <c r="E7167" s="38" t="s">
        <v>7683</v>
      </c>
      <c r="J7167" s="38"/>
    </row>
    <row r="7168" spans="1:10" x14ac:dyDescent="0.2">
      <c r="A7168" s="37">
        <v>0</v>
      </c>
      <c r="B7168" s="38">
        <v>17</v>
      </c>
      <c r="D7168" s="38" t="s">
        <v>0</v>
      </c>
      <c r="E7168" s="38" t="s">
        <v>7684</v>
      </c>
      <c r="J7168" s="38"/>
    </row>
    <row r="7169" spans="1:10" x14ac:dyDescent="0.2">
      <c r="A7169" s="37">
        <v>0</v>
      </c>
      <c r="B7169" s="38">
        <v>2</v>
      </c>
      <c r="D7169" s="38" t="s">
        <v>512</v>
      </c>
      <c r="E7169" s="38" t="s">
        <v>7685</v>
      </c>
      <c r="J7169" s="38"/>
    </row>
    <row r="7170" spans="1:10" x14ac:dyDescent="0.2">
      <c r="A7170" s="37">
        <v>0</v>
      </c>
      <c r="B7170" s="38">
        <v>2</v>
      </c>
      <c r="D7170" s="38" t="s">
        <v>514</v>
      </c>
      <c r="E7170" s="38" t="s">
        <v>7686</v>
      </c>
      <c r="J7170" s="38"/>
    </row>
    <row r="7171" spans="1:10" x14ac:dyDescent="0.2">
      <c r="A7171" s="37">
        <v>0</v>
      </c>
      <c r="B7171" s="38">
        <v>2</v>
      </c>
      <c r="D7171" s="38" t="s">
        <v>516</v>
      </c>
      <c r="E7171" s="38" t="s">
        <v>7687</v>
      </c>
      <c r="J7171" s="38"/>
    </row>
    <row r="7172" spans="1:10" x14ac:dyDescent="0.2">
      <c r="A7172" s="37">
        <v>0</v>
      </c>
      <c r="B7172" s="38">
        <v>2</v>
      </c>
      <c r="D7172" s="38" t="s">
        <v>0</v>
      </c>
      <c r="E7172" s="38" t="s">
        <v>7688</v>
      </c>
      <c r="J7172" s="38"/>
    </row>
    <row r="7173" spans="1:10" x14ac:dyDescent="0.2">
      <c r="A7173" s="37">
        <v>0</v>
      </c>
      <c r="B7173" s="38">
        <v>96</v>
      </c>
      <c r="D7173" s="38" t="s">
        <v>506</v>
      </c>
      <c r="E7173" s="38" t="s">
        <v>7689</v>
      </c>
      <c r="J7173" s="38"/>
    </row>
    <row r="7174" spans="1:10" x14ac:dyDescent="0.2">
      <c r="A7174" s="37">
        <v>0</v>
      </c>
      <c r="B7174" s="38">
        <v>96</v>
      </c>
      <c r="D7174" s="38" t="s">
        <v>508</v>
      </c>
      <c r="E7174" s="38" t="s">
        <v>7690</v>
      </c>
      <c r="J7174" s="38"/>
    </row>
    <row r="7175" spans="1:10" x14ac:dyDescent="0.2">
      <c r="A7175" s="37">
        <v>0</v>
      </c>
      <c r="B7175" s="38">
        <v>96</v>
      </c>
      <c r="D7175" s="38" t="s">
        <v>510</v>
      </c>
      <c r="E7175" s="38" t="s">
        <v>7691</v>
      </c>
      <c r="J7175" s="38"/>
    </row>
    <row r="7176" spans="1:10" x14ac:dyDescent="0.2">
      <c r="A7176" s="37">
        <v>0</v>
      </c>
      <c r="B7176" s="38">
        <v>96</v>
      </c>
      <c r="D7176" s="38" t="s">
        <v>512</v>
      </c>
      <c r="E7176" s="38" t="s">
        <v>7692</v>
      </c>
      <c r="J7176" s="38"/>
    </row>
    <row r="7177" spans="1:10" x14ac:dyDescent="0.2">
      <c r="A7177" s="37">
        <v>0</v>
      </c>
      <c r="B7177" s="38">
        <v>51</v>
      </c>
      <c r="D7177" s="38" t="s">
        <v>514</v>
      </c>
      <c r="E7177" s="38" t="s">
        <v>7693</v>
      </c>
      <c r="J7177" s="38"/>
    </row>
    <row r="7178" spans="1:10" x14ac:dyDescent="0.2">
      <c r="A7178" s="37">
        <v>0</v>
      </c>
      <c r="B7178" s="38">
        <v>51</v>
      </c>
      <c r="D7178" s="38" t="s">
        <v>516</v>
      </c>
      <c r="E7178" s="38" t="s">
        <v>7694</v>
      </c>
      <c r="J7178" s="38"/>
    </row>
    <row r="7179" spans="1:10" x14ac:dyDescent="0.2">
      <c r="A7179" s="37">
        <v>0</v>
      </c>
      <c r="B7179" s="38">
        <v>44</v>
      </c>
      <c r="D7179" s="38" t="s">
        <v>514</v>
      </c>
      <c r="E7179" s="38" t="s">
        <v>7695</v>
      </c>
      <c r="J7179" s="38"/>
    </row>
    <row r="7180" spans="1:10" x14ac:dyDescent="0.2">
      <c r="A7180" s="37">
        <v>0</v>
      </c>
      <c r="B7180" s="38">
        <v>39</v>
      </c>
      <c r="D7180" s="38" t="s">
        <v>516</v>
      </c>
      <c r="E7180" s="38" t="s">
        <v>7696</v>
      </c>
      <c r="J7180" s="38"/>
    </row>
    <row r="7181" spans="1:10" x14ac:dyDescent="0.2">
      <c r="A7181" s="37">
        <v>0</v>
      </c>
      <c r="B7181" s="38">
        <v>5</v>
      </c>
      <c r="D7181" s="38" t="s">
        <v>516</v>
      </c>
      <c r="E7181" s="38" t="s">
        <v>7697</v>
      </c>
      <c r="J7181" s="38"/>
    </row>
    <row r="7182" spans="1:10" x14ac:dyDescent="0.2">
      <c r="A7182" s="37">
        <v>0</v>
      </c>
      <c r="B7182" s="38">
        <v>5</v>
      </c>
      <c r="D7182" s="38" t="s">
        <v>0</v>
      </c>
      <c r="E7182" s="38" t="s">
        <v>7698</v>
      </c>
      <c r="J7182" s="38"/>
    </row>
    <row r="7183" spans="1:10" x14ac:dyDescent="0.2">
      <c r="A7183" s="37">
        <v>0</v>
      </c>
      <c r="B7183" s="38">
        <v>1</v>
      </c>
      <c r="D7183" s="38" t="s">
        <v>506</v>
      </c>
      <c r="E7183" s="38" t="s">
        <v>7699</v>
      </c>
      <c r="J7183" s="38"/>
    </row>
    <row r="7184" spans="1:10" x14ac:dyDescent="0.2">
      <c r="A7184" s="37">
        <v>0</v>
      </c>
      <c r="B7184" s="38">
        <v>1</v>
      </c>
      <c r="D7184" s="38" t="s">
        <v>514</v>
      </c>
      <c r="E7184" s="38" t="s">
        <v>7700</v>
      </c>
      <c r="J7184" s="38"/>
    </row>
    <row r="7185" spans="1:10" x14ac:dyDescent="0.2">
      <c r="A7185" s="37">
        <v>0</v>
      </c>
      <c r="B7185" s="38">
        <v>1</v>
      </c>
      <c r="D7185" s="38" t="s">
        <v>516</v>
      </c>
      <c r="E7185" s="38" t="s">
        <v>7701</v>
      </c>
      <c r="J7185" s="38"/>
    </row>
    <row r="7186" spans="1:10" x14ac:dyDescent="0.2">
      <c r="A7186" s="37">
        <v>0</v>
      </c>
      <c r="B7186" s="38">
        <v>1</v>
      </c>
      <c r="D7186" s="38" t="s">
        <v>0</v>
      </c>
      <c r="E7186" s="38" t="s">
        <v>7702</v>
      </c>
      <c r="J7186" s="38"/>
    </row>
    <row r="7187" spans="1:10" x14ac:dyDescent="0.2">
      <c r="A7187" s="37">
        <v>0</v>
      </c>
      <c r="B7187" s="38">
        <v>2358</v>
      </c>
      <c r="D7187" s="38" t="s">
        <v>506</v>
      </c>
      <c r="E7187" s="38" t="s">
        <v>7703</v>
      </c>
      <c r="J7187" s="38"/>
    </row>
    <row r="7188" spans="1:10" x14ac:dyDescent="0.2">
      <c r="A7188" s="37">
        <v>0</v>
      </c>
      <c r="B7188" s="38">
        <v>2358</v>
      </c>
      <c r="D7188" s="38" t="s">
        <v>508</v>
      </c>
      <c r="E7188" s="38" t="s">
        <v>7704</v>
      </c>
      <c r="J7188" s="38"/>
    </row>
    <row r="7189" spans="1:10" x14ac:dyDescent="0.2">
      <c r="A7189" s="37">
        <v>0</v>
      </c>
      <c r="B7189" s="38">
        <v>1732</v>
      </c>
      <c r="D7189" s="38" t="s">
        <v>510</v>
      </c>
      <c r="E7189" s="38" t="s">
        <v>7705</v>
      </c>
      <c r="J7189" s="38"/>
    </row>
    <row r="7190" spans="1:10" x14ac:dyDescent="0.2">
      <c r="A7190" s="37">
        <v>0</v>
      </c>
      <c r="B7190" s="38">
        <v>1732</v>
      </c>
      <c r="D7190" s="38" t="s">
        <v>512</v>
      </c>
      <c r="E7190" s="38" t="s">
        <v>7706</v>
      </c>
      <c r="J7190" s="38"/>
    </row>
    <row r="7191" spans="1:10" x14ac:dyDescent="0.2">
      <c r="A7191" s="37">
        <v>0</v>
      </c>
      <c r="B7191" s="38">
        <v>1732</v>
      </c>
      <c r="D7191" s="38" t="s">
        <v>514</v>
      </c>
      <c r="E7191" s="38" t="s">
        <v>7707</v>
      </c>
      <c r="J7191" s="38"/>
    </row>
    <row r="7192" spans="1:10" x14ac:dyDescent="0.2">
      <c r="A7192" s="37">
        <v>0</v>
      </c>
      <c r="B7192" s="38">
        <v>127</v>
      </c>
      <c r="D7192" s="38" t="s">
        <v>516</v>
      </c>
      <c r="E7192" s="38" t="s">
        <v>7708</v>
      </c>
      <c r="J7192" s="38"/>
    </row>
    <row r="7193" spans="1:10" x14ac:dyDescent="0.2">
      <c r="A7193" s="37">
        <v>0</v>
      </c>
      <c r="B7193" s="38">
        <v>127</v>
      </c>
      <c r="D7193" s="38" t="s">
        <v>0</v>
      </c>
      <c r="E7193" s="38" t="s">
        <v>7709</v>
      </c>
      <c r="J7193" s="38"/>
    </row>
    <row r="7194" spans="1:10" x14ac:dyDescent="0.2">
      <c r="A7194" s="37">
        <v>0</v>
      </c>
      <c r="B7194" s="38">
        <v>119</v>
      </c>
      <c r="D7194" s="38" t="s">
        <v>516</v>
      </c>
      <c r="E7194" s="38" t="s">
        <v>7710</v>
      </c>
      <c r="J7194" s="38"/>
    </row>
    <row r="7195" spans="1:10" x14ac:dyDescent="0.2">
      <c r="A7195" s="37">
        <v>0</v>
      </c>
      <c r="B7195" s="38">
        <v>14</v>
      </c>
      <c r="D7195" s="38" t="s">
        <v>0</v>
      </c>
      <c r="E7195" s="38" t="s">
        <v>7711</v>
      </c>
      <c r="J7195" s="38"/>
    </row>
    <row r="7196" spans="1:10" x14ac:dyDescent="0.2">
      <c r="A7196" s="37">
        <v>0</v>
      </c>
      <c r="B7196" s="38">
        <v>75</v>
      </c>
      <c r="D7196" s="38" t="s">
        <v>516</v>
      </c>
      <c r="E7196" s="38" t="s">
        <v>7712</v>
      </c>
      <c r="J7196" s="38"/>
    </row>
    <row r="7197" spans="1:10" x14ac:dyDescent="0.2">
      <c r="A7197" s="37">
        <v>0</v>
      </c>
      <c r="B7197" s="38">
        <v>26</v>
      </c>
      <c r="D7197" s="38" t="s">
        <v>0</v>
      </c>
      <c r="E7197" s="38" t="s">
        <v>7713</v>
      </c>
      <c r="J7197" s="38"/>
    </row>
    <row r="7198" spans="1:10" x14ac:dyDescent="0.2">
      <c r="A7198" s="37">
        <v>0</v>
      </c>
      <c r="B7198" s="38">
        <v>8</v>
      </c>
      <c r="D7198" s="38" t="s">
        <v>0</v>
      </c>
      <c r="E7198" s="38" t="s">
        <v>7714</v>
      </c>
      <c r="J7198" s="38"/>
    </row>
    <row r="7199" spans="1:10" x14ac:dyDescent="0.2">
      <c r="A7199" s="37">
        <v>0</v>
      </c>
      <c r="B7199" s="38">
        <v>4</v>
      </c>
      <c r="D7199" s="38" t="s">
        <v>516</v>
      </c>
      <c r="E7199" s="38" t="s">
        <v>7715</v>
      </c>
      <c r="J7199" s="38"/>
    </row>
    <row r="7200" spans="1:10" x14ac:dyDescent="0.2">
      <c r="A7200" s="37">
        <v>0</v>
      </c>
      <c r="B7200" s="38">
        <v>4</v>
      </c>
      <c r="D7200" s="38" t="s">
        <v>0</v>
      </c>
      <c r="E7200" s="38" t="s">
        <v>7716</v>
      </c>
      <c r="J7200" s="38"/>
    </row>
    <row r="7201" spans="1:10" x14ac:dyDescent="0.2">
      <c r="A7201" s="37">
        <v>0</v>
      </c>
      <c r="B7201" s="38">
        <v>2</v>
      </c>
      <c r="D7201" s="38" t="s">
        <v>516</v>
      </c>
      <c r="E7201" s="38" t="s">
        <v>7717</v>
      </c>
      <c r="J7201" s="38"/>
    </row>
    <row r="7202" spans="1:10" x14ac:dyDescent="0.2">
      <c r="A7202" s="37">
        <v>0</v>
      </c>
      <c r="B7202" s="38">
        <v>573</v>
      </c>
      <c r="D7202" s="38" t="s">
        <v>510</v>
      </c>
      <c r="E7202" s="38" t="s">
        <v>7718</v>
      </c>
      <c r="J7202" s="38"/>
    </row>
    <row r="7203" spans="1:10" x14ac:dyDescent="0.2">
      <c r="A7203" s="37">
        <v>0</v>
      </c>
      <c r="B7203" s="38">
        <v>459</v>
      </c>
      <c r="D7203" s="38" t="s">
        <v>512</v>
      </c>
      <c r="E7203" s="38" t="s">
        <v>7719</v>
      </c>
      <c r="J7203" s="38"/>
    </row>
    <row r="7204" spans="1:10" x14ac:dyDescent="0.2">
      <c r="A7204" s="37">
        <v>0</v>
      </c>
      <c r="B7204" s="38">
        <v>260</v>
      </c>
      <c r="D7204" s="38" t="s">
        <v>514</v>
      </c>
      <c r="E7204" s="38" t="s">
        <v>7720</v>
      </c>
      <c r="J7204" s="38"/>
    </row>
    <row r="7205" spans="1:10" x14ac:dyDescent="0.2">
      <c r="A7205" s="37">
        <v>0</v>
      </c>
      <c r="B7205" s="38">
        <v>130</v>
      </c>
      <c r="D7205" s="38" t="s">
        <v>516</v>
      </c>
      <c r="E7205" s="38" t="s">
        <v>7721</v>
      </c>
      <c r="J7205" s="38"/>
    </row>
    <row r="7206" spans="1:10" x14ac:dyDescent="0.2">
      <c r="A7206" s="37">
        <v>0</v>
      </c>
      <c r="B7206" s="38">
        <v>28</v>
      </c>
      <c r="D7206" s="38" t="s">
        <v>516</v>
      </c>
      <c r="E7206" s="38" t="s">
        <v>7722</v>
      </c>
      <c r="J7206" s="38"/>
    </row>
    <row r="7207" spans="1:10" x14ac:dyDescent="0.2">
      <c r="A7207" s="37">
        <v>0</v>
      </c>
      <c r="B7207" s="38">
        <v>28</v>
      </c>
      <c r="D7207" s="38" t="s">
        <v>0</v>
      </c>
      <c r="E7207" s="38" t="s">
        <v>7723</v>
      </c>
      <c r="J7207" s="38"/>
    </row>
    <row r="7208" spans="1:10" x14ac:dyDescent="0.2">
      <c r="A7208" s="37">
        <v>0</v>
      </c>
      <c r="B7208" s="38">
        <v>22</v>
      </c>
      <c r="D7208" s="38" t="s">
        <v>516</v>
      </c>
      <c r="E7208" s="38" t="s">
        <v>7724</v>
      </c>
      <c r="J7208" s="38"/>
    </row>
    <row r="7209" spans="1:10" x14ac:dyDescent="0.2">
      <c r="A7209" s="37">
        <v>0</v>
      </c>
      <c r="B7209" s="38">
        <v>22</v>
      </c>
      <c r="D7209" s="38" t="s">
        <v>0</v>
      </c>
      <c r="E7209" s="38" t="s">
        <v>7725</v>
      </c>
      <c r="J7209" s="38"/>
    </row>
    <row r="7210" spans="1:10" x14ac:dyDescent="0.2">
      <c r="A7210" s="37">
        <v>0</v>
      </c>
      <c r="B7210" s="38">
        <v>14</v>
      </c>
      <c r="D7210" s="38" t="s">
        <v>535</v>
      </c>
      <c r="E7210" s="38" t="s">
        <v>7726</v>
      </c>
      <c r="J7210" s="38"/>
    </row>
    <row r="7211" spans="1:10" x14ac:dyDescent="0.2">
      <c r="A7211" s="37">
        <v>0</v>
      </c>
      <c r="B7211" s="38">
        <v>14</v>
      </c>
      <c r="D7211" s="38" t="s">
        <v>516</v>
      </c>
      <c r="E7211" s="38" t="s">
        <v>7727</v>
      </c>
      <c r="J7211" s="38"/>
    </row>
    <row r="7212" spans="1:10" x14ac:dyDescent="0.2">
      <c r="A7212" s="37">
        <v>0</v>
      </c>
      <c r="B7212" s="38">
        <v>12</v>
      </c>
      <c r="D7212" s="38" t="s">
        <v>516</v>
      </c>
      <c r="E7212" s="38" t="s">
        <v>7728</v>
      </c>
      <c r="J7212" s="38"/>
    </row>
    <row r="7213" spans="1:10" x14ac:dyDescent="0.2">
      <c r="A7213" s="37">
        <v>0</v>
      </c>
      <c r="B7213" s="38">
        <v>12</v>
      </c>
      <c r="D7213" s="38" t="s">
        <v>0</v>
      </c>
      <c r="E7213" s="38" t="s">
        <v>7729</v>
      </c>
      <c r="J7213" s="38"/>
    </row>
    <row r="7214" spans="1:10" x14ac:dyDescent="0.2">
      <c r="A7214" s="37">
        <v>0</v>
      </c>
      <c r="B7214" s="38">
        <v>6</v>
      </c>
      <c r="D7214" s="38" t="s">
        <v>516</v>
      </c>
      <c r="E7214" s="38" t="s">
        <v>7730</v>
      </c>
      <c r="J7214" s="38"/>
    </row>
    <row r="7215" spans="1:10" x14ac:dyDescent="0.2">
      <c r="A7215" s="37">
        <v>0</v>
      </c>
      <c r="B7215" s="38">
        <v>4</v>
      </c>
      <c r="D7215" s="38" t="s">
        <v>0</v>
      </c>
      <c r="E7215" s="38" t="s">
        <v>7731</v>
      </c>
      <c r="J7215" s="38"/>
    </row>
    <row r="7216" spans="1:10" x14ac:dyDescent="0.2">
      <c r="A7216" s="37">
        <v>0</v>
      </c>
      <c r="B7216" s="38">
        <v>1</v>
      </c>
      <c r="D7216" s="38" t="s">
        <v>0</v>
      </c>
      <c r="E7216" s="38" t="s">
        <v>7732</v>
      </c>
      <c r="J7216" s="38"/>
    </row>
    <row r="7217" spans="1:10" x14ac:dyDescent="0.2">
      <c r="A7217" s="37">
        <v>0</v>
      </c>
      <c r="B7217" s="38">
        <v>6</v>
      </c>
      <c r="D7217" s="38" t="s">
        <v>516</v>
      </c>
      <c r="E7217" s="38" t="s">
        <v>7733</v>
      </c>
      <c r="J7217" s="38"/>
    </row>
    <row r="7218" spans="1:10" x14ac:dyDescent="0.2">
      <c r="A7218" s="37">
        <v>0</v>
      </c>
      <c r="B7218" s="38">
        <v>6</v>
      </c>
      <c r="D7218" s="38" t="s">
        <v>0</v>
      </c>
      <c r="E7218" s="38" t="s">
        <v>7734</v>
      </c>
      <c r="J7218" s="38"/>
    </row>
    <row r="7219" spans="1:10" x14ac:dyDescent="0.2">
      <c r="A7219" s="37">
        <v>0</v>
      </c>
      <c r="B7219" s="38">
        <v>5</v>
      </c>
      <c r="D7219" s="38" t="s">
        <v>516</v>
      </c>
      <c r="E7219" s="38" t="s">
        <v>7735</v>
      </c>
      <c r="J7219" s="38"/>
    </row>
    <row r="7220" spans="1:10" x14ac:dyDescent="0.2">
      <c r="A7220" s="37">
        <v>0</v>
      </c>
      <c r="B7220" s="38">
        <v>5</v>
      </c>
      <c r="D7220" s="38" t="s">
        <v>0</v>
      </c>
      <c r="E7220" s="38" t="s">
        <v>7736</v>
      </c>
      <c r="J7220" s="38"/>
    </row>
    <row r="7221" spans="1:10" x14ac:dyDescent="0.2">
      <c r="A7221" s="37">
        <v>0</v>
      </c>
      <c r="B7221" s="38">
        <v>2</v>
      </c>
      <c r="D7221" s="38" t="s">
        <v>516</v>
      </c>
      <c r="E7221" s="38" t="s">
        <v>7737</v>
      </c>
      <c r="J7221" s="38"/>
    </row>
    <row r="7222" spans="1:10" x14ac:dyDescent="0.2">
      <c r="A7222" s="37">
        <v>0</v>
      </c>
      <c r="B7222" s="38">
        <v>2</v>
      </c>
      <c r="D7222" s="38" t="s">
        <v>0</v>
      </c>
      <c r="E7222" s="38" t="s">
        <v>7738</v>
      </c>
      <c r="J7222" s="38"/>
    </row>
    <row r="7223" spans="1:10" x14ac:dyDescent="0.2">
      <c r="A7223" s="37">
        <v>0</v>
      </c>
      <c r="B7223" s="38">
        <v>113</v>
      </c>
      <c r="D7223" s="38" t="s">
        <v>514</v>
      </c>
      <c r="E7223" s="38" t="s">
        <v>7739</v>
      </c>
      <c r="J7223" s="38"/>
    </row>
    <row r="7224" spans="1:10" x14ac:dyDescent="0.2">
      <c r="A7224" s="37">
        <v>0</v>
      </c>
      <c r="B7224" s="38">
        <v>88</v>
      </c>
      <c r="D7224" s="38" t="s">
        <v>516</v>
      </c>
      <c r="E7224" s="38" t="s">
        <v>7740</v>
      </c>
      <c r="J7224" s="38"/>
    </row>
    <row r="7225" spans="1:10" x14ac:dyDescent="0.2">
      <c r="A7225" s="37">
        <v>0</v>
      </c>
      <c r="B7225" s="38">
        <v>88</v>
      </c>
      <c r="D7225" s="38" t="s">
        <v>0</v>
      </c>
      <c r="E7225" s="38" t="s">
        <v>7741</v>
      </c>
      <c r="J7225" s="38"/>
    </row>
    <row r="7226" spans="1:10" x14ac:dyDescent="0.2">
      <c r="A7226" s="37">
        <v>0</v>
      </c>
      <c r="B7226" s="38">
        <v>22</v>
      </c>
      <c r="D7226" s="38" t="s">
        <v>516</v>
      </c>
      <c r="E7226" s="38" t="s">
        <v>7742</v>
      </c>
      <c r="J7226" s="38"/>
    </row>
    <row r="7227" spans="1:10" x14ac:dyDescent="0.2">
      <c r="A7227" s="37">
        <v>0</v>
      </c>
      <c r="B7227" s="38">
        <v>22</v>
      </c>
      <c r="D7227" s="38" t="s">
        <v>0</v>
      </c>
      <c r="E7227" s="38" t="s">
        <v>7743</v>
      </c>
      <c r="J7227" s="38"/>
    </row>
    <row r="7228" spans="1:10" x14ac:dyDescent="0.2">
      <c r="A7228" s="37">
        <v>0</v>
      </c>
      <c r="B7228" s="38">
        <v>3</v>
      </c>
      <c r="D7228" s="38" t="s">
        <v>516</v>
      </c>
      <c r="E7228" s="38" t="s">
        <v>7744</v>
      </c>
      <c r="J7228" s="38"/>
    </row>
    <row r="7229" spans="1:10" x14ac:dyDescent="0.2">
      <c r="A7229" s="37">
        <v>0</v>
      </c>
      <c r="B7229" s="38">
        <v>3</v>
      </c>
      <c r="D7229" s="38" t="s">
        <v>0</v>
      </c>
      <c r="E7229" s="38" t="s">
        <v>7745</v>
      </c>
      <c r="J7229" s="38"/>
    </row>
    <row r="7230" spans="1:10" x14ac:dyDescent="0.2">
      <c r="A7230" s="37">
        <v>0</v>
      </c>
      <c r="B7230" s="38">
        <v>51</v>
      </c>
      <c r="D7230" s="38" t="s">
        <v>514</v>
      </c>
      <c r="E7230" s="38" t="s">
        <v>7746</v>
      </c>
      <c r="J7230" s="38"/>
    </row>
    <row r="7231" spans="1:10" x14ac:dyDescent="0.2">
      <c r="A7231" s="37">
        <v>0</v>
      </c>
      <c r="B7231" s="38">
        <v>51</v>
      </c>
      <c r="D7231" s="38" t="s">
        <v>516</v>
      </c>
      <c r="E7231" s="38" t="s">
        <v>7747</v>
      </c>
      <c r="J7231" s="38"/>
    </row>
    <row r="7232" spans="1:10" x14ac:dyDescent="0.2">
      <c r="A7232" s="37">
        <v>0</v>
      </c>
      <c r="B7232" s="38">
        <v>51</v>
      </c>
      <c r="D7232" s="38" t="s">
        <v>0</v>
      </c>
      <c r="E7232" s="38" t="s">
        <v>7748</v>
      </c>
      <c r="J7232" s="38"/>
    </row>
    <row r="7233" spans="1:10" x14ac:dyDescent="0.2">
      <c r="A7233" s="37">
        <v>0</v>
      </c>
      <c r="B7233" s="38">
        <v>32</v>
      </c>
      <c r="D7233" s="38" t="s">
        <v>514</v>
      </c>
      <c r="E7233" s="38" t="s">
        <v>7749</v>
      </c>
      <c r="J7233" s="38"/>
    </row>
    <row r="7234" spans="1:10" x14ac:dyDescent="0.2">
      <c r="A7234" s="37">
        <v>0</v>
      </c>
      <c r="B7234" s="38">
        <v>27</v>
      </c>
      <c r="D7234" s="38" t="s">
        <v>516</v>
      </c>
      <c r="E7234" s="38" t="s">
        <v>7750</v>
      </c>
      <c r="J7234" s="38"/>
    </row>
    <row r="7235" spans="1:10" x14ac:dyDescent="0.2">
      <c r="A7235" s="37">
        <v>0</v>
      </c>
      <c r="B7235" s="38">
        <v>1</v>
      </c>
      <c r="D7235" s="38" t="s">
        <v>0</v>
      </c>
      <c r="E7235" s="38" t="s">
        <v>7751</v>
      </c>
      <c r="J7235" s="38"/>
    </row>
    <row r="7236" spans="1:10" x14ac:dyDescent="0.2">
      <c r="A7236" s="37">
        <v>0</v>
      </c>
      <c r="B7236" s="38">
        <v>5</v>
      </c>
      <c r="D7236" s="38" t="s">
        <v>516</v>
      </c>
      <c r="E7236" s="38" t="s">
        <v>7752</v>
      </c>
      <c r="J7236" s="38"/>
    </row>
    <row r="7237" spans="1:10" x14ac:dyDescent="0.2">
      <c r="A7237" s="37">
        <v>0</v>
      </c>
      <c r="B7237" s="38">
        <v>5</v>
      </c>
      <c r="D7237" s="38" t="s">
        <v>0</v>
      </c>
      <c r="E7237" s="38" t="s">
        <v>7753</v>
      </c>
      <c r="J7237" s="38"/>
    </row>
    <row r="7238" spans="1:10" x14ac:dyDescent="0.2">
      <c r="A7238" s="37">
        <v>0</v>
      </c>
      <c r="B7238" s="38">
        <v>3</v>
      </c>
      <c r="D7238" s="38" t="s">
        <v>514</v>
      </c>
      <c r="E7238" s="38" t="s">
        <v>7754</v>
      </c>
      <c r="J7238" s="38"/>
    </row>
    <row r="7239" spans="1:10" x14ac:dyDescent="0.2">
      <c r="A7239" s="37">
        <v>0</v>
      </c>
      <c r="B7239" s="38">
        <v>3</v>
      </c>
      <c r="D7239" s="38" t="s">
        <v>516</v>
      </c>
      <c r="E7239" s="38" t="s">
        <v>7755</v>
      </c>
      <c r="J7239" s="38"/>
    </row>
    <row r="7240" spans="1:10" x14ac:dyDescent="0.2">
      <c r="A7240" s="37">
        <v>0</v>
      </c>
      <c r="B7240" s="38">
        <v>114</v>
      </c>
      <c r="D7240" s="38" t="s">
        <v>512</v>
      </c>
      <c r="E7240" s="38" t="s">
        <v>7756</v>
      </c>
      <c r="J7240" s="38"/>
    </row>
    <row r="7241" spans="1:10" x14ac:dyDescent="0.2">
      <c r="A7241" s="37">
        <v>0</v>
      </c>
      <c r="B7241" s="38">
        <v>89</v>
      </c>
      <c r="D7241" s="38" t="s">
        <v>514</v>
      </c>
      <c r="E7241" s="38" t="s">
        <v>7757</v>
      </c>
      <c r="J7241" s="38"/>
    </row>
    <row r="7242" spans="1:10" x14ac:dyDescent="0.2">
      <c r="A7242" s="37">
        <v>0</v>
      </c>
      <c r="B7242" s="38">
        <v>8</v>
      </c>
      <c r="D7242" s="38" t="s">
        <v>516</v>
      </c>
      <c r="E7242" s="38" t="s">
        <v>7758</v>
      </c>
      <c r="J7242" s="38"/>
    </row>
    <row r="7243" spans="1:10" x14ac:dyDescent="0.2">
      <c r="A7243" s="37">
        <v>0</v>
      </c>
      <c r="B7243" s="38">
        <v>2</v>
      </c>
      <c r="D7243" s="38" t="s">
        <v>0</v>
      </c>
      <c r="E7243" s="38" t="s">
        <v>7759</v>
      </c>
      <c r="J7243" s="38"/>
    </row>
    <row r="7244" spans="1:10" x14ac:dyDescent="0.2">
      <c r="A7244" s="37">
        <v>0</v>
      </c>
      <c r="B7244" s="38">
        <v>6</v>
      </c>
      <c r="D7244" s="38" t="s">
        <v>516</v>
      </c>
      <c r="E7244" s="38" t="s">
        <v>7760</v>
      </c>
      <c r="J7244" s="38"/>
    </row>
    <row r="7245" spans="1:10" x14ac:dyDescent="0.2">
      <c r="A7245" s="37">
        <v>0</v>
      </c>
      <c r="B7245" s="38">
        <v>6</v>
      </c>
      <c r="D7245" s="38" t="s">
        <v>0</v>
      </c>
      <c r="E7245" s="38" t="s">
        <v>7761</v>
      </c>
      <c r="J7245" s="38"/>
    </row>
    <row r="7246" spans="1:10" x14ac:dyDescent="0.2">
      <c r="A7246" s="37">
        <v>0</v>
      </c>
      <c r="B7246" s="38">
        <v>5</v>
      </c>
      <c r="D7246" s="38" t="s">
        <v>516</v>
      </c>
      <c r="E7246" s="38" t="s">
        <v>7762</v>
      </c>
      <c r="J7246" s="38"/>
    </row>
    <row r="7247" spans="1:10" x14ac:dyDescent="0.2">
      <c r="A7247" s="37">
        <v>0</v>
      </c>
      <c r="B7247" s="38">
        <v>5</v>
      </c>
      <c r="D7247" s="38" t="s">
        <v>0</v>
      </c>
      <c r="E7247" s="38" t="s">
        <v>7763</v>
      </c>
      <c r="J7247" s="38"/>
    </row>
    <row r="7248" spans="1:10" x14ac:dyDescent="0.2">
      <c r="A7248" s="37">
        <v>0</v>
      </c>
      <c r="B7248" s="38">
        <v>4</v>
      </c>
      <c r="D7248" s="38" t="s">
        <v>516</v>
      </c>
      <c r="E7248" s="38" t="s">
        <v>7764</v>
      </c>
      <c r="J7248" s="38"/>
    </row>
    <row r="7249" spans="1:10" x14ac:dyDescent="0.2">
      <c r="A7249" s="37">
        <v>0</v>
      </c>
      <c r="B7249" s="38">
        <v>1</v>
      </c>
      <c r="D7249" s="38" t="s">
        <v>516</v>
      </c>
      <c r="E7249" s="38" t="s">
        <v>7765</v>
      </c>
      <c r="J7249" s="38"/>
    </row>
    <row r="7250" spans="1:10" x14ac:dyDescent="0.2">
      <c r="A7250" s="37">
        <v>0</v>
      </c>
      <c r="B7250" s="38">
        <v>1</v>
      </c>
      <c r="D7250" s="38" t="s">
        <v>0</v>
      </c>
      <c r="E7250" s="38" t="s">
        <v>7766</v>
      </c>
      <c r="J7250" s="38"/>
    </row>
    <row r="7251" spans="1:10" x14ac:dyDescent="0.2">
      <c r="A7251" s="37">
        <v>0</v>
      </c>
      <c r="B7251" s="38">
        <v>25</v>
      </c>
      <c r="D7251" s="38" t="s">
        <v>514</v>
      </c>
      <c r="E7251" s="38" t="s">
        <v>7767</v>
      </c>
      <c r="J7251" s="38"/>
    </row>
    <row r="7252" spans="1:10" x14ac:dyDescent="0.2">
      <c r="A7252" s="37">
        <v>0</v>
      </c>
      <c r="B7252" s="38">
        <v>21</v>
      </c>
      <c r="D7252" s="38" t="s">
        <v>516</v>
      </c>
      <c r="E7252" s="38" t="s">
        <v>7768</v>
      </c>
      <c r="J7252" s="38"/>
    </row>
    <row r="7253" spans="1:10" x14ac:dyDescent="0.2">
      <c r="A7253" s="37">
        <v>0</v>
      </c>
      <c r="B7253" s="38">
        <v>2</v>
      </c>
      <c r="D7253" s="38" t="s">
        <v>516</v>
      </c>
      <c r="E7253" s="38" t="s">
        <v>7769</v>
      </c>
      <c r="J7253" s="38"/>
    </row>
    <row r="7254" spans="1:10" x14ac:dyDescent="0.2">
      <c r="A7254" s="37">
        <v>0</v>
      </c>
      <c r="B7254" s="38">
        <v>2</v>
      </c>
      <c r="D7254" s="38" t="s">
        <v>0</v>
      </c>
      <c r="E7254" s="38" t="s">
        <v>7770</v>
      </c>
      <c r="J7254" s="38"/>
    </row>
    <row r="7255" spans="1:10" x14ac:dyDescent="0.2">
      <c r="A7255" s="37">
        <v>0</v>
      </c>
      <c r="B7255" s="38">
        <v>1</v>
      </c>
      <c r="D7255" s="38" t="s">
        <v>516</v>
      </c>
      <c r="E7255" s="38" t="s">
        <v>7771</v>
      </c>
      <c r="J7255" s="38"/>
    </row>
    <row r="7256" spans="1:10" x14ac:dyDescent="0.2">
      <c r="A7256" s="37">
        <v>0</v>
      </c>
      <c r="B7256" s="38">
        <v>1</v>
      </c>
      <c r="D7256" s="38" t="s">
        <v>0</v>
      </c>
      <c r="E7256" s="38" t="s">
        <v>7772</v>
      </c>
      <c r="J7256" s="38"/>
    </row>
    <row r="7257" spans="1:10" x14ac:dyDescent="0.2">
      <c r="A7257" s="37">
        <v>0</v>
      </c>
      <c r="B7257" s="38">
        <v>1</v>
      </c>
      <c r="D7257" s="38" t="s">
        <v>516</v>
      </c>
      <c r="E7257" s="38" t="s">
        <v>7773</v>
      </c>
      <c r="J7257" s="38"/>
    </row>
    <row r="7258" spans="1:10" x14ac:dyDescent="0.2">
      <c r="A7258" s="37">
        <v>0</v>
      </c>
      <c r="B7258" s="38">
        <v>53</v>
      </c>
      <c r="D7258" s="38" t="s">
        <v>510</v>
      </c>
      <c r="E7258" s="38" t="s">
        <v>7774</v>
      </c>
      <c r="J7258" s="38"/>
    </row>
    <row r="7259" spans="1:10" x14ac:dyDescent="0.2">
      <c r="A7259" s="37">
        <v>0</v>
      </c>
      <c r="B7259" s="38">
        <v>53</v>
      </c>
      <c r="D7259" s="38" t="s">
        <v>512</v>
      </c>
      <c r="E7259" s="38" t="s">
        <v>7775</v>
      </c>
      <c r="J7259" s="38"/>
    </row>
    <row r="7260" spans="1:10" x14ac:dyDescent="0.2">
      <c r="A7260" s="37">
        <v>0</v>
      </c>
      <c r="B7260" s="38">
        <v>48</v>
      </c>
      <c r="D7260" s="38" t="s">
        <v>514</v>
      </c>
      <c r="E7260" s="38" t="s">
        <v>7776</v>
      </c>
      <c r="J7260" s="38"/>
    </row>
    <row r="7261" spans="1:10" x14ac:dyDescent="0.2">
      <c r="A7261" s="37">
        <v>0</v>
      </c>
      <c r="B7261" s="38">
        <v>20</v>
      </c>
      <c r="D7261" s="38" t="s">
        <v>516</v>
      </c>
      <c r="E7261" s="38" t="s">
        <v>7777</v>
      </c>
      <c r="J7261" s="38"/>
    </row>
    <row r="7262" spans="1:10" x14ac:dyDescent="0.2">
      <c r="A7262" s="37">
        <v>0</v>
      </c>
      <c r="B7262" s="38">
        <v>7</v>
      </c>
      <c r="D7262" s="38" t="s">
        <v>516</v>
      </c>
      <c r="E7262" s="38" t="s">
        <v>7778</v>
      </c>
      <c r="J7262" s="38"/>
    </row>
    <row r="7263" spans="1:10" x14ac:dyDescent="0.2">
      <c r="A7263" s="37">
        <v>0</v>
      </c>
      <c r="B7263" s="38">
        <v>5</v>
      </c>
      <c r="D7263" s="38" t="s">
        <v>516</v>
      </c>
      <c r="E7263" s="38" t="s">
        <v>7779</v>
      </c>
      <c r="J7263" s="38"/>
    </row>
    <row r="7264" spans="1:10" x14ac:dyDescent="0.2">
      <c r="A7264" s="37">
        <v>0</v>
      </c>
      <c r="B7264" s="38">
        <v>4</v>
      </c>
      <c r="D7264" s="38" t="s">
        <v>516</v>
      </c>
      <c r="E7264" s="38" t="s">
        <v>7780</v>
      </c>
      <c r="J7264" s="38"/>
    </row>
    <row r="7265" spans="1:10" x14ac:dyDescent="0.2">
      <c r="A7265" s="37">
        <v>0</v>
      </c>
      <c r="B7265" s="38">
        <v>4</v>
      </c>
      <c r="D7265" s="38" t="s">
        <v>0</v>
      </c>
      <c r="E7265" s="38" t="s">
        <v>7781</v>
      </c>
      <c r="J7265" s="38"/>
    </row>
    <row r="7266" spans="1:10" x14ac:dyDescent="0.2">
      <c r="A7266" s="37">
        <v>0</v>
      </c>
      <c r="B7266" s="38">
        <v>4</v>
      </c>
      <c r="D7266" s="38" t="s">
        <v>516</v>
      </c>
      <c r="E7266" s="38" t="s">
        <v>7782</v>
      </c>
      <c r="J7266" s="38"/>
    </row>
    <row r="7267" spans="1:10" x14ac:dyDescent="0.2">
      <c r="A7267" s="37">
        <v>0</v>
      </c>
      <c r="B7267" s="38">
        <v>3</v>
      </c>
      <c r="D7267" s="38" t="s">
        <v>516</v>
      </c>
      <c r="E7267" s="38" t="s">
        <v>7783</v>
      </c>
      <c r="J7267" s="38"/>
    </row>
    <row r="7268" spans="1:10" x14ac:dyDescent="0.2">
      <c r="A7268" s="37">
        <v>0</v>
      </c>
      <c r="B7268" s="38">
        <v>1</v>
      </c>
      <c r="D7268" s="38" t="s">
        <v>516</v>
      </c>
      <c r="E7268" s="38" t="s">
        <v>7784</v>
      </c>
      <c r="J7268" s="38"/>
    </row>
    <row r="7269" spans="1:10" x14ac:dyDescent="0.2">
      <c r="A7269" s="37">
        <v>0</v>
      </c>
      <c r="B7269" s="38">
        <v>5</v>
      </c>
      <c r="D7269" s="38" t="s">
        <v>514</v>
      </c>
      <c r="E7269" s="38" t="s">
        <v>7785</v>
      </c>
      <c r="J7269" s="38"/>
    </row>
    <row r="7270" spans="1:10" x14ac:dyDescent="0.2">
      <c r="A7270" s="37">
        <v>0</v>
      </c>
      <c r="B7270" s="38">
        <v>5</v>
      </c>
      <c r="D7270" s="38" t="s">
        <v>516</v>
      </c>
      <c r="E7270" s="38" t="s">
        <v>7786</v>
      </c>
      <c r="J7270" s="38"/>
    </row>
    <row r="7271" spans="1:10" x14ac:dyDescent="0.2">
      <c r="A7271" s="37">
        <v>0</v>
      </c>
      <c r="B7271" s="38">
        <v>5</v>
      </c>
      <c r="D7271" s="38" t="s">
        <v>0</v>
      </c>
      <c r="E7271" s="38" t="s">
        <v>7787</v>
      </c>
      <c r="J7271" s="38"/>
    </row>
    <row r="7272" spans="1:10" x14ac:dyDescent="0.2">
      <c r="A7272" s="37">
        <v>0</v>
      </c>
      <c r="B7272" s="38">
        <v>1711</v>
      </c>
      <c r="D7272" s="38" t="s">
        <v>506</v>
      </c>
      <c r="E7272" s="38" t="s">
        <v>7788</v>
      </c>
      <c r="J7272" s="38"/>
    </row>
    <row r="7273" spans="1:10" x14ac:dyDescent="0.2">
      <c r="A7273" s="37">
        <v>0</v>
      </c>
      <c r="B7273" s="38">
        <v>1477</v>
      </c>
      <c r="D7273" s="38" t="s">
        <v>508</v>
      </c>
      <c r="E7273" s="38" t="s">
        <v>7789</v>
      </c>
      <c r="J7273" s="38"/>
    </row>
    <row r="7274" spans="1:10" x14ac:dyDescent="0.2">
      <c r="A7274" s="37">
        <v>0</v>
      </c>
      <c r="B7274" s="38">
        <v>1399</v>
      </c>
      <c r="D7274" s="38" t="s">
        <v>510</v>
      </c>
      <c r="E7274" s="38" t="s">
        <v>7790</v>
      </c>
      <c r="J7274" s="38"/>
    </row>
    <row r="7275" spans="1:10" x14ac:dyDescent="0.2">
      <c r="A7275" s="37">
        <v>0</v>
      </c>
      <c r="B7275" s="38">
        <v>1399</v>
      </c>
      <c r="D7275" s="38" t="s">
        <v>512</v>
      </c>
      <c r="E7275" s="38" t="s">
        <v>7791</v>
      </c>
      <c r="J7275" s="38"/>
    </row>
    <row r="7276" spans="1:10" x14ac:dyDescent="0.2">
      <c r="A7276" s="37">
        <v>0</v>
      </c>
      <c r="B7276" s="38">
        <v>773</v>
      </c>
      <c r="D7276" s="38" t="s">
        <v>514</v>
      </c>
      <c r="E7276" s="38" t="s">
        <v>7792</v>
      </c>
      <c r="J7276" s="38"/>
    </row>
    <row r="7277" spans="1:10" x14ac:dyDescent="0.2">
      <c r="A7277" s="37">
        <v>0</v>
      </c>
      <c r="B7277" s="38">
        <v>752</v>
      </c>
      <c r="D7277" s="38" t="s">
        <v>516</v>
      </c>
      <c r="E7277" s="38" t="s">
        <v>7793</v>
      </c>
      <c r="J7277" s="38"/>
    </row>
    <row r="7278" spans="1:10" x14ac:dyDescent="0.2">
      <c r="A7278" s="37">
        <v>0</v>
      </c>
      <c r="B7278" s="38">
        <v>752</v>
      </c>
      <c r="D7278" s="38" t="s">
        <v>0</v>
      </c>
      <c r="E7278" s="38" t="s">
        <v>7794</v>
      </c>
      <c r="J7278" s="38"/>
    </row>
    <row r="7279" spans="1:10" x14ac:dyDescent="0.2">
      <c r="A7279" s="37">
        <v>0</v>
      </c>
      <c r="B7279" s="38">
        <v>21</v>
      </c>
      <c r="D7279" s="38" t="s">
        <v>516</v>
      </c>
      <c r="E7279" s="38" t="s">
        <v>7795</v>
      </c>
      <c r="J7279" s="38"/>
    </row>
    <row r="7280" spans="1:10" x14ac:dyDescent="0.2">
      <c r="A7280" s="37">
        <v>0</v>
      </c>
      <c r="B7280" s="38">
        <v>21</v>
      </c>
      <c r="D7280" s="38" t="s">
        <v>0</v>
      </c>
      <c r="E7280" s="38" t="s">
        <v>7796</v>
      </c>
      <c r="J7280" s="38"/>
    </row>
    <row r="7281" spans="1:10" x14ac:dyDescent="0.2">
      <c r="A7281" s="37">
        <v>0</v>
      </c>
      <c r="B7281" s="38">
        <v>488</v>
      </c>
      <c r="D7281" s="38" t="s">
        <v>514</v>
      </c>
      <c r="E7281" s="38" t="s">
        <v>7797</v>
      </c>
      <c r="J7281" s="38"/>
    </row>
    <row r="7282" spans="1:10" x14ac:dyDescent="0.2">
      <c r="A7282" s="37">
        <v>0</v>
      </c>
      <c r="B7282" s="38">
        <v>408</v>
      </c>
      <c r="D7282" s="38" t="s">
        <v>516</v>
      </c>
      <c r="E7282" s="38" t="s">
        <v>7798</v>
      </c>
      <c r="J7282" s="38"/>
    </row>
    <row r="7283" spans="1:10" x14ac:dyDescent="0.2">
      <c r="A7283" s="37">
        <v>0</v>
      </c>
      <c r="B7283" s="38">
        <v>382</v>
      </c>
      <c r="D7283" s="38" t="s">
        <v>0</v>
      </c>
      <c r="E7283" s="38" t="s">
        <v>7799</v>
      </c>
      <c r="J7283" s="38"/>
    </row>
    <row r="7284" spans="1:10" x14ac:dyDescent="0.2">
      <c r="A7284" s="37">
        <v>0</v>
      </c>
      <c r="B7284" s="38">
        <v>80</v>
      </c>
      <c r="D7284" s="38" t="s">
        <v>516</v>
      </c>
      <c r="E7284" s="38" t="s">
        <v>7800</v>
      </c>
      <c r="J7284" s="38"/>
    </row>
    <row r="7285" spans="1:10" x14ac:dyDescent="0.2">
      <c r="A7285" s="37">
        <v>0</v>
      </c>
      <c r="B7285" s="38">
        <v>80</v>
      </c>
      <c r="D7285" s="38" t="s">
        <v>0</v>
      </c>
      <c r="E7285" s="38" t="s">
        <v>7801</v>
      </c>
      <c r="J7285" s="38"/>
    </row>
    <row r="7286" spans="1:10" x14ac:dyDescent="0.2">
      <c r="A7286" s="37">
        <v>0</v>
      </c>
      <c r="B7286" s="38">
        <v>85</v>
      </c>
      <c r="D7286" s="38" t="s">
        <v>514</v>
      </c>
      <c r="E7286" s="38" t="s">
        <v>7802</v>
      </c>
      <c r="J7286" s="38"/>
    </row>
    <row r="7287" spans="1:10" x14ac:dyDescent="0.2">
      <c r="A7287" s="37">
        <v>0</v>
      </c>
      <c r="B7287" s="38">
        <v>85</v>
      </c>
      <c r="D7287" s="38" t="s">
        <v>516</v>
      </c>
      <c r="E7287" s="38" t="s">
        <v>7803</v>
      </c>
      <c r="J7287" s="38"/>
    </row>
    <row r="7288" spans="1:10" x14ac:dyDescent="0.2">
      <c r="A7288" s="37">
        <v>0</v>
      </c>
      <c r="B7288" s="38">
        <v>85</v>
      </c>
      <c r="D7288" s="38" t="s">
        <v>0</v>
      </c>
      <c r="E7288" s="38" t="s">
        <v>7804</v>
      </c>
      <c r="J7288" s="38"/>
    </row>
    <row r="7289" spans="1:10" x14ac:dyDescent="0.2">
      <c r="A7289" s="37">
        <v>0</v>
      </c>
      <c r="B7289" s="38">
        <v>29</v>
      </c>
      <c r="D7289" s="38" t="s">
        <v>514</v>
      </c>
      <c r="E7289" s="38" t="s">
        <v>7805</v>
      </c>
      <c r="J7289" s="38"/>
    </row>
    <row r="7290" spans="1:10" x14ac:dyDescent="0.2">
      <c r="A7290" s="37">
        <v>0</v>
      </c>
      <c r="B7290" s="38">
        <v>29</v>
      </c>
      <c r="D7290" s="38" t="s">
        <v>516</v>
      </c>
      <c r="E7290" s="38" t="s">
        <v>7806</v>
      </c>
      <c r="J7290" s="38"/>
    </row>
    <row r="7291" spans="1:10" x14ac:dyDescent="0.2">
      <c r="A7291" s="37">
        <v>0</v>
      </c>
      <c r="B7291" s="38">
        <v>29</v>
      </c>
      <c r="D7291" s="38" t="s">
        <v>0</v>
      </c>
      <c r="E7291" s="38" t="s">
        <v>7807</v>
      </c>
      <c r="J7291" s="38"/>
    </row>
    <row r="7292" spans="1:10" x14ac:dyDescent="0.2">
      <c r="A7292" s="37">
        <v>0</v>
      </c>
      <c r="B7292" s="38">
        <v>22</v>
      </c>
      <c r="D7292" s="38" t="s">
        <v>514</v>
      </c>
      <c r="E7292" s="38" t="s">
        <v>7808</v>
      </c>
      <c r="J7292" s="38"/>
    </row>
    <row r="7293" spans="1:10" x14ac:dyDescent="0.2">
      <c r="A7293" s="37">
        <v>0</v>
      </c>
      <c r="B7293" s="38">
        <v>22</v>
      </c>
      <c r="D7293" s="38" t="s">
        <v>516</v>
      </c>
      <c r="E7293" s="38" t="s">
        <v>7809</v>
      </c>
      <c r="J7293" s="38"/>
    </row>
    <row r="7294" spans="1:10" x14ac:dyDescent="0.2">
      <c r="A7294" s="37">
        <v>0</v>
      </c>
      <c r="B7294" s="38">
        <v>78</v>
      </c>
      <c r="D7294" s="38" t="s">
        <v>510</v>
      </c>
      <c r="E7294" s="38" t="s">
        <v>7810</v>
      </c>
      <c r="J7294" s="38"/>
    </row>
    <row r="7295" spans="1:10" x14ac:dyDescent="0.2">
      <c r="A7295" s="37">
        <v>0</v>
      </c>
      <c r="B7295" s="38">
        <v>78</v>
      </c>
      <c r="D7295" s="38" t="s">
        <v>512</v>
      </c>
      <c r="E7295" s="38" t="s">
        <v>7811</v>
      </c>
      <c r="J7295" s="38"/>
    </row>
    <row r="7296" spans="1:10" x14ac:dyDescent="0.2">
      <c r="A7296" s="37">
        <v>0</v>
      </c>
      <c r="B7296" s="38">
        <v>78</v>
      </c>
      <c r="D7296" s="38" t="s">
        <v>514</v>
      </c>
      <c r="E7296" s="38" t="s">
        <v>7812</v>
      </c>
      <c r="J7296" s="38"/>
    </row>
    <row r="7297" spans="1:10" x14ac:dyDescent="0.2">
      <c r="A7297" s="37">
        <v>0</v>
      </c>
      <c r="B7297" s="38">
        <v>78</v>
      </c>
      <c r="D7297" s="38" t="s">
        <v>516</v>
      </c>
      <c r="E7297" s="38" t="s">
        <v>7813</v>
      </c>
      <c r="J7297" s="38"/>
    </row>
    <row r="7298" spans="1:10" x14ac:dyDescent="0.2">
      <c r="A7298" s="37">
        <v>0</v>
      </c>
      <c r="B7298" s="38">
        <v>78</v>
      </c>
      <c r="D7298" s="38" t="s">
        <v>0</v>
      </c>
      <c r="E7298" s="38" t="s">
        <v>7814</v>
      </c>
      <c r="J7298" s="38"/>
    </row>
    <row r="7299" spans="1:10" x14ac:dyDescent="0.2">
      <c r="A7299" s="37">
        <v>0</v>
      </c>
      <c r="B7299" s="38">
        <v>201</v>
      </c>
      <c r="D7299" s="38" t="s">
        <v>508</v>
      </c>
      <c r="E7299" s="38" t="s">
        <v>7815</v>
      </c>
      <c r="J7299" s="38"/>
    </row>
    <row r="7300" spans="1:10" x14ac:dyDescent="0.2">
      <c r="A7300" s="37">
        <v>0</v>
      </c>
      <c r="B7300" s="38">
        <v>201</v>
      </c>
      <c r="D7300" s="38" t="s">
        <v>512</v>
      </c>
      <c r="E7300" s="38" t="s">
        <v>7816</v>
      </c>
      <c r="J7300" s="38"/>
    </row>
    <row r="7301" spans="1:10" x14ac:dyDescent="0.2">
      <c r="A7301" s="37">
        <v>0</v>
      </c>
      <c r="B7301" s="38">
        <v>201</v>
      </c>
      <c r="D7301" s="38" t="s">
        <v>514</v>
      </c>
      <c r="E7301" s="38" t="s">
        <v>7817</v>
      </c>
      <c r="J7301" s="38"/>
    </row>
    <row r="7302" spans="1:10" x14ac:dyDescent="0.2">
      <c r="A7302" s="37">
        <v>0</v>
      </c>
      <c r="B7302" s="38">
        <v>201</v>
      </c>
      <c r="D7302" s="38" t="s">
        <v>516</v>
      </c>
      <c r="E7302" s="38" t="s">
        <v>7818</v>
      </c>
      <c r="J7302" s="38"/>
    </row>
    <row r="7303" spans="1:10" x14ac:dyDescent="0.2">
      <c r="A7303" s="37">
        <v>0</v>
      </c>
      <c r="B7303" s="38">
        <v>33</v>
      </c>
      <c r="D7303" s="38" t="s">
        <v>508</v>
      </c>
      <c r="E7303" s="38" t="s">
        <v>7819</v>
      </c>
      <c r="J7303" s="38"/>
    </row>
    <row r="7304" spans="1:10" x14ac:dyDescent="0.2">
      <c r="A7304" s="37">
        <v>0</v>
      </c>
      <c r="B7304" s="38">
        <v>33</v>
      </c>
      <c r="D7304" s="38" t="s">
        <v>514</v>
      </c>
      <c r="E7304" s="38" t="s">
        <v>7820</v>
      </c>
      <c r="J7304" s="38"/>
    </row>
    <row r="7305" spans="1:10" x14ac:dyDescent="0.2">
      <c r="A7305" s="37">
        <v>0</v>
      </c>
      <c r="B7305" s="38">
        <v>33</v>
      </c>
      <c r="D7305" s="38" t="s">
        <v>516</v>
      </c>
      <c r="E7305" s="38" t="s">
        <v>7821</v>
      </c>
      <c r="J7305" s="38"/>
    </row>
    <row r="7306" spans="1:10" x14ac:dyDescent="0.2">
      <c r="A7306" s="37">
        <v>0</v>
      </c>
      <c r="B7306" s="38">
        <v>33</v>
      </c>
      <c r="D7306" s="38" t="s">
        <v>0</v>
      </c>
      <c r="E7306" s="38" t="s">
        <v>7822</v>
      </c>
      <c r="J7306" s="38"/>
    </row>
    <row r="7307" spans="1:10" x14ac:dyDescent="0.2">
      <c r="A7307" s="37">
        <v>0</v>
      </c>
      <c r="B7307" s="38">
        <v>1709</v>
      </c>
      <c r="D7307" s="38" t="s">
        <v>506</v>
      </c>
      <c r="E7307" s="38" t="s">
        <v>7823</v>
      </c>
      <c r="J7307" s="38"/>
    </row>
    <row r="7308" spans="1:10" x14ac:dyDescent="0.2">
      <c r="A7308" s="37">
        <v>0</v>
      </c>
      <c r="B7308" s="38">
        <v>1709</v>
      </c>
      <c r="D7308" s="38" t="s">
        <v>508</v>
      </c>
      <c r="E7308" s="38" t="s">
        <v>7824</v>
      </c>
      <c r="J7308" s="38"/>
    </row>
    <row r="7309" spans="1:10" x14ac:dyDescent="0.2">
      <c r="A7309" s="37">
        <v>0</v>
      </c>
      <c r="B7309" s="38">
        <v>1709</v>
      </c>
      <c r="D7309" s="38" t="s">
        <v>510</v>
      </c>
      <c r="E7309" s="38" t="s">
        <v>7825</v>
      </c>
      <c r="J7309" s="38"/>
    </row>
    <row r="7310" spans="1:10" x14ac:dyDescent="0.2">
      <c r="A7310" s="37">
        <v>0</v>
      </c>
      <c r="B7310" s="38">
        <v>941</v>
      </c>
      <c r="D7310" s="38" t="s">
        <v>512</v>
      </c>
      <c r="E7310" s="38" t="s">
        <v>7826</v>
      </c>
      <c r="J7310" s="38"/>
    </row>
    <row r="7311" spans="1:10" x14ac:dyDescent="0.2">
      <c r="A7311" s="37">
        <v>0</v>
      </c>
      <c r="B7311" s="38">
        <v>824</v>
      </c>
      <c r="D7311" s="38" t="s">
        <v>514</v>
      </c>
      <c r="E7311" s="38" t="s">
        <v>7827</v>
      </c>
      <c r="J7311" s="38"/>
    </row>
    <row r="7312" spans="1:10" x14ac:dyDescent="0.2">
      <c r="A7312" s="37">
        <v>0</v>
      </c>
      <c r="B7312" s="38">
        <v>824</v>
      </c>
      <c r="D7312" s="38" t="s">
        <v>516</v>
      </c>
      <c r="E7312" s="38" t="s">
        <v>7828</v>
      </c>
      <c r="J7312" s="38"/>
    </row>
    <row r="7313" spans="1:10" x14ac:dyDescent="0.2">
      <c r="A7313" s="37">
        <v>0</v>
      </c>
      <c r="B7313" s="38">
        <v>92</v>
      </c>
      <c r="D7313" s="38" t="s">
        <v>514</v>
      </c>
      <c r="E7313" s="38" t="s">
        <v>7829</v>
      </c>
      <c r="J7313" s="38"/>
    </row>
    <row r="7314" spans="1:10" x14ac:dyDescent="0.2">
      <c r="A7314" s="37">
        <v>0</v>
      </c>
      <c r="B7314" s="38">
        <v>86</v>
      </c>
      <c r="D7314" s="38" t="s">
        <v>535</v>
      </c>
      <c r="E7314" s="38" t="s">
        <v>7830</v>
      </c>
      <c r="J7314" s="38"/>
    </row>
    <row r="7315" spans="1:10" x14ac:dyDescent="0.2">
      <c r="A7315" s="37">
        <v>0</v>
      </c>
      <c r="B7315" s="38">
        <v>61</v>
      </c>
      <c r="D7315" s="38" t="s">
        <v>516</v>
      </c>
      <c r="E7315" s="38" t="s">
        <v>7831</v>
      </c>
      <c r="J7315" s="38"/>
    </row>
    <row r="7316" spans="1:10" x14ac:dyDescent="0.2">
      <c r="A7316" s="37">
        <v>0</v>
      </c>
      <c r="B7316" s="38">
        <v>13</v>
      </c>
      <c r="D7316" s="38" t="s">
        <v>516</v>
      </c>
      <c r="E7316" s="38" t="s">
        <v>7832</v>
      </c>
      <c r="J7316" s="38"/>
    </row>
    <row r="7317" spans="1:10" x14ac:dyDescent="0.2">
      <c r="A7317" s="37">
        <v>0</v>
      </c>
      <c r="B7317" s="38">
        <v>12</v>
      </c>
      <c r="D7317" s="38" t="s">
        <v>516</v>
      </c>
      <c r="E7317" s="38" t="s">
        <v>7833</v>
      </c>
      <c r="J7317" s="38"/>
    </row>
    <row r="7318" spans="1:10" x14ac:dyDescent="0.2">
      <c r="A7318" s="37">
        <v>0</v>
      </c>
      <c r="B7318" s="38">
        <v>3</v>
      </c>
      <c r="D7318" s="38" t="s">
        <v>516</v>
      </c>
      <c r="E7318" s="38" t="s">
        <v>7834</v>
      </c>
      <c r="J7318" s="38"/>
    </row>
    <row r="7319" spans="1:10" x14ac:dyDescent="0.2">
      <c r="A7319" s="37">
        <v>0</v>
      </c>
      <c r="B7319" s="38">
        <v>3</v>
      </c>
      <c r="D7319" s="38" t="s">
        <v>0</v>
      </c>
      <c r="E7319" s="38" t="s">
        <v>7835</v>
      </c>
      <c r="J7319" s="38"/>
    </row>
    <row r="7320" spans="1:10" x14ac:dyDescent="0.2">
      <c r="A7320" s="37">
        <v>0</v>
      </c>
      <c r="B7320" s="38">
        <v>21</v>
      </c>
      <c r="D7320" s="38" t="s">
        <v>514</v>
      </c>
      <c r="E7320" s="38" t="s">
        <v>7836</v>
      </c>
      <c r="J7320" s="38"/>
    </row>
    <row r="7321" spans="1:10" x14ac:dyDescent="0.2">
      <c r="A7321" s="37">
        <v>0</v>
      </c>
      <c r="B7321" s="38">
        <v>21</v>
      </c>
      <c r="D7321" s="38" t="s">
        <v>516</v>
      </c>
      <c r="E7321" s="38" t="s">
        <v>7837</v>
      </c>
      <c r="J7321" s="38"/>
    </row>
    <row r="7322" spans="1:10" x14ac:dyDescent="0.2">
      <c r="A7322" s="37">
        <v>0</v>
      </c>
      <c r="B7322" s="38">
        <v>21</v>
      </c>
      <c r="D7322" s="38" t="s">
        <v>0</v>
      </c>
      <c r="E7322" s="38" t="s">
        <v>7838</v>
      </c>
      <c r="J7322" s="38"/>
    </row>
    <row r="7323" spans="1:10" x14ac:dyDescent="0.2">
      <c r="A7323" s="37">
        <v>0</v>
      </c>
      <c r="B7323" s="38">
        <v>4</v>
      </c>
      <c r="D7323" s="38" t="s">
        <v>514</v>
      </c>
      <c r="E7323" s="38" t="s">
        <v>7839</v>
      </c>
      <c r="J7323" s="38"/>
    </row>
    <row r="7324" spans="1:10" x14ac:dyDescent="0.2">
      <c r="A7324" s="37">
        <v>0</v>
      </c>
      <c r="B7324" s="38">
        <v>4</v>
      </c>
      <c r="D7324" s="38" t="s">
        <v>516</v>
      </c>
      <c r="E7324" s="38" t="s">
        <v>7840</v>
      </c>
      <c r="J7324" s="38"/>
    </row>
    <row r="7325" spans="1:10" x14ac:dyDescent="0.2">
      <c r="A7325" s="37">
        <v>0</v>
      </c>
      <c r="B7325" s="38">
        <v>768</v>
      </c>
      <c r="D7325" s="38" t="s">
        <v>512</v>
      </c>
      <c r="E7325" s="38" t="s">
        <v>7841</v>
      </c>
      <c r="J7325" s="38"/>
    </row>
    <row r="7326" spans="1:10" x14ac:dyDescent="0.2">
      <c r="A7326" s="37">
        <v>0</v>
      </c>
      <c r="B7326" s="38">
        <v>764</v>
      </c>
      <c r="D7326" s="38" t="s">
        <v>514</v>
      </c>
      <c r="E7326" s="38" t="s">
        <v>7842</v>
      </c>
      <c r="J7326" s="38"/>
    </row>
    <row r="7327" spans="1:10" x14ac:dyDescent="0.2">
      <c r="A7327" s="37">
        <v>0</v>
      </c>
      <c r="B7327" s="38">
        <v>590</v>
      </c>
      <c r="D7327" s="38" t="s">
        <v>516</v>
      </c>
      <c r="E7327" s="38" t="s">
        <v>7843</v>
      </c>
      <c r="J7327" s="38"/>
    </row>
    <row r="7328" spans="1:10" x14ac:dyDescent="0.2">
      <c r="A7328" s="37">
        <v>0</v>
      </c>
      <c r="B7328" s="38">
        <v>31</v>
      </c>
      <c r="D7328" s="38" t="s">
        <v>0</v>
      </c>
      <c r="E7328" s="38" t="s">
        <v>7844</v>
      </c>
      <c r="J7328" s="38"/>
    </row>
    <row r="7329" spans="1:10" x14ac:dyDescent="0.2">
      <c r="A7329" s="37">
        <v>0</v>
      </c>
      <c r="B7329" s="38">
        <v>61</v>
      </c>
      <c r="D7329" s="38" t="s">
        <v>516</v>
      </c>
      <c r="E7329" s="38" t="s">
        <v>7845</v>
      </c>
      <c r="J7329" s="38"/>
    </row>
    <row r="7330" spans="1:10" x14ac:dyDescent="0.2">
      <c r="A7330" s="37">
        <v>0</v>
      </c>
      <c r="B7330" s="38">
        <v>61</v>
      </c>
      <c r="D7330" s="38" t="s">
        <v>0</v>
      </c>
      <c r="E7330" s="38" t="s">
        <v>7846</v>
      </c>
      <c r="J7330" s="38"/>
    </row>
    <row r="7331" spans="1:10" x14ac:dyDescent="0.2">
      <c r="A7331" s="37">
        <v>0</v>
      </c>
      <c r="B7331" s="38">
        <v>47</v>
      </c>
      <c r="D7331" s="38" t="s">
        <v>516</v>
      </c>
      <c r="E7331" s="38" t="s">
        <v>7847</v>
      </c>
      <c r="J7331" s="38"/>
    </row>
    <row r="7332" spans="1:10" x14ac:dyDescent="0.2">
      <c r="A7332" s="37">
        <v>0</v>
      </c>
      <c r="B7332" s="38">
        <v>29</v>
      </c>
      <c r="D7332" s="38" t="s">
        <v>0</v>
      </c>
      <c r="E7332" s="38" t="s">
        <v>7848</v>
      </c>
      <c r="J7332" s="38"/>
    </row>
    <row r="7333" spans="1:10" x14ac:dyDescent="0.2">
      <c r="A7333" s="37">
        <v>0</v>
      </c>
      <c r="B7333" s="38">
        <v>29</v>
      </c>
      <c r="D7333" s="38" t="s">
        <v>1</v>
      </c>
      <c r="E7333" s="38" t="s">
        <v>7849</v>
      </c>
      <c r="J7333" s="38"/>
    </row>
    <row r="7334" spans="1:10" x14ac:dyDescent="0.2">
      <c r="A7334" s="37">
        <v>0</v>
      </c>
      <c r="B7334" s="38">
        <v>14</v>
      </c>
      <c r="D7334" s="38" t="s">
        <v>0</v>
      </c>
      <c r="E7334" s="38" t="s">
        <v>7850</v>
      </c>
      <c r="J7334" s="38"/>
    </row>
    <row r="7335" spans="1:10" x14ac:dyDescent="0.2">
      <c r="A7335" s="37">
        <v>0</v>
      </c>
      <c r="B7335" s="38">
        <v>2</v>
      </c>
      <c r="D7335" s="38" t="s">
        <v>0</v>
      </c>
      <c r="E7335" s="38" t="s">
        <v>7851</v>
      </c>
      <c r="J7335" s="38"/>
    </row>
    <row r="7336" spans="1:10" x14ac:dyDescent="0.2">
      <c r="A7336" s="37">
        <v>0</v>
      </c>
      <c r="B7336" s="38">
        <v>1</v>
      </c>
      <c r="D7336" s="38" t="s">
        <v>1</v>
      </c>
      <c r="E7336" s="38" t="s">
        <v>7852</v>
      </c>
      <c r="J7336" s="38"/>
    </row>
    <row r="7337" spans="1:10" x14ac:dyDescent="0.2">
      <c r="A7337" s="37">
        <v>0</v>
      </c>
      <c r="B7337" s="38">
        <v>1</v>
      </c>
      <c r="D7337" s="38" t="s">
        <v>1</v>
      </c>
      <c r="E7337" s="38" t="s">
        <v>7853</v>
      </c>
      <c r="J7337" s="38"/>
    </row>
    <row r="7338" spans="1:10" x14ac:dyDescent="0.2">
      <c r="A7338" s="37">
        <v>0</v>
      </c>
      <c r="B7338" s="38">
        <v>23</v>
      </c>
      <c r="D7338" s="38" t="s">
        <v>516</v>
      </c>
      <c r="E7338" s="38" t="s">
        <v>7854</v>
      </c>
      <c r="J7338" s="38"/>
    </row>
    <row r="7339" spans="1:10" x14ac:dyDescent="0.2">
      <c r="A7339" s="37">
        <v>0</v>
      </c>
      <c r="B7339" s="38">
        <v>20</v>
      </c>
      <c r="D7339" s="38" t="s">
        <v>516</v>
      </c>
      <c r="E7339" s="38" t="s">
        <v>7855</v>
      </c>
      <c r="J7339" s="38"/>
    </row>
    <row r="7340" spans="1:10" x14ac:dyDescent="0.2">
      <c r="A7340" s="37">
        <v>0</v>
      </c>
      <c r="B7340" s="38">
        <v>20</v>
      </c>
      <c r="D7340" s="38" t="s">
        <v>0</v>
      </c>
      <c r="E7340" s="38" t="s">
        <v>7856</v>
      </c>
      <c r="J7340" s="38"/>
    </row>
    <row r="7341" spans="1:10" x14ac:dyDescent="0.2">
      <c r="A7341" s="37">
        <v>0</v>
      </c>
      <c r="B7341" s="38">
        <v>8</v>
      </c>
      <c r="D7341" s="38" t="s">
        <v>516</v>
      </c>
      <c r="E7341" s="38" t="s">
        <v>7857</v>
      </c>
      <c r="J7341" s="38"/>
    </row>
    <row r="7342" spans="1:10" x14ac:dyDescent="0.2">
      <c r="A7342" s="37">
        <v>0</v>
      </c>
      <c r="B7342" s="38">
        <v>4</v>
      </c>
      <c r="D7342" s="38" t="s">
        <v>516</v>
      </c>
      <c r="E7342" s="38" t="s">
        <v>7858</v>
      </c>
      <c r="J7342" s="38"/>
    </row>
    <row r="7343" spans="1:10" x14ac:dyDescent="0.2">
      <c r="A7343" s="37">
        <v>0</v>
      </c>
      <c r="B7343" s="38">
        <v>1</v>
      </c>
      <c r="D7343" s="38" t="s">
        <v>0</v>
      </c>
      <c r="E7343" s="38" t="s">
        <v>7859</v>
      </c>
      <c r="J7343" s="38"/>
    </row>
    <row r="7344" spans="1:10" x14ac:dyDescent="0.2">
      <c r="A7344" s="37">
        <v>0</v>
      </c>
      <c r="B7344" s="38">
        <v>3</v>
      </c>
      <c r="D7344" s="38" t="s">
        <v>516</v>
      </c>
      <c r="E7344" s="38" t="s">
        <v>7860</v>
      </c>
      <c r="J7344" s="38"/>
    </row>
    <row r="7345" spans="1:10" x14ac:dyDescent="0.2">
      <c r="A7345" s="37">
        <v>0</v>
      </c>
      <c r="B7345" s="38">
        <v>3</v>
      </c>
      <c r="D7345" s="38" t="s">
        <v>0</v>
      </c>
      <c r="E7345" s="38" t="s">
        <v>7861</v>
      </c>
      <c r="J7345" s="38"/>
    </row>
    <row r="7346" spans="1:10" x14ac:dyDescent="0.2">
      <c r="A7346" s="37">
        <v>0</v>
      </c>
      <c r="B7346" s="38">
        <v>4</v>
      </c>
      <c r="D7346" s="38" t="s">
        <v>514</v>
      </c>
      <c r="E7346" s="38" t="s">
        <v>7862</v>
      </c>
      <c r="J7346" s="38"/>
    </row>
    <row r="7347" spans="1:10" x14ac:dyDescent="0.2">
      <c r="A7347" s="37">
        <v>0</v>
      </c>
      <c r="B7347" s="38">
        <v>4</v>
      </c>
      <c r="D7347" s="38" t="s">
        <v>516</v>
      </c>
      <c r="E7347" s="38" t="s">
        <v>7863</v>
      </c>
      <c r="J7347" s="38"/>
    </row>
    <row r="7348" spans="1:10" x14ac:dyDescent="0.2">
      <c r="A7348" s="37">
        <v>0</v>
      </c>
      <c r="B7348" s="38">
        <v>4</v>
      </c>
      <c r="D7348" s="38" t="s">
        <v>0</v>
      </c>
      <c r="E7348" s="38" t="s">
        <v>7864</v>
      </c>
      <c r="J7348" s="38"/>
    </row>
    <row r="7349" spans="1:10" x14ac:dyDescent="0.2">
      <c r="A7349" s="37">
        <v>0</v>
      </c>
      <c r="B7349" s="38">
        <v>1461</v>
      </c>
      <c r="D7349" s="38" t="s">
        <v>4144</v>
      </c>
      <c r="E7349" s="38" t="s">
        <v>7865</v>
      </c>
      <c r="J7349" s="38"/>
    </row>
    <row r="7350" spans="1:10" x14ac:dyDescent="0.2">
      <c r="A7350" s="37">
        <v>0</v>
      </c>
      <c r="B7350" s="38">
        <v>790</v>
      </c>
      <c r="D7350" s="38" t="s">
        <v>506</v>
      </c>
      <c r="E7350" s="38" t="s">
        <v>7866</v>
      </c>
      <c r="J7350" s="38"/>
    </row>
    <row r="7351" spans="1:10" x14ac:dyDescent="0.2">
      <c r="A7351" s="37">
        <v>0</v>
      </c>
      <c r="B7351" s="38">
        <v>528</v>
      </c>
      <c r="D7351" s="38" t="s">
        <v>508</v>
      </c>
      <c r="E7351" s="38" t="s">
        <v>7867</v>
      </c>
      <c r="J7351" s="38"/>
    </row>
    <row r="7352" spans="1:10" x14ac:dyDescent="0.2">
      <c r="A7352" s="37">
        <v>0</v>
      </c>
      <c r="B7352" s="38">
        <v>479</v>
      </c>
      <c r="D7352" s="38" t="s">
        <v>510</v>
      </c>
      <c r="E7352" s="38" t="s">
        <v>7868</v>
      </c>
      <c r="J7352" s="38"/>
    </row>
    <row r="7353" spans="1:10" x14ac:dyDescent="0.2">
      <c r="A7353" s="37">
        <v>0</v>
      </c>
      <c r="B7353" s="38">
        <v>479</v>
      </c>
      <c r="D7353" s="38" t="s">
        <v>512</v>
      </c>
      <c r="E7353" s="38" t="s">
        <v>7869</v>
      </c>
      <c r="J7353" s="38"/>
    </row>
    <row r="7354" spans="1:10" x14ac:dyDescent="0.2">
      <c r="A7354" s="37">
        <v>0</v>
      </c>
      <c r="B7354" s="38">
        <v>276</v>
      </c>
      <c r="D7354" s="38" t="s">
        <v>514</v>
      </c>
      <c r="E7354" s="38" t="s">
        <v>7870</v>
      </c>
      <c r="J7354" s="38"/>
    </row>
    <row r="7355" spans="1:10" x14ac:dyDescent="0.2">
      <c r="A7355" s="37">
        <v>0</v>
      </c>
      <c r="B7355" s="38">
        <v>186</v>
      </c>
      <c r="D7355" s="38" t="s">
        <v>535</v>
      </c>
      <c r="E7355" s="38" t="s">
        <v>7871</v>
      </c>
      <c r="J7355" s="38"/>
    </row>
    <row r="7356" spans="1:10" x14ac:dyDescent="0.2">
      <c r="A7356" s="37">
        <v>0</v>
      </c>
      <c r="B7356" s="38">
        <v>186</v>
      </c>
      <c r="D7356" s="38" t="s">
        <v>516</v>
      </c>
      <c r="E7356" s="38" t="s">
        <v>7872</v>
      </c>
      <c r="J7356" s="38"/>
    </row>
    <row r="7357" spans="1:10" x14ac:dyDescent="0.2">
      <c r="A7357" s="37">
        <v>0</v>
      </c>
      <c r="B7357" s="38">
        <v>90</v>
      </c>
      <c r="D7357" s="38" t="s">
        <v>516</v>
      </c>
      <c r="E7357" s="38" t="s">
        <v>7873</v>
      </c>
      <c r="J7357" s="38"/>
    </row>
    <row r="7358" spans="1:10" x14ac:dyDescent="0.2">
      <c r="A7358" s="37">
        <v>0</v>
      </c>
      <c r="B7358" s="38">
        <v>90</v>
      </c>
      <c r="D7358" s="38" t="s">
        <v>0</v>
      </c>
      <c r="E7358" s="38" t="s">
        <v>7874</v>
      </c>
      <c r="J7358" s="38"/>
    </row>
    <row r="7359" spans="1:10" x14ac:dyDescent="0.2">
      <c r="A7359" s="37">
        <v>0</v>
      </c>
      <c r="B7359" s="38">
        <v>103</v>
      </c>
      <c r="D7359" s="38" t="s">
        <v>514</v>
      </c>
      <c r="E7359" s="38" t="s">
        <v>7875</v>
      </c>
      <c r="J7359" s="38"/>
    </row>
    <row r="7360" spans="1:10" x14ac:dyDescent="0.2">
      <c r="A7360" s="37">
        <v>0</v>
      </c>
      <c r="B7360" s="38">
        <v>103</v>
      </c>
      <c r="D7360" s="38" t="s">
        <v>516</v>
      </c>
      <c r="E7360" s="38" t="s">
        <v>7876</v>
      </c>
      <c r="J7360" s="38"/>
    </row>
    <row r="7361" spans="1:10" x14ac:dyDescent="0.2">
      <c r="A7361" s="37">
        <v>0</v>
      </c>
      <c r="B7361" s="38">
        <v>83</v>
      </c>
      <c r="D7361" s="38" t="s">
        <v>514</v>
      </c>
      <c r="E7361" s="38" t="s">
        <v>7877</v>
      </c>
      <c r="J7361" s="38"/>
    </row>
    <row r="7362" spans="1:10" x14ac:dyDescent="0.2">
      <c r="A7362" s="37">
        <v>0</v>
      </c>
      <c r="B7362" s="38">
        <v>83</v>
      </c>
      <c r="D7362" s="38" t="s">
        <v>516</v>
      </c>
      <c r="E7362" s="38" t="s">
        <v>7878</v>
      </c>
      <c r="J7362" s="38"/>
    </row>
    <row r="7363" spans="1:10" x14ac:dyDescent="0.2">
      <c r="A7363" s="37">
        <v>0</v>
      </c>
      <c r="B7363" s="38">
        <v>17</v>
      </c>
      <c r="D7363" s="38" t="s">
        <v>637</v>
      </c>
      <c r="E7363" s="38" t="s">
        <v>7879</v>
      </c>
      <c r="J7363" s="38"/>
    </row>
    <row r="7364" spans="1:10" x14ac:dyDescent="0.2">
      <c r="A7364" s="37">
        <v>0</v>
      </c>
      <c r="B7364" s="38">
        <v>17</v>
      </c>
      <c r="D7364" s="38" t="s">
        <v>516</v>
      </c>
      <c r="E7364" s="38" t="s">
        <v>7880</v>
      </c>
      <c r="J7364" s="38"/>
    </row>
    <row r="7365" spans="1:10" x14ac:dyDescent="0.2">
      <c r="A7365" s="37">
        <v>0</v>
      </c>
      <c r="B7365" s="38">
        <v>49</v>
      </c>
      <c r="D7365" s="38" t="s">
        <v>510</v>
      </c>
      <c r="E7365" s="38" t="s">
        <v>7881</v>
      </c>
      <c r="J7365" s="38"/>
    </row>
    <row r="7366" spans="1:10" x14ac:dyDescent="0.2">
      <c r="A7366" s="37">
        <v>0</v>
      </c>
      <c r="B7366" s="38">
        <v>49</v>
      </c>
      <c r="D7366" s="38" t="s">
        <v>512</v>
      </c>
      <c r="E7366" s="38" t="s">
        <v>7882</v>
      </c>
      <c r="J7366" s="38"/>
    </row>
    <row r="7367" spans="1:10" x14ac:dyDescent="0.2">
      <c r="A7367" s="37">
        <v>0</v>
      </c>
      <c r="B7367" s="38">
        <v>49</v>
      </c>
      <c r="D7367" s="38" t="s">
        <v>514</v>
      </c>
      <c r="E7367" s="38" t="s">
        <v>7883</v>
      </c>
      <c r="J7367" s="38"/>
    </row>
    <row r="7368" spans="1:10" x14ac:dyDescent="0.2">
      <c r="A7368" s="37">
        <v>0</v>
      </c>
      <c r="B7368" s="38">
        <v>49</v>
      </c>
      <c r="D7368" s="38" t="s">
        <v>516</v>
      </c>
      <c r="E7368" s="38" t="s">
        <v>7884</v>
      </c>
      <c r="J7368" s="38"/>
    </row>
    <row r="7369" spans="1:10" x14ac:dyDescent="0.2">
      <c r="A7369" s="37">
        <v>0</v>
      </c>
      <c r="B7369" s="38">
        <v>49</v>
      </c>
      <c r="D7369" s="38" t="s">
        <v>0</v>
      </c>
      <c r="E7369" s="38" t="s">
        <v>7885</v>
      </c>
      <c r="J7369" s="38"/>
    </row>
    <row r="7370" spans="1:10" x14ac:dyDescent="0.2">
      <c r="A7370" s="37">
        <v>0</v>
      </c>
      <c r="B7370" s="38">
        <v>184</v>
      </c>
      <c r="D7370" s="38" t="s">
        <v>508</v>
      </c>
      <c r="E7370" s="38" t="s">
        <v>7886</v>
      </c>
      <c r="J7370" s="38"/>
    </row>
    <row r="7371" spans="1:10" x14ac:dyDescent="0.2">
      <c r="A7371" s="37">
        <v>0</v>
      </c>
      <c r="B7371" s="38">
        <v>184</v>
      </c>
      <c r="D7371" s="38" t="s">
        <v>510</v>
      </c>
      <c r="E7371" s="38" t="s">
        <v>7887</v>
      </c>
      <c r="J7371" s="38"/>
    </row>
    <row r="7372" spans="1:10" x14ac:dyDescent="0.2">
      <c r="A7372" s="37">
        <v>0</v>
      </c>
      <c r="B7372" s="38">
        <v>145</v>
      </c>
      <c r="D7372" s="38" t="s">
        <v>512</v>
      </c>
      <c r="E7372" s="38" t="s">
        <v>7888</v>
      </c>
      <c r="J7372" s="38"/>
    </row>
    <row r="7373" spans="1:10" x14ac:dyDescent="0.2">
      <c r="A7373" s="37">
        <v>0</v>
      </c>
      <c r="B7373" s="38">
        <v>145</v>
      </c>
      <c r="D7373" s="38" t="s">
        <v>514</v>
      </c>
      <c r="E7373" s="38" t="s">
        <v>7889</v>
      </c>
      <c r="J7373" s="38"/>
    </row>
    <row r="7374" spans="1:10" x14ac:dyDescent="0.2">
      <c r="A7374" s="37">
        <v>0</v>
      </c>
      <c r="B7374" s="38">
        <v>106</v>
      </c>
      <c r="D7374" s="38" t="s">
        <v>516</v>
      </c>
      <c r="E7374" s="38" t="s">
        <v>7890</v>
      </c>
      <c r="J7374" s="38"/>
    </row>
    <row r="7375" spans="1:10" x14ac:dyDescent="0.2">
      <c r="A7375" s="37">
        <v>0</v>
      </c>
      <c r="B7375" s="38">
        <v>106</v>
      </c>
      <c r="D7375" s="38" t="s">
        <v>0</v>
      </c>
      <c r="E7375" s="38" t="s">
        <v>7891</v>
      </c>
      <c r="J7375" s="38"/>
    </row>
    <row r="7376" spans="1:10" x14ac:dyDescent="0.2">
      <c r="A7376" s="37">
        <v>0</v>
      </c>
      <c r="B7376" s="38">
        <v>39</v>
      </c>
      <c r="D7376" s="38" t="s">
        <v>535</v>
      </c>
      <c r="E7376" s="38" t="s">
        <v>7892</v>
      </c>
      <c r="J7376" s="38"/>
    </row>
    <row r="7377" spans="1:10" x14ac:dyDescent="0.2">
      <c r="A7377" s="37">
        <v>0</v>
      </c>
      <c r="B7377" s="38">
        <v>39</v>
      </c>
      <c r="D7377" s="38" t="s">
        <v>516</v>
      </c>
      <c r="E7377" s="38" t="s">
        <v>7893</v>
      </c>
      <c r="J7377" s="38"/>
    </row>
    <row r="7378" spans="1:10" x14ac:dyDescent="0.2">
      <c r="A7378" s="37">
        <v>0</v>
      </c>
      <c r="B7378" s="38">
        <v>39</v>
      </c>
      <c r="D7378" s="38" t="s">
        <v>512</v>
      </c>
      <c r="E7378" s="38" t="s">
        <v>7894</v>
      </c>
      <c r="J7378" s="38"/>
    </row>
    <row r="7379" spans="1:10" x14ac:dyDescent="0.2">
      <c r="A7379" s="37">
        <v>0</v>
      </c>
      <c r="B7379" s="38">
        <v>39</v>
      </c>
      <c r="D7379" s="38" t="s">
        <v>514</v>
      </c>
      <c r="E7379" s="38" t="s">
        <v>7895</v>
      </c>
      <c r="J7379" s="38"/>
    </row>
    <row r="7380" spans="1:10" x14ac:dyDescent="0.2">
      <c r="A7380" s="37">
        <v>0</v>
      </c>
      <c r="B7380" s="38">
        <v>38</v>
      </c>
      <c r="D7380" s="38" t="s">
        <v>516</v>
      </c>
      <c r="E7380" s="38" t="s">
        <v>7896</v>
      </c>
      <c r="J7380" s="38"/>
    </row>
    <row r="7381" spans="1:10" x14ac:dyDescent="0.2">
      <c r="A7381" s="37">
        <v>0</v>
      </c>
      <c r="B7381" s="38">
        <v>1</v>
      </c>
      <c r="D7381" s="38" t="s">
        <v>516</v>
      </c>
      <c r="E7381" s="38" t="s">
        <v>7897</v>
      </c>
      <c r="J7381" s="38"/>
    </row>
    <row r="7382" spans="1:10" x14ac:dyDescent="0.2">
      <c r="A7382" s="37">
        <v>0</v>
      </c>
      <c r="B7382" s="38">
        <v>58</v>
      </c>
      <c r="D7382" s="38" t="s">
        <v>3793</v>
      </c>
      <c r="E7382" s="38" t="s">
        <v>7898</v>
      </c>
      <c r="J7382" s="38"/>
    </row>
    <row r="7383" spans="1:10" x14ac:dyDescent="0.2">
      <c r="A7383" s="37">
        <v>0</v>
      </c>
      <c r="B7383" s="38">
        <v>58</v>
      </c>
      <c r="D7383" s="38" t="s">
        <v>5488</v>
      </c>
      <c r="E7383" s="38" t="s">
        <v>7899</v>
      </c>
      <c r="J7383" s="38"/>
    </row>
    <row r="7384" spans="1:10" x14ac:dyDescent="0.2">
      <c r="A7384" s="37">
        <v>0</v>
      </c>
      <c r="B7384" s="38">
        <v>49</v>
      </c>
      <c r="D7384" s="38" t="s">
        <v>516</v>
      </c>
      <c r="E7384" s="38" t="s">
        <v>7900</v>
      </c>
      <c r="J7384" s="38"/>
    </row>
    <row r="7385" spans="1:10" x14ac:dyDescent="0.2">
      <c r="A7385" s="37">
        <v>0</v>
      </c>
      <c r="B7385" s="38">
        <v>9</v>
      </c>
      <c r="D7385" s="38" t="s">
        <v>516</v>
      </c>
      <c r="E7385" s="38" t="s">
        <v>7901</v>
      </c>
      <c r="J7385" s="38"/>
    </row>
    <row r="7386" spans="1:10" x14ac:dyDescent="0.2">
      <c r="A7386" s="37">
        <v>0</v>
      </c>
      <c r="B7386" s="38">
        <v>10</v>
      </c>
      <c r="D7386" s="38" t="s">
        <v>508</v>
      </c>
      <c r="E7386" s="38" t="s">
        <v>7902</v>
      </c>
      <c r="J7386" s="38"/>
    </row>
    <row r="7387" spans="1:10" x14ac:dyDescent="0.2">
      <c r="A7387" s="37">
        <v>0</v>
      </c>
      <c r="B7387" s="38">
        <v>10</v>
      </c>
      <c r="D7387" s="38" t="s">
        <v>510</v>
      </c>
      <c r="E7387" s="38" t="s">
        <v>7903</v>
      </c>
      <c r="J7387" s="38"/>
    </row>
    <row r="7388" spans="1:10" x14ac:dyDescent="0.2">
      <c r="A7388" s="37">
        <v>0</v>
      </c>
      <c r="B7388" s="38">
        <v>10</v>
      </c>
      <c r="D7388" s="38" t="s">
        <v>512</v>
      </c>
      <c r="E7388" s="38" t="s">
        <v>7904</v>
      </c>
      <c r="J7388" s="38"/>
    </row>
    <row r="7389" spans="1:10" x14ac:dyDescent="0.2">
      <c r="A7389" s="37">
        <v>0</v>
      </c>
      <c r="B7389" s="38">
        <v>10</v>
      </c>
      <c r="D7389" s="38" t="s">
        <v>514</v>
      </c>
      <c r="E7389" s="38" t="s">
        <v>7905</v>
      </c>
      <c r="J7389" s="38"/>
    </row>
    <row r="7390" spans="1:10" x14ac:dyDescent="0.2">
      <c r="A7390" s="37">
        <v>0</v>
      </c>
      <c r="B7390" s="38">
        <v>5</v>
      </c>
      <c r="D7390" s="38" t="s">
        <v>516</v>
      </c>
      <c r="E7390" s="38" t="s">
        <v>7906</v>
      </c>
      <c r="J7390" s="38"/>
    </row>
    <row r="7391" spans="1:10" x14ac:dyDescent="0.2">
      <c r="A7391" s="37">
        <v>0</v>
      </c>
      <c r="B7391" s="38">
        <v>5</v>
      </c>
      <c r="D7391" s="38" t="s">
        <v>0</v>
      </c>
      <c r="E7391" s="38" t="s">
        <v>7907</v>
      </c>
      <c r="J7391" s="38"/>
    </row>
    <row r="7392" spans="1:10" x14ac:dyDescent="0.2">
      <c r="A7392" s="37">
        <v>0</v>
      </c>
      <c r="B7392" s="38">
        <v>4</v>
      </c>
      <c r="D7392" s="38" t="s">
        <v>516</v>
      </c>
      <c r="E7392" s="38" t="s">
        <v>7908</v>
      </c>
      <c r="J7392" s="38"/>
    </row>
    <row r="7393" spans="1:10" x14ac:dyDescent="0.2">
      <c r="A7393" s="37">
        <v>0</v>
      </c>
      <c r="B7393" s="38">
        <v>4</v>
      </c>
      <c r="D7393" s="38" t="s">
        <v>0</v>
      </c>
      <c r="E7393" s="38" t="s">
        <v>7909</v>
      </c>
      <c r="J7393" s="38"/>
    </row>
    <row r="7394" spans="1:10" x14ac:dyDescent="0.2">
      <c r="A7394" s="37">
        <v>0</v>
      </c>
      <c r="B7394" s="38">
        <v>543</v>
      </c>
      <c r="D7394" s="38" t="s">
        <v>506</v>
      </c>
      <c r="E7394" s="38" t="s">
        <v>7910</v>
      </c>
      <c r="J7394" s="38"/>
    </row>
    <row r="7395" spans="1:10" x14ac:dyDescent="0.2">
      <c r="A7395" s="37">
        <v>0</v>
      </c>
      <c r="B7395" s="38">
        <v>437</v>
      </c>
      <c r="D7395" s="38" t="s">
        <v>508</v>
      </c>
      <c r="E7395" s="38" t="s">
        <v>7911</v>
      </c>
      <c r="J7395" s="38"/>
    </row>
    <row r="7396" spans="1:10" x14ac:dyDescent="0.2">
      <c r="A7396" s="37">
        <v>0</v>
      </c>
      <c r="B7396" s="38">
        <v>195</v>
      </c>
      <c r="D7396" s="38" t="s">
        <v>510</v>
      </c>
      <c r="E7396" s="38" t="s">
        <v>7912</v>
      </c>
      <c r="J7396" s="38"/>
    </row>
    <row r="7397" spans="1:10" x14ac:dyDescent="0.2">
      <c r="A7397" s="37">
        <v>0</v>
      </c>
      <c r="B7397" s="38">
        <v>187</v>
      </c>
      <c r="D7397" s="38" t="s">
        <v>512</v>
      </c>
      <c r="E7397" s="38" t="s">
        <v>7913</v>
      </c>
      <c r="J7397" s="38"/>
    </row>
    <row r="7398" spans="1:10" x14ac:dyDescent="0.2">
      <c r="A7398" s="37">
        <v>0</v>
      </c>
      <c r="B7398" s="38">
        <v>180</v>
      </c>
      <c r="D7398" s="38" t="s">
        <v>514</v>
      </c>
      <c r="E7398" s="38" t="s">
        <v>7914</v>
      </c>
      <c r="J7398" s="38"/>
    </row>
    <row r="7399" spans="1:10" x14ac:dyDescent="0.2">
      <c r="A7399" s="37">
        <v>0</v>
      </c>
      <c r="B7399" s="38">
        <v>180</v>
      </c>
      <c r="D7399" s="38" t="s">
        <v>516</v>
      </c>
      <c r="E7399" s="38" t="s">
        <v>7915</v>
      </c>
      <c r="J7399" s="38"/>
    </row>
    <row r="7400" spans="1:10" x14ac:dyDescent="0.2">
      <c r="A7400" s="37">
        <v>0</v>
      </c>
      <c r="B7400" s="38">
        <v>180</v>
      </c>
      <c r="D7400" s="38" t="s">
        <v>0</v>
      </c>
      <c r="E7400" s="38" t="s">
        <v>7916</v>
      </c>
      <c r="J7400" s="38"/>
    </row>
    <row r="7401" spans="1:10" x14ac:dyDescent="0.2">
      <c r="A7401" s="37">
        <v>0</v>
      </c>
      <c r="B7401" s="38">
        <v>7</v>
      </c>
      <c r="D7401" s="38" t="s">
        <v>514</v>
      </c>
      <c r="E7401" s="38" t="s">
        <v>7917</v>
      </c>
      <c r="J7401" s="38"/>
    </row>
    <row r="7402" spans="1:10" x14ac:dyDescent="0.2">
      <c r="A7402" s="37">
        <v>0</v>
      </c>
      <c r="B7402" s="38">
        <v>7</v>
      </c>
      <c r="D7402" s="38" t="s">
        <v>516</v>
      </c>
      <c r="E7402" s="38" t="s">
        <v>7918</v>
      </c>
      <c r="J7402" s="38"/>
    </row>
    <row r="7403" spans="1:10" x14ac:dyDescent="0.2">
      <c r="A7403" s="37">
        <v>0</v>
      </c>
      <c r="B7403" s="38">
        <v>7</v>
      </c>
      <c r="D7403" s="38" t="s">
        <v>0</v>
      </c>
      <c r="E7403" s="38" t="s">
        <v>7919</v>
      </c>
      <c r="J7403" s="38"/>
    </row>
    <row r="7404" spans="1:10" x14ac:dyDescent="0.2">
      <c r="A7404" s="37">
        <v>0</v>
      </c>
      <c r="B7404" s="38">
        <v>8</v>
      </c>
      <c r="D7404" s="38" t="s">
        <v>512</v>
      </c>
      <c r="E7404" s="38" t="s">
        <v>7920</v>
      </c>
      <c r="J7404" s="38"/>
    </row>
    <row r="7405" spans="1:10" x14ac:dyDescent="0.2">
      <c r="A7405" s="37">
        <v>0</v>
      </c>
      <c r="B7405" s="38">
        <v>8</v>
      </c>
      <c r="D7405" s="38" t="s">
        <v>514</v>
      </c>
      <c r="E7405" s="38" t="s">
        <v>7921</v>
      </c>
      <c r="J7405" s="38"/>
    </row>
    <row r="7406" spans="1:10" x14ac:dyDescent="0.2">
      <c r="A7406" s="37">
        <v>0</v>
      </c>
      <c r="B7406" s="38">
        <v>8</v>
      </c>
      <c r="D7406" s="38" t="s">
        <v>516</v>
      </c>
      <c r="E7406" s="38" t="s">
        <v>7922</v>
      </c>
      <c r="J7406" s="38"/>
    </row>
    <row r="7407" spans="1:10" x14ac:dyDescent="0.2">
      <c r="A7407" s="37">
        <v>0</v>
      </c>
      <c r="B7407" s="38">
        <v>120</v>
      </c>
      <c r="D7407" s="38" t="s">
        <v>510</v>
      </c>
      <c r="E7407" s="38" t="s">
        <v>7923</v>
      </c>
      <c r="J7407" s="38"/>
    </row>
    <row r="7408" spans="1:10" x14ac:dyDescent="0.2">
      <c r="A7408" s="37">
        <v>0</v>
      </c>
      <c r="B7408" s="38">
        <v>120</v>
      </c>
      <c r="D7408" s="38" t="s">
        <v>512</v>
      </c>
      <c r="E7408" s="38" t="s">
        <v>7924</v>
      </c>
      <c r="J7408" s="38"/>
    </row>
    <row r="7409" spans="1:10" x14ac:dyDescent="0.2">
      <c r="A7409" s="37">
        <v>0</v>
      </c>
      <c r="B7409" s="38">
        <v>77</v>
      </c>
      <c r="D7409" s="38" t="s">
        <v>514</v>
      </c>
      <c r="E7409" s="38" t="s">
        <v>7925</v>
      </c>
      <c r="J7409" s="38"/>
    </row>
    <row r="7410" spans="1:10" x14ac:dyDescent="0.2">
      <c r="A7410" s="37">
        <v>0</v>
      </c>
      <c r="B7410" s="38">
        <v>77</v>
      </c>
      <c r="D7410" s="38" t="s">
        <v>535</v>
      </c>
      <c r="E7410" s="38" t="s">
        <v>7926</v>
      </c>
      <c r="J7410" s="38"/>
    </row>
    <row r="7411" spans="1:10" x14ac:dyDescent="0.2">
      <c r="A7411" s="37">
        <v>0</v>
      </c>
      <c r="B7411" s="38">
        <v>59</v>
      </c>
      <c r="D7411" s="38" t="s">
        <v>516</v>
      </c>
      <c r="E7411" s="38" t="s">
        <v>7927</v>
      </c>
      <c r="J7411" s="38"/>
    </row>
    <row r="7412" spans="1:10" x14ac:dyDescent="0.2">
      <c r="A7412" s="37">
        <v>0</v>
      </c>
      <c r="B7412" s="38">
        <v>18</v>
      </c>
      <c r="D7412" s="38" t="s">
        <v>516</v>
      </c>
      <c r="E7412" s="38" t="s">
        <v>7928</v>
      </c>
      <c r="J7412" s="38"/>
    </row>
    <row r="7413" spans="1:10" x14ac:dyDescent="0.2">
      <c r="A7413" s="37">
        <v>0</v>
      </c>
      <c r="B7413" s="38">
        <v>27</v>
      </c>
      <c r="D7413" s="38" t="s">
        <v>514</v>
      </c>
      <c r="E7413" s="38" t="s">
        <v>7929</v>
      </c>
      <c r="J7413" s="38"/>
    </row>
    <row r="7414" spans="1:10" x14ac:dyDescent="0.2">
      <c r="A7414" s="37">
        <v>0</v>
      </c>
      <c r="B7414" s="38">
        <v>27</v>
      </c>
      <c r="D7414" s="38" t="s">
        <v>516</v>
      </c>
      <c r="E7414" s="38" t="s">
        <v>7930</v>
      </c>
      <c r="J7414" s="38"/>
    </row>
    <row r="7415" spans="1:10" x14ac:dyDescent="0.2">
      <c r="A7415" s="37">
        <v>0</v>
      </c>
      <c r="B7415" s="38">
        <v>27</v>
      </c>
      <c r="D7415" s="38" t="s">
        <v>0</v>
      </c>
      <c r="E7415" s="38" t="s">
        <v>7931</v>
      </c>
      <c r="J7415" s="38"/>
    </row>
    <row r="7416" spans="1:10" x14ac:dyDescent="0.2">
      <c r="A7416" s="37">
        <v>0</v>
      </c>
      <c r="B7416" s="38">
        <v>10</v>
      </c>
      <c r="D7416" s="38" t="s">
        <v>514</v>
      </c>
      <c r="E7416" s="38" t="s">
        <v>7932</v>
      </c>
      <c r="J7416" s="38"/>
    </row>
    <row r="7417" spans="1:10" x14ac:dyDescent="0.2">
      <c r="A7417" s="37">
        <v>0</v>
      </c>
      <c r="B7417" s="38">
        <v>10</v>
      </c>
      <c r="D7417" s="38" t="s">
        <v>516</v>
      </c>
      <c r="E7417" s="38" t="s">
        <v>7933</v>
      </c>
      <c r="J7417" s="38"/>
    </row>
    <row r="7418" spans="1:10" x14ac:dyDescent="0.2">
      <c r="A7418" s="37">
        <v>0</v>
      </c>
      <c r="B7418" s="38">
        <v>5</v>
      </c>
      <c r="D7418" s="38" t="s">
        <v>514</v>
      </c>
      <c r="E7418" s="38" t="s">
        <v>7934</v>
      </c>
      <c r="J7418" s="38"/>
    </row>
    <row r="7419" spans="1:10" x14ac:dyDescent="0.2">
      <c r="A7419" s="37">
        <v>0</v>
      </c>
      <c r="B7419" s="38">
        <v>5</v>
      </c>
      <c r="D7419" s="38" t="s">
        <v>516</v>
      </c>
      <c r="E7419" s="38" t="s">
        <v>7935</v>
      </c>
      <c r="J7419" s="38"/>
    </row>
    <row r="7420" spans="1:10" x14ac:dyDescent="0.2">
      <c r="A7420" s="37">
        <v>0</v>
      </c>
      <c r="B7420" s="38">
        <v>5</v>
      </c>
      <c r="D7420" s="38" t="s">
        <v>0</v>
      </c>
      <c r="E7420" s="38" t="s">
        <v>7936</v>
      </c>
      <c r="J7420" s="38"/>
    </row>
    <row r="7421" spans="1:10" x14ac:dyDescent="0.2">
      <c r="A7421" s="37">
        <v>0</v>
      </c>
      <c r="B7421" s="38">
        <v>70</v>
      </c>
      <c r="D7421" s="38" t="s">
        <v>510</v>
      </c>
      <c r="E7421" s="38" t="s">
        <v>7937</v>
      </c>
      <c r="J7421" s="38"/>
    </row>
    <row r="7422" spans="1:10" x14ac:dyDescent="0.2">
      <c r="A7422" s="37">
        <v>0</v>
      </c>
      <c r="B7422" s="38">
        <v>70</v>
      </c>
      <c r="D7422" s="38" t="s">
        <v>512</v>
      </c>
      <c r="E7422" s="38" t="s">
        <v>7938</v>
      </c>
      <c r="J7422" s="38"/>
    </row>
    <row r="7423" spans="1:10" x14ac:dyDescent="0.2">
      <c r="A7423" s="37">
        <v>0</v>
      </c>
      <c r="B7423" s="38">
        <v>31</v>
      </c>
      <c r="D7423" s="38" t="s">
        <v>514</v>
      </c>
      <c r="E7423" s="38" t="s">
        <v>7939</v>
      </c>
      <c r="J7423" s="38"/>
    </row>
    <row r="7424" spans="1:10" x14ac:dyDescent="0.2">
      <c r="A7424" s="37">
        <v>0</v>
      </c>
      <c r="B7424" s="38">
        <v>31</v>
      </c>
      <c r="D7424" s="38" t="s">
        <v>516</v>
      </c>
      <c r="E7424" s="38" t="s">
        <v>7940</v>
      </c>
      <c r="J7424" s="38"/>
    </row>
    <row r="7425" spans="1:10" x14ac:dyDescent="0.2">
      <c r="A7425" s="37">
        <v>0</v>
      </c>
      <c r="B7425" s="38">
        <v>31</v>
      </c>
      <c r="D7425" s="38" t="s">
        <v>0</v>
      </c>
      <c r="E7425" s="38" t="s">
        <v>7941</v>
      </c>
      <c r="J7425" s="38"/>
    </row>
    <row r="7426" spans="1:10" x14ac:dyDescent="0.2">
      <c r="A7426" s="37">
        <v>0</v>
      </c>
      <c r="B7426" s="38">
        <v>23</v>
      </c>
      <c r="D7426" s="38" t="s">
        <v>514</v>
      </c>
      <c r="E7426" s="38" t="s">
        <v>7942</v>
      </c>
      <c r="J7426" s="38"/>
    </row>
    <row r="7427" spans="1:10" x14ac:dyDescent="0.2">
      <c r="A7427" s="37">
        <v>0</v>
      </c>
      <c r="B7427" s="38">
        <v>23</v>
      </c>
      <c r="D7427" s="38" t="s">
        <v>516</v>
      </c>
      <c r="E7427" s="38" t="s">
        <v>7943</v>
      </c>
      <c r="J7427" s="38"/>
    </row>
    <row r="7428" spans="1:10" x14ac:dyDescent="0.2">
      <c r="A7428" s="37">
        <v>0</v>
      </c>
      <c r="B7428" s="38">
        <v>23</v>
      </c>
      <c r="D7428" s="38" t="s">
        <v>0</v>
      </c>
      <c r="E7428" s="38" t="s">
        <v>7944</v>
      </c>
      <c r="J7428" s="38"/>
    </row>
    <row r="7429" spans="1:10" x14ac:dyDescent="0.2">
      <c r="A7429" s="37">
        <v>0</v>
      </c>
      <c r="B7429" s="38">
        <v>16</v>
      </c>
      <c r="D7429" s="38" t="s">
        <v>514</v>
      </c>
      <c r="E7429" s="38" t="s">
        <v>7945</v>
      </c>
      <c r="J7429" s="38"/>
    </row>
    <row r="7430" spans="1:10" x14ac:dyDescent="0.2">
      <c r="A7430" s="37">
        <v>0</v>
      </c>
      <c r="B7430" s="38">
        <v>16</v>
      </c>
      <c r="D7430" s="38" t="s">
        <v>516</v>
      </c>
      <c r="E7430" s="38" t="s">
        <v>7946</v>
      </c>
      <c r="J7430" s="38"/>
    </row>
    <row r="7431" spans="1:10" x14ac:dyDescent="0.2">
      <c r="A7431" s="37">
        <v>0</v>
      </c>
      <c r="B7431" s="38">
        <v>51</v>
      </c>
      <c r="D7431" s="38" t="s">
        <v>510</v>
      </c>
      <c r="E7431" s="38" t="s">
        <v>7947</v>
      </c>
      <c r="J7431" s="38"/>
    </row>
    <row r="7432" spans="1:10" x14ac:dyDescent="0.2">
      <c r="A7432" s="37">
        <v>0</v>
      </c>
      <c r="B7432" s="38">
        <v>51</v>
      </c>
      <c r="D7432" s="38" t="s">
        <v>512</v>
      </c>
      <c r="E7432" s="38" t="s">
        <v>7948</v>
      </c>
      <c r="J7432" s="38"/>
    </row>
    <row r="7433" spans="1:10" x14ac:dyDescent="0.2">
      <c r="A7433" s="37">
        <v>0</v>
      </c>
      <c r="B7433" s="38">
        <v>51</v>
      </c>
      <c r="D7433" s="38" t="s">
        <v>514</v>
      </c>
      <c r="E7433" s="38" t="s">
        <v>7949</v>
      </c>
      <c r="J7433" s="38"/>
    </row>
    <row r="7434" spans="1:10" x14ac:dyDescent="0.2">
      <c r="A7434" s="37">
        <v>0</v>
      </c>
      <c r="B7434" s="38">
        <v>28</v>
      </c>
      <c r="D7434" s="38" t="s">
        <v>516</v>
      </c>
      <c r="E7434" s="38" t="s">
        <v>7950</v>
      </c>
      <c r="J7434" s="38"/>
    </row>
    <row r="7435" spans="1:10" x14ac:dyDescent="0.2">
      <c r="A7435" s="37">
        <v>0</v>
      </c>
      <c r="B7435" s="38">
        <v>15</v>
      </c>
      <c r="D7435" s="38" t="s">
        <v>535</v>
      </c>
      <c r="E7435" s="38" t="s">
        <v>7951</v>
      </c>
      <c r="J7435" s="38"/>
    </row>
    <row r="7436" spans="1:10" x14ac:dyDescent="0.2">
      <c r="A7436" s="37">
        <v>0</v>
      </c>
      <c r="B7436" s="38">
        <v>15</v>
      </c>
      <c r="D7436" s="38" t="s">
        <v>516</v>
      </c>
      <c r="E7436" s="38" t="s">
        <v>7952</v>
      </c>
      <c r="J7436" s="38"/>
    </row>
    <row r="7437" spans="1:10" x14ac:dyDescent="0.2">
      <c r="A7437" s="37">
        <v>0</v>
      </c>
      <c r="B7437" s="38">
        <v>80</v>
      </c>
      <c r="D7437" s="38" t="s">
        <v>508</v>
      </c>
      <c r="E7437" s="38" t="s">
        <v>7953</v>
      </c>
      <c r="J7437" s="38"/>
    </row>
    <row r="7438" spans="1:10" x14ac:dyDescent="0.2">
      <c r="A7438" s="37">
        <v>0</v>
      </c>
      <c r="B7438" s="38">
        <v>76</v>
      </c>
      <c r="D7438" s="38" t="s">
        <v>510</v>
      </c>
      <c r="E7438" s="38" t="s">
        <v>7954</v>
      </c>
      <c r="J7438" s="38"/>
    </row>
    <row r="7439" spans="1:10" x14ac:dyDescent="0.2">
      <c r="A7439" s="37">
        <v>0</v>
      </c>
      <c r="B7439" s="38">
        <v>76</v>
      </c>
      <c r="D7439" s="38" t="s">
        <v>512</v>
      </c>
      <c r="E7439" s="38" t="s">
        <v>7955</v>
      </c>
      <c r="J7439" s="38"/>
    </row>
    <row r="7440" spans="1:10" x14ac:dyDescent="0.2">
      <c r="A7440" s="37">
        <v>0</v>
      </c>
      <c r="B7440" s="38">
        <v>76</v>
      </c>
      <c r="D7440" s="38" t="s">
        <v>514</v>
      </c>
      <c r="E7440" s="38" t="s">
        <v>7956</v>
      </c>
      <c r="J7440" s="38"/>
    </row>
    <row r="7441" spans="1:10" x14ac:dyDescent="0.2">
      <c r="A7441" s="37">
        <v>0</v>
      </c>
      <c r="B7441" s="38">
        <v>76</v>
      </c>
      <c r="D7441" s="38" t="s">
        <v>516</v>
      </c>
      <c r="E7441" s="38" t="s">
        <v>7957</v>
      </c>
      <c r="J7441" s="38"/>
    </row>
    <row r="7442" spans="1:10" x14ac:dyDescent="0.2">
      <c r="A7442" s="37">
        <v>0</v>
      </c>
      <c r="B7442" s="38">
        <v>76</v>
      </c>
      <c r="D7442" s="38" t="s">
        <v>0</v>
      </c>
      <c r="E7442" s="38" t="s">
        <v>7958</v>
      </c>
      <c r="J7442" s="38"/>
    </row>
    <row r="7443" spans="1:10" x14ac:dyDescent="0.2">
      <c r="A7443" s="37">
        <v>0</v>
      </c>
      <c r="B7443" s="38">
        <v>3</v>
      </c>
      <c r="D7443" s="38" t="s">
        <v>510</v>
      </c>
      <c r="E7443" s="38" t="s">
        <v>7959</v>
      </c>
      <c r="J7443" s="38"/>
    </row>
    <row r="7444" spans="1:10" x14ac:dyDescent="0.2">
      <c r="A7444" s="37">
        <v>0</v>
      </c>
      <c r="B7444" s="38">
        <v>3</v>
      </c>
      <c r="D7444" s="38" t="s">
        <v>512</v>
      </c>
      <c r="E7444" s="38" t="s">
        <v>7960</v>
      </c>
      <c r="J7444" s="38"/>
    </row>
    <row r="7445" spans="1:10" x14ac:dyDescent="0.2">
      <c r="A7445" s="37">
        <v>0</v>
      </c>
      <c r="B7445" s="38">
        <v>3</v>
      </c>
      <c r="D7445" s="38" t="s">
        <v>514</v>
      </c>
      <c r="E7445" s="38" t="s">
        <v>7961</v>
      </c>
      <c r="J7445" s="38"/>
    </row>
    <row r="7446" spans="1:10" x14ac:dyDescent="0.2">
      <c r="A7446" s="37">
        <v>0</v>
      </c>
      <c r="B7446" s="38">
        <v>2</v>
      </c>
      <c r="D7446" s="38" t="s">
        <v>516</v>
      </c>
      <c r="E7446" s="38" t="s">
        <v>7962</v>
      </c>
      <c r="J7446" s="38"/>
    </row>
    <row r="7447" spans="1:10" x14ac:dyDescent="0.2">
      <c r="A7447" s="37">
        <v>0</v>
      </c>
      <c r="B7447" s="38">
        <v>25</v>
      </c>
      <c r="D7447" s="38" t="s">
        <v>508</v>
      </c>
      <c r="E7447" s="38" t="s">
        <v>7963</v>
      </c>
      <c r="J7447" s="38"/>
    </row>
    <row r="7448" spans="1:10" x14ac:dyDescent="0.2">
      <c r="A7448" s="37">
        <v>0</v>
      </c>
      <c r="B7448" s="38">
        <v>25</v>
      </c>
      <c r="D7448" s="38" t="s">
        <v>510</v>
      </c>
      <c r="E7448" s="38" t="s">
        <v>7964</v>
      </c>
      <c r="J7448" s="38"/>
    </row>
    <row r="7449" spans="1:10" x14ac:dyDescent="0.2">
      <c r="A7449" s="37">
        <v>0</v>
      </c>
      <c r="B7449" s="38">
        <v>25</v>
      </c>
      <c r="D7449" s="38" t="s">
        <v>512</v>
      </c>
      <c r="E7449" s="38" t="s">
        <v>7965</v>
      </c>
      <c r="J7449" s="38"/>
    </row>
    <row r="7450" spans="1:10" x14ac:dyDescent="0.2">
      <c r="A7450" s="37">
        <v>0</v>
      </c>
      <c r="B7450" s="38">
        <v>25</v>
      </c>
      <c r="D7450" s="38" t="s">
        <v>514</v>
      </c>
      <c r="E7450" s="38" t="s">
        <v>7966</v>
      </c>
      <c r="J7450" s="38"/>
    </row>
    <row r="7451" spans="1:10" x14ac:dyDescent="0.2">
      <c r="A7451" s="37">
        <v>0</v>
      </c>
      <c r="B7451" s="38">
        <v>25</v>
      </c>
      <c r="D7451" s="38" t="s">
        <v>516</v>
      </c>
      <c r="E7451" s="38" t="s">
        <v>7967</v>
      </c>
      <c r="J7451" s="38"/>
    </row>
    <row r="7452" spans="1:10" x14ac:dyDescent="0.2">
      <c r="A7452" s="37">
        <v>0</v>
      </c>
      <c r="B7452" s="38">
        <v>98</v>
      </c>
      <c r="D7452" s="38" t="s">
        <v>506</v>
      </c>
      <c r="E7452" s="38" t="s">
        <v>7968</v>
      </c>
      <c r="J7452" s="38"/>
    </row>
    <row r="7453" spans="1:10" x14ac:dyDescent="0.2">
      <c r="A7453" s="37">
        <v>0</v>
      </c>
      <c r="B7453" s="38">
        <v>98</v>
      </c>
      <c r="D7453" s="38" t="s">
        <v>508</v>
      </c>
      <c r="E7453" s="38" t="s">
        <v>7969</v>
      </c>
      <c r="J7453" s="38"/>
    </row>
    <row r="7454" spans="1:10" x14ac:dyDescent="0.2">
      <c r="A7454" s="37">
        <v>0</v>
      </c>
      <c r="B7454" s="38">
        <v>76</v>
      </c>
      <c r="D7454" s="38" t="s">
        <v>510</v>
      </c>
      <c r="E7454" s="38" t="s">
        <v>7970</v>
      </c>
      <c r="J7454" s="38"/>
    </row>
    <row r="7455" spans="1:10" x14ac:dyDescent="0.2">
      <c r="A7455" s="37">
        <v>0</v>
      </c>
      <c r="B7455" s="38">
        <v>76</v>
      </c>
      <c r="D7455" s="38" t="s">
        <v>512</v>
      </c>
      <c r="E7455" s="38" t="s">
        <v>7971</v>
      </c>
      <c r="J7455" s="38"/>
    </row>
    <row r="7456" spans="1:10" x14ac:dyDescent="0.2">
      <c r="A7456" s="37">
        <v>0</v>
      </c>
      <c r="B7456" s="38">
        <v>76</v>
      </c>
      <c r="D7456" s="38" t="s">
        <v>637</v>
      </c>
      <c r="E7456" s="38" t="s">
        <v>7972</v>
      </c>
      <c r="J7456" s="38"/>
    </row>
    <row r="7457" spans="1:10" x14ac:dyDescent="0.2">
      <c r="A7457" s="37">
        <v>0</v>
      </c>
      <c r="B7457" s="38">
        <v>76</v>
      </c>
      <c r="D7457" s="38" t="s">
        <v>514</v>
      </c>
      <c r="E7457" s="38" t="s">
        <v>7973</v>
      </c>
      <c r="J7457" s="38"/>
    </row>
    <row r="7458" spans="1:10" x14ac:dyDescent="0.2">
      <c r="A7458" s="37">
        <v>0</v>
      </c>
      <c r="B7458" s="38">
        <v>16</v>
      </c>
      <c r="D7458" s="38" t="s">
        <v>516</v>
      </c>
      <c r="E7458" s="38" t="s">
        <v>7974</v>
      </c>
      <c r="J7458" s="38"/>
    </row>
    <row r="7459" spans="1:10" x14ac:dyDescent="0.2">
      <c r="A7459" s="37">
        <v>0</v>
      </c>
      <c r="B7459" s="38">
        <v>7</v>
      </c>
      <c r="D7459" s="38" t="s">
        <v>516</v>
      </c>
      <c r="E7459" s="38" t="s">
        <v>7975</v>
      </c>
      <c r="J7459" s="38"/>
    </row>
    <row r="7460" spans="1:10" x14ac:dyDescent="0.2">
      <c r="A7460" s="37">
        <v>0</v>
      </c>
      <c r="B7460" s="38">
        <v>6</v>
      </c>
      <c r="D7460" s="38" t="s">
        <v>0</v>
      </c>
      <c r="E7460" s="38" t="s">
        <v>7976</v>
      </c>
      <c r="J7460" s="38"/>
    </row>
    <row r="7461" spans="1:10" x14ac:dyDescent="0.2">
      <c r="A7461" s="37">
        <v>0</v>
      </c>
      <c r="B7461" s="38">
        <v>6</v>
      </c>
      <c r="D7461" s="38" t="s">
        <v>516</v>
      </c>
      <c r="E7461" s="38" t="s">
        <v>7977</v>
      </c>
      <c r="J7461" s="38"/>
    </row>
    <row r="7462" spans="1:10" x14ac:dyDescent="0.2">
      <c r="A7462" s="37">
        <v>0</v>
      </c>
      <c r="B7462" s="38">
        <v>6</v>
      </c>
      <c r="D7462" s="38" t="s">
        <v>0</v>
      </c>
      <c r="E7462" s="38" t="s">
        <v>7978</v>
      </c>
      <c r="J7462" s="38"/>
    </row>
    <row r="7463" spans="1:10" x14ac:dyDescent="0.2">
      <c r="A7463" s="37">
        <v>0</v>
      </c>
      <c r="B7463" s="38">
        <v>5</v>
      </c>
      <c r="D7463" s="38" t="s">
        <v>516</v>
      </c>
      <c r="E7463" s="38" t="s">
        <v>7979</v>
      </c>
      <c r="J7463" s="38"/>
    </row>
    <row r="7464" spans="1:10" x14ac:dyDescent="0.2">
      <c r="A7464" s="37">
        <v>0</v>
      </c>
      <c r="B7464" s="38">
        <v>5</v>
      </c>
      <c r="D7464" s="38" t="s">
        <v>535</v>
      </c>
      <c r="E7464" s="38" t="s">
        <v>7980</v>
      </c>
      <c r="J7464" s="38"/>
    </row>
    <row r="7465" spans="1:10" x14ac:dyDescent="0.2">
      <c r="A7465" s="37">
        <v>0</v>
      </c>
      <c r="B7465" s="38">
        <v>5</v>
      </c>
      <c r="D7465" s="38" t="s">
        <v>516</v>
      </c>
      <c r="E7465" s="38" t="s">
        <v>7981</v>
      </c>
      <c r="J7465" s="38"/>
    </row>
    <row r="7466" spans="1:10" x14ac:dyDescent="0.2">
      <c r="A7466" s="37">
        <v>0</v>
      </c>
      <c r="B7466" s="38">
        <v>3</v>
      </c>
      <c r="D7466" s="38" t="s">
        <v>516</v>
      </c>
      <c r="E7466" s="38" t="s">
        <v>7982</v>
      </c>
      <c r="J7466" s="38"/>
    </row>
    <row r="7467" spans="1:10" x14ac:dyDescent="0.2">
      <c r="A7467" s="37">
        <v>0</v>
      </c>
      <c r="B7467" s="38">
        <v>2</v>
      </c>
      <c r="D7467" s="38" t="s">
        <v>516</v>
      </c>
      <c r="E7467" s="38" t="s">
        <v>7983</v>
      </c>
      <c r="J7467" s="38"/>
    </row>
    <row r="7468" spans="1:10" x14ac:dyDescent="0.2">
      <c r="A7468" s="37">
        <v>0</v>
      </c>
      <c r="B7468" s="38">
        <v>17</v>
      </c>
      <c r="D7468" s="38" t="s">
        <v>510</v>
      </c>
      <c r="E7468" s="38" t="s">
        <v>7984</v>
      </c>
      <c r="J7468" s="38"/>
    </row>
    <row r="7469" spans="1:10" x14ac:dyDescent="0.2">
      <c r="A7469" s="37">
        <v>0</v>
      </c>
      <c r="B7469" s="38">
        <v>8</v>
      </c>
      <c r="D7469" s="38" t="s">
        <v>512</v>
      </c>
      <c r="E7469" s="38" t="s">
        <v>7985</v>
      </c>
      <c r="J7469" s="38"/>
    </row>
    <row r="7470" spans="1:10" x14ac:dyDescent="0.2">
      <c r="A7470" s="37">
        <v>0</v>
      </c>
      <c r="B7470" s="38">
        <v>8</v>
      </c>
      <c r="D7470" s="38" t="s">
        <v>514</v>
      </c>
      <c r="E7470" s="38" t="s">
        <v>7986</v>
      </c>
      <c r="J7470" s="38"/>
    </row>
    <row r="7471" spans="1:10" x14ac:dyDescent="0.2">
      <c r="A7471" s="37">
        <v>0</v>
      </c>
      <c r="B7471" s="38">
        <v>8</v>
      </c>
      <c r="D7471" s="38" t="s">
        <v>516</v>
      </c>
      <c r="E7471" s="38" t="s">
        <v>7987</v>
      </c>
      <c r="J7471" s="38"/>
    </row>
    <row r="7472" spans="1:10" x14ac:dyDescent="0.2">
      <c r="A7472" s="37">
        <v>0</v>
      </c>
      <c r="B7472" s="38">
        <v>8</v>
      </c>
      <c r="D7472" s="38" t="s">
        <v>0</v>
      </c>
      <c r="E7472" s="38" t="s">
        <v>7988</v>
      </c>
      <c r="J7472" s="38"/>
    </row>
    <row r="7473" spans="1:10" x14ac:dyDescent="0.2">
      <c r="A7473" s="37">
        <v>0</v>
      </c>
      <c r="B7473" s="38">
        <v>4</v>
      </c>
      <c r="D7473" s="38" t="s">
        <v>512</v>
      </c>
      <c r="E7473" s="38" t="s">
        <v>7989</v>
      </c>
      <c r="J7473" s="38"/>
    </row>
    <row r="7474" spans="1:10" x14ac:dyDescent="0.2">
      <c r="A7474" s="37">
        <v>0</v>
      </c>
      <c r="B7474" s="38">
        <v>4</v>
      </c>
      <c r="D7474" s="38" t="s">
        <v>514</v>
      </c>
      <c r="E7474" s="38" t="s">
        <v>7990</v>
      </c>
      <c r="J7474" s="38"/>
    </row>
    <row r="7475" spans="1:10" x14ac:dyDescent="0.2">
      <c r="A7475" s="37">
        <v>0</v>
      </c>
      <c r="B7475" s="38">
        <v>4</v>
      </c>
      <c r="D7475" s="38" t="s">
        <v>516</v>
      </c>
      <c r="E7475" s="38" t="s">
        <v>7991</v>
      </c>
      <c r="J7475" s="38"/>
    </row>
    <row r="7476" spans="1:10" x14ac:dyDescent="0.2">
      <c r="A7476" s="37">
        <v>0</v>
      </c>
      <c r="B7476" s="38">
        <v>4</v>
      </c>
      <c r="D7476" s="38" t="s">
        <v>0</v>
      </c>
      <c r="E7476" s="38" t="s">
        <v>7992</v>
      </c>
      <c r="J7476" s="38"/>
    </row>
    <row r="7477" spans="1:10" x14ac:dyDescent="0.2">
      <c r="A7477" s="37">
        <v>0</v>
      </c>
      <c r="B7477" s="38">
        <v>4</v>
      </c>
      <c r="D7477" s="38" t="s">
        <v>512</v>
      </c>
      <c r="E7477" s="38" t="s">
        <v>7993</v>
      </c>
      <c r="J7477" s="38"/>
    </row>
    <row r="7478" spans="1:10" x14ac:dyDescent="0.2">
      <c r="A7478" s="37">
        <v>0</v>
      </c>
      <c r="B7478" s="38">
        <v>4</v>
      </c>
      <c r="D7478" s="38" t="s">
        <v>514</v>
      </c>
      <c r="E7478" s="38" t="s">
        <v>7994</v>
      </c>
      <c r="J7478" s="38"/>
    </row>
    <row r="7479" spans="1:10" x14ac:dyDescent="0.2">
      <c r="A7479" s="37">
        <v>0</v>
      </c>
      <c r="B7479" s="38">
        <v>4</v>
      </c>
      <c r="D7479" s="38" t="s">
        <v>516</v>
      </c>
      <c r="E7479" s="38" t="s">
        <v>7995</v>
      </c>
      <c r="J7479" s="38"/>
    </row>
    <row r="7480" spans="1:10" x14ac:dyDescent="0.2">
      <c r="A7480" s="37">
        <v>0</v>
      </c>
      <c r="B7480" s="38">
        <v>4</v>
      </c>
      <c r="D7480" s="38" t="s">
        <v>0</v>
      </c>
      <c r="E7480" s="38" t="s">
        <v>7996</v>
      </c>
      <c r="J7480" s="38"/>
    </row>
    <row r="7481" spans="1:10" x14ac:dyDescent="0.2">
      <c r="A7481" s="37">
        <v>0</v>
      </c>
      <c r="B7481" s="38">
        <v>25</v>
      </c>
      <c r="D7481" s="38" t="s">
        <v>506</v>
      </c>
      <c r="E7481" s="38" t="s">
        <v>7997</v>
      </c>
      <c r="J7481" s="38"/>
    </row>
    <row r="7482" spans="1:10" x14ac:dyDescent="0.2">
      <c r="A7482" s="37">
        <v>0</v>
      </c>
      <c r="B7482" s="38">
        <v>25</v>
      </c>
      <c r="D7482" s="38" t="s">
        <v>508</v>
      </c>
      <c r="E7482" s="38" t="s">
        <v>7998</v>
      </c>
      <c r="J7482" s="38"/>
    </row>
    <row r="7483" spans="1:10" x14ac:dyDescent="0.2">
      <c r="A7483" s="37">
        <v>0</v>
      </c>
      <c r="B7483" s="38">
        <v>25</v>
      </c>
      <c r="D7483" s="38" t="s">
        <v>510</v>
      </c>
      <c r="E7483" s="38" t="s">
        <v>7999</v>
      </c>
      <c r="J7483" s="38"/>
    </row>
    <row r="7484" spans="1:10" x14ac:dyDescent="0.2">
      <c r="A7484" s="37">
        <v>0</v>
      </c>
      <c r="B7484" s="38">
        <v>25</v>
      </c>
      <c r="D7484" s="38" t="s">
        <v>512</v>
      </c>
      <c r="E7484" s="38" t="s">
        <v>8000</v>
      </c>
      <c r="J7484" s="38"/>
    </row>
    <row r="7485" spans="1:10" x14ac:dyDescent="0.2">
      <c r="A7485" s="37">
        <v>0</v>
      </c>
      <c r="B7485" s="38">
        <v>25</v>
      </c>
      <c r="D7485" s="38" t="s">
        <v>514</v>
      </c>
      <c r="E7485" s="38" t="s">
        <v>8001</v>
      </c>
      <c r="J7485" s="38"/>
    </row>
    <row r="7486" spans="1:10" x14ac:dyDescent="0.2">
      <c r="A7486" s="37">
        <v>0</v>
      </c>
      <c r="B7486" s="38">
        <v>25</v>
      </c>
      <c r="D7486" s="38" t="s">
        <v>516</v>
      </c>
      <c r="E7486" s="38" t="s">
        <v>8002</v>
      </c>
      <c r="J7486" s="38"/>
    </row>
    <row r="7487" spans="1:10" x14ac:dyDescent="0.2">
      <c r="A7487" s="37">
        <v>0</v>
      </c>
      <c r="B7487" s="38">
        <v>3</v>
      </c>
      <c r="D7487" s="38" t="s">
        <v>506</v>
      </c>
      <c r="E7487" s="38" t="s">
        <v>8003</v>
      </c>
      <c r="J7487" s="38"/>
    </row>
    <row r="7488" spans="1:10" x14ac:dyDescent="0.2">
      <c r="A7488" s="37">
        <v>0</v>
      </c>
      <c r="B7488" s="38">
        <v>3</v>
      </c>
      <c r="D7488" s="38" t="s">
        <v>508</v>
      </c>
      <c r="E7488" s="38" t="s">
        <v>8004</v>
      </c>
      <c r="J7488" s="38"/>
    </row>
    <row r="7489" spans="1:10" x14ac:dyDescent="0.2">
      <c r="A7489" s="37">
        <v>0</v>
      </c>
      <c r="B7489" s="38">
        <v>3</v>
      </c>
      <c r="D7489" s="38" t="s">
        <v>510</v>
      </c>
      <c r="E7489" s="38" t="s">
        <v>8005</v>
      </c>
      <c r="J7489" s="38"/>
    </row>
    <row r="7490" spans="1:10" x14ac:dyDescent="0.2">
      <c r="A7490" s="37">
        <v>0</v>
      </c>
      <c r="B7490" s="38">
        <v>3</v>
      </c>
      <c r="D7490" s="38" t="s">
        <v>959</v>
      </c>
      <c r="E7490" s="38" t="s">
        <v>8006</v>
      </c>
      <c r="J7490" s="38"/>
    </row>
    <row r="7491" spans="1:10" x14ac:dyDescent="0.2">
      <c r="A7491" s="37">
        <v>0</v>
      </c>
      <c r="B7491" s="38">
        <v>3</v>
      </c>
      <c r="D7491" s="38" t="s">
        <v>516</v>
      </c>
      <c r="E7491" s="38" t="s">
        <v>8007</v>
      </c>
      <c r="J7491" s="38"/>
    </row>
    <row r="7492" spans="1:10" x14ac:dyDescent="0.2">
      <c r="A7492" s="37">
        <v>0</v>
      </c>
      <c r="B7492" s="38">
        <v>220</v>
      </c>
      <c r="D7492" s="38" t="s">
        <v>506</v>
      </c>
      <c r="E7492" s="38" t="s">
        <v>8008</v>
      </c>
      <c r="J7492" s="38"/>
    </row>
    <row r="7493" spans="1:10" x14ac:dyDescent="0.2">
      <c r="A7493" s="37">
        <v>0</v>
      </c>
      <c r="B7493" s="38">
        <v>220</v>
      </c>
      <c r="D7493" s="38" t="s">
        <v>508</v>
      </c>
      <c r="E7493" s="38" t="s">
        <v>8009</v>
      </c>
      <c r="J7493" s="38"/>
    </row>
    <row r="7494" spans="1:10" x14ac:dyDescent="0.2">
      <c r="A7494" s="37">
        <v>0</v>
      </c>
      <c r="B7494" s="38">
        <v>220</v>
      </c>
      <c r="D7494" s="38" t="s">
        <v>510</v>
      </c>
      <c r="E7494" s="38" t="s">
        <v>8010</v>
      </c>
      <c r="J7494" s="38"/>
    </row>
    <row r="7495" spans="1:10" x14ac:dyDescent="0.2">
      <c r="A7495" s="37">
        <v>0</v>
      </c>
      <c r="B7495" s="38">
        <v>220</v>
      </c>
      <c r="D7495" s="38" t="s">
        <v>512</v>
      </c>
      <c r="E7495" s="38" t="s">
        <v>8011</v>
      </c>
      <c r="J7495" s="38"/>
    </row>
    <row r="7496" spans="1:10" x14ac:dyDescent="0.2">
      <c r="A7496" s="37">
        <v>0</v>
      </c>
      <c r="B7496" s="38">
        <v>156</v>
      </c>
      <c r="D7496" s="38" t="s">
        <v>514</v>
      </c>
      <c r="E7496" s="38" t="s">
        <v>8012</v>
      </c>
      <c r="J7496" s="38"/>
    </row>
    <row r="7497" spans="1:10" x14ac:dyDescent="0.2">
      <c r="A7497" s="37">
        <v>0</v>
      </c>
      <c r="B7497" s="38">
        <v>73</v>
      </c>
      <c r="D7497" s="38" t="s">
        <v>516</v>
      </c>
      <c r="E7497" s="38" t="s">
        <v>8013</v>
      </c>
      <c r="J7497" s="38"/>
    </row>
    <row r="7498" spans="1:10" x14ac:dyDescent="0.2">
      <c r="A7498" s="37">
        <v>0</v>
      </c>
      <c r="B7498" s="38">
        <v>40</v>
      </c>
      <c r="D7498" s="38" t="s">
        <v>516</v>
      </c>
      <c r="E7498" s="38" t="s">
        <v>8014</v>
      </c>
      <c r="J7498" s="38"/>
    </row>
    <row r="7499" spans="1:10" x14ac:dyDescent="0.2">
      <c r="A7499" s="37">
        <v>0</v>
      </c>
      <c r="B7499" s="38">
        <v>11</v>
      </c>
      <c r="D7499" s="38" t="s">
        <v>516</v>
      </c>
      <c r="E7499" s="38" t="s">
        <v>8015</v>
      </c>
      <c r="J7499" s="38"/>
    </row>
    <row r="7500" spans="1:10" x14ac:dyDescent="0.2">
      <c r="A7500" s="37">
        <v>0</v>
      </c>
      <c r="B7500" s="38">
        <v>1</v>
      </c>
      <c r="D7500" s="38" t="s">
        <v>516</v>
      </c>
      <c r="E7500" s="38" t="s">
        <v>8016</v>
      </c>
      <c r="J7500" s="38"/>
    </row>
    <row r="7501" spans="1:10" x14ac:dyDescent="0.2">
      <c r="A7501" s="37">
        <v>0</v>
      </c>
      <c r="B7501" s="38">
        <v>58</v>
      </c>
      <c r="D7501" s="38" t="s">
        <v>514</v>
      </c>
      <c r="E7501" s="38" t="s">
        <v>8017</v>
      </c>
      <c r="J7501" s="38"/>
    </row>
    <row r="7502" spans="1:10" x14ac:dyDescent="0.2">
      <c r="A7502" s="37">
        <v>0</v>
      </c>
      <c r="B7502" s="38">
        <v>24</v>
      </c>
      <c r="D7502" s="38" t="s">
        <v>535</v>
      </c>
      <c r="E7502" s="38" t="s">
        <v>8018</v>
      </c>
      <c r="J7502" s="38"/>
    </row>
    <row r="7503" spans="1:10" x14ac:dyDescent="0.2">
      <c r="A7503" s="37">
        <v>0</v>
      </c>
      <c r="B7503" s="38">
        <v>24</v>
      </c>
      <c r="D7503" s="38" t="s">
        <v>516</v>
      </c>
      <c r="E7503" s="38" t="s">
        <v>8019</v>
      </c>
      <c r="J7503" s="38"/>
    </row>
    <row r="7504" spans="1:10" x14ac:dyDescent="0.2">
      <c r="A7504" s="37">
        <v>0</v>
      </c>
      <c r="B7504" s="38">
        <v>22</v>
      </c>
      <c r="D7504" s="38" t="s">
        <v>535</v>
      </c>
      <c r="E7504" s="38" t="s">
        <v>8020</v>
      </c>
      <c r="J7504" s="38"/>
    </row>
    <row r="7505" spans="1:10" x14ac:dyDescent="0.2">
      <c r="A7505" s="37">
        <v>0</v>
      </c>
      <c r="B7505" s="38">
        <v>22</v>
      </c>
      <c r="D7505" s="38" t="s">
        <v>516</v>
      </c>
      <c r="E7505" s="38" t="s">
        <v>8021</v>
      </c>
      <c r="J7505" s="38"/>
    </row>
    <row r="7506" spans="1:10" x14ac:dyDescent="0.2">
      <c r="A7506" s="37">
        <v>0</v>
      </c>
      <c r="B7506" s="38">
        <v>22</v>
      </c>
      <c r="D7506" s="38" t="s">
        <v>0</v>
      </c>
      <c r="E7506" s="38" t="s">
        <v>8022</v>
      </c>
      <c r="J7506" s="38"/>
    </row>
    <row r="7507" spans="1:10" x14ac:dyDescent="0.2">
      <c r="A7507" s="37">
        <v>0</v>
      </c>
      <c r="B7507" s="38">
        <v>6</v>
      </c>
      <c r="D7507" s="38" t="s">
        <v>514</v>
      </c>
      <c r="E7507" s="38" t="s">
        <v>8023</v>
      </c>
      <c r="J7507" s="38"/>
    </row>
    <row r="7508" spans="1:10" x14ac:dyDescent="0.2">
      <c r="A7508" s="37">
        <v>0</v>
      </c>
      <c r="B7508" s="38">
        <v>6</v>
      </c>
      <c r="D7508" s="38" t="s">
        <v>516</v>
      </c>
      <c r="E7508" s="38" t="s">
        <v>8024</v>
      </c>
      <c r="J7508" s="38"/>
    </row>
    <row r="7509" spans="1:10" x14ac:dyDescent="0.2">
      <c r="A7509" s="37">
        <v>0</v>
      </c>
      <c r="B7509" s="38">
        <v>6</v>
      </c>
      <c r="D7509" s="38" t="s">
        <v>0</v>
      </c>
      <c r="E7509" s="38" t="s">
        <v>8025</v>
      </c>
      <c r="J7509" s="38"/>
    </row>
    <row r="7510" spans="1:10" x14ac:dyDescent="0.2">
      <c r="A7510" s="37">
        <v>0</v>
      </c>
      <c r="B7510" s="38">
        <v>170</v>
      </c>
      <c r="D7510" s="38" t="s">
        <v>506</v>
      </c>
      <c r="E7510" s="38" t="s">
        <v>8026</v>
      </c>
      <c r="J7510" s="38"/>
    </row>
    <row r="7511" spans="1:10" x14ac:dyDescent="0.2">
      <c r="A7511" s="37">
        <v>0</v>
      </c>
      <c r="B7511" s="38">
        <v>170</v>
      </c>
      <c r="D7511" s="38" t="s">
        <v>508</v>
      </c>
      <c r="E7511" s="38" t="s">
        <v>8027</v>
      </c>
      <c r="J7511" s="38"/>
    </row>
    <row r="7512" spans="1:10" x14ac:dyDescent="0.2">
      <c r="A7512" s="37">
        <v>0</v>
      </c>
      <c r="B7512" s="38">
        <v>87</v>
      </c>
      <c r="D7512" s="38" t="s">
        <v>510</v>
      </c>
      <c r="E7512" s="38" t="s">
        <v>8028</v>
      </c>
      <c r="J7512" s="38"/>
    </row>
    <row r="7513" spans="1:10" x14ac:dyDescent="0.2">
      <c r="A7513" s="37">
        <v>0</v>
      </c>
      <c r="B7513" s="38">
        <v>70</v>
      </c>
      <c r="D7513" s="38" t="s">
        <v>512</v>
      </c>
      <c r="E7513" s="38" t="s">
        <v>8029</v>
      </c>
      <c r="J7513" s="38"/>
    </row>
    <row r="7514" spans="1:10" x14ac:dyDescent="0.2">
      <c r="A7514" s="37">
        <v>0</v>
      </c>
      <c r="B7514" s="38">
        <v>55</v>
      </c>
      <c r="D7514" s="38" t="s">
        <v>514</v>
      </c>
      <c r="E7514" s="38" t="s">
        <v>8030</v>
      </c>
      <c r="J7514" s="38"/>
    </row>
    <row r="7515" spans="1:10" x14ac:dyDescent="0.2">
      <c r="A7515" s="37">
        <v>0</v>
      </c>
      <c r="B7515" s="38">
        <v>34</v>
      </c>
      <c r="D7515" s="38" t="s">
        <v>516</v>
      </c>
      <c r="E7515" s="38" t="s">
        <v>8031</v>
      </c>
      <c r="J7515" s="38"/>
    </row>
    <row r="7516" spans="1:10" x14ac:dyDescent="0.2">
      <c r="A7516" s="37">
        <v>0</v>
      </c>
      <c r="B7516" s="38">
        <v>17</v>
      </c>
      <c r="D7516" s="38" t="s">
        <v>516</v>
      </c>
      <c r="E7516" s="38" t="s">
        <v>8032</v>
      </c>
      <c r="J7516" s="38"/>
    </row>
    <row r="7517" spans="1:10" x14ac:dyDescent="0.2">
      <c r="A7517" s="37">
        <v>0</v>
      </c>
      <c r="B7517" s="38">
        <v>17</v>
      </c>
      <c r="D7517" s="38" t="s">
        <v>0</v>
      </c>
      <c r="E7517" s="38" t="s">
        <v>8033</v>
      </c>
      <c r="J7517" s="38"/>
    </row>
    <row r="7518" spans="1:10" x14ac:dyDescent="0.2">
      <c r="A7518" s="37">
        <v>0</v>
      </c>
      <c r="B7518" s="38">
        <v>3</v>
      </c>
      <c r="D7518" s="38" t="s">
        <v>535</v>
      </c>
      <c r="E7518" s="38" t="s">
        <v>8034</v>
      </c>
      <c r="J7518" s="38"/>
    </row>
    <row r="7519" spans="1:10" x14ac:dyDescent="0.2">
      <c r="A7519" s="37">
        <v>0</v>
      </c>
      <c r="B7519" s="38">
        <v>15</v>
      </c>
      <c r="D7519" s="38" t="s">
        <v>514</v>
      </c>
      <c r="E7519" s="38" t="s">
        <v>8035</v>
      </c>
      <c r="J7519" s="38"/>
    </row>
    <row r="7520" spans="1:10" x14ac:dyDescent="0.2">
      <c r="A7520" s="37">
        <v>0</v>
      </c>
      <c r="B7520" s="38">
        <v>13</v>
      </c>
      <c r="D7520" s="38" t="s">
        <v>516</v>
      </c>
      <c r="E7520" s="38" t="s">
        <v>8036</v>
      </c>
      <c r="J7520" s="38"/>
    </row>
    <row r="7521" spans="1:10" x14ac:dyDescent="0.2">
      <c r="A7521" s="37">
        <v>0</v>
      </c>
      <c r="B7521" s="38">
        <v>13</v>
      </c>
      <c r="D7521" s="38" t="s">
        <v>0</v>
      </c>
      <c r="E7521" s="38" t="s">
        <v>8037</v>
      </c>
      <c r="J7521" s="38"/>
    </row>
    <row r="7522" spans="1:10" x14ac:dyDescent="0.2">
      <c r="A7522" s="37">
        <v>0</v>
      </c>
      <c r="B7522" s="38">
        <v>1</v>
      </c>
      <c r="D7522" s="38" t="s">
        <v>516</v>
      </c>
      <c r="E7522" s="38" t="s">
        <v>8038</v>
      </c>
      <c r="J7522" s="38"/>
    </row>
    <row r="7523" spans="1:10" x14ac:dyDescent="0.2">
      <c r="A7523" s="37">
        <v>0</v>
      </c>
      <c r="B7523" s="38">
        <v>1</v>
      </c>
      <c r="D7523" s="38" t="s">
        <v>516</v>
      </c>
      <c r="E7523" s="38" t="s">
        <v>8039</v>
      </c>
      <c r="J7523" s="38"/>
    </row>
    <row r="7524" spans="1:10" x14ac:dyDescent="0.2">
      <c r="A7524" s="37">
        <v>0</v>
      </c>
      <c r="B7524" s="38">
        <v>14</v>
      </c>
      <c r="D7524" s="38" t="s">
        <v>512</v>
      </c>
      <c r="E7524" s="38" t="s">
        <v>8040</v>
      </c>
      <c r="J7524" s="38"/>
    </row>
    <row r="7525" spans="1:10" x14ac:dyDescent="0.2">
      <c r="A7525" s="37">
        <v>0</v>
      </c>
      <c r="B7525" s="38">
        <v>12</v>
      </c>
      <c r="D7525" s="38" t="s">
        <v>514</v>
      </c>
      <c r="E7525" s="38" t="s">
        <v>8041</v>
      </c>
      <c r="J7525" s="38"/>
    </row>
    <row r="7526" spans="1:10" x14ac:dyDescent="0.2">
      <c r="A7526" s="37">
        <v>0</v>
      </c>
      <c r="B7526" s="38">
        <v>5</v>
      </c>
      <c r="D7526" s="38" t="s">
        <v>516</v>
      </c>
      <c r="E7526" s="38" t="s">
        <v>8042</v>
      </c>
      <c r="J7526" s="38"/>
    </row>
    <row r="7527" spans="1:10" x14ac:dyDescent="0.2">
      <c r="A7527" s="37">
        <v>0</v>
      </c>
      <c r="B7527" s="38">
        <v>5</v>
      </c>
      <c r="D7527" s="38" t="s">
        <v>0</v>
      </c>
      <c r="E7527" s="38" t="s">
        <v>8043</v>
      </c>
      <c r="J7527" s="38"/>
    </row>
    <row r="7528" spans="1:10" x14ac:dyDescent="0.2">
      <c r="A7528" s="37">
        <v>0</v>
      </c>
      <c r="B7528" s="38">
        <v>1</v>
      </c>
      <c r="D7528" s="38" t="s">
        <v>516</v>
      </c>
      <c r="E7528" s="38" t="s">
        <v>8044</v>
      </c>
      <c r="J7528" s="38"/>
    </row>
    <row r="7529" spans="1:10" x14ac:dyDescent="0.2">
      <c r="A7529" s="37">
        <v>0</v>
      </c>
      <c r="B7529" s="38">
        <v>1</v>
      </c>
      <c r="D7529" s="38" t="s">
        <v>0</v>
      </c>
      <c r="E7529" s="38" t="s">
        <v>8045</v>
      </c>
      <c r="J7529" s="38"/>
    </row>
    <row r="7530" spans="1:10" x14ac:dyDescent="0.2">
      <c r="A7530" s="37">
        <v>0</v>
      </c>
      <c r="B7530" s="38">
        <v>1</v>
      </c>
      <c r="D7530" s="38" t="s">
        <v>535</v>
      </c>
      <c r="E7530" s="38" t="s">
        <v>8046</v>
      </c>
      <c r="J7530" s="38"/>
    </row>
    <row r="7531" spans="1:10" x14ac:dyDescent="0.2">
      <c r="A7531" s="37">
        <v>0</v>
      </c>
      <c r="B7531" s="38">
        <v>1</v>
      </c>
      <c r="D7531" s="38" t="s">
        <v>516</v>
      </c>
      <c r="E7531" s="38" t="s">
        <v>8047</v>
      </c>
      <c r="J7531" s="38"/>
    </row>
    <row r="7532" spans="1:10" x14ac:dyDescent="0.2">
      <c r="A7532" s="37">
        <v>0</v>
      </c>
      <c r="B7532" s="38">
        <v>2</v>
      </c>
      <c r="D7532" s="38" t="s">
        <v>514</v>
      </c>
      <c r="E7532" s="38" t="s">
        <v>8048</v>
      </c>
      <c r="J7532" s="38"/>
    </row>
    <row r="7533" spans="1:10" x14ac:dyDescent="0.2">
      <c r="A7533" s="37">
        <v>0</v>
      </c>
      <c r="B7533" s="38">
        <v>2</v>
      </c>
      <c r="D7533" s="38" t="s">
        <v>516</v>
      </c>
      <c r="E7533" s="38" t="s">
        <v>8049</v>
      </c>
      <c r="J7533" s="38"/>
    </row>
    <row r="7534" spans="1:10" x14ac:dyDescent="0.2">
      <c r="A7534" s="37">
        <v>0</v>
      </c>
      <c r="B7534" s="38">
        <v>2</v>
      </c>
      <c r="D7534" s="38" t="s">
        <v>0</v>
      </c>
      <c r="E7534" s="38" t="s">
        <v>8050</v>
      </c>
      <c r="J7534" s="38"/>
    </row>
    <row r="7535" spans="1:10" x14ac:dyDescent="0.2">
      <c r="A7535" s="37">
        <v>0</v>
      </c>
      <c r="B7535" s="38">
        <v>56</v>
      </c>
      <c r="D7535" s="38" t="s">
        <v>510</v>
      </c>
      <c r="E7535" s="38" t="s">
        <v>8051</v>
      </c>
      <c r="J7535" s="38"/>
    </row>
    <row r="7536" spans="1:10" x14ac:dyDescent="0.2">
      <c r="A7536" s="37">
        <v>0</v>
      </c>
      <c r="B7536" s="38">
        <v>56</v>
      </c>
      <c r="D7536" s="38" t="s">
        <v>512</v>
      </c>
      <c r="E7536" s="38" t="s">
        <v>8052</v>
      </c>
      <c r="J7536" s="38"/>
    </row>
    <row r="7537" spans="1:10" x14ac:dyDescent="0.2">
      <c r="A7537" s="37">
        <v>0</v>
      </c>
      <c r="B7537" s="38">
        <v>36</v>
      </c>
      <c r="D7537" s="38" t="s">
        <v>514</v>
      </c>
      <c r="E7537" s="38" t="s">
        <v>8053</v>
      </c>
      <c r="J7537" s="38"/>
    </row>
    <row r="7538" spans="1:10" x14ac:dyDescent="0.2">
      <c r="A7538" s="37">
        <v>0</v>
      </c>
      <c r="B7538" s="38">
        <v>36</v>
      </c>
      <c r="D7538" s="38" t="s">
        <v>516</v>
      </c>
      <c r="E7538" s="38" t="s">
        <v>8054</v>
      </c>
      <c r="J7538" s="38"/>
    </row>
    <row r="7539" spans="1:10" x14ac:dyDescent="0.2">
      <c r="A7539" s="37">
        <v>0</v>
      </c>
      <c r="B7539" s="38">
        <v>20</v>
      </c>
      <c r="D7539" s="38" t="s">
        <v>514</v>
      </c>
      <c r="E7539" s="38" t="s">
        <v>8055</v>
      </c>
      <c r="J7539" s="38"/>
    </row>
    <row r="7540" spans="1:10" x14ac:dyDescent="0.2">
      <c r="A7540" s="37">
        <v>0</v>
      </c>
      <c r="B7540" s="38">
        <v>20</v>
      </c>
      <c r="D7540" s="38" t="s">
        <v>516</v>
      </c>
      <c r="E7540" s="38" t="s">
        <v>8056</v>
      </c>
      <c r="J7540" s="38"/>
    </row>
    <row r="7541" spans="1:10" x14ac:dyDescent="0.2">
      <c r="A7541" s="37">
        <v>0</v>
      </c>
      <c r="B7541" s="38">
        <v>20</v>
      </c>
      <c r="D7541" s="38" t="s">
        <v>0</v>
      </c>
      <c r="E7541" s="38" t="s">
        <v>8057</v>
      </c>
      <c r="J7541" s="38"/>
    </row>
    <row r="7542" spans="1:10" x14ac:dyDescent="0.2">
      <c r="A7542" s="37">
        <v>0</v>
      </c>
      <c r="B7542" s="38">
        <v>27</v>
      </c>
      <c r="D7542" s="38" t="s">
        <v>510</v>
      </c>
      <c r="E7542" s="38" t="s">
        <v>8058</v>
      </c>
      <c r="J7542" s="38"/>
    </row>
    <row r="7543" spans="1:10" x14ac:dyDescent="0.2">
      <c r="A7543" s="37">
        <v>0</v>
      </c>
      <c r="B7543" s="38">
        <v>27</v>
      </c>
      <c r="D7543" s="38" t="s">
        <v>512</v>
      </c>
      <c r="E7543" s="38" t="s">
        <v>8059</v>
      </c>
      <c r="J7543" s="38"/>
    </row>
    <row r="7544" spans="1:10" x14ac:dyDescent="0.2">
      <c r="A7544" s="37">
        <v>0</v>
      </c>
      <c r="B7544" s="38">
        <v>24</v>
      </c>
      <c r="D7544" s="38" t="s">
        <v>514</v>
      </c>
      <c r="E7544" s="38" t="s">
        <v>8060</v>
      </c>
      <c r="J7544" s="38"/>
    </row>
    <row r="7545" spans="1:10" x14ac:dyDescent="0.2">
      <c r="A7545" s="37">
        <v>0</v>
      </c>
      <c r="B7545" s="38">
        <v>24</v>
      </c>
      <c r="D7545" s="38" t="s">
        <v>516</v>
      </c>
      <c r="E7545" s="38" t="s">
        <v>8061</v>
      </c>
      <c r="J7545" s="38"/>
    </row>
    <row r="7546" spans="1:10" x14ac:dyDescent="0.2">
      <c r="A7546" s="37">
        <v>0</v>
      </c>
      <c r="B7546" s="38">
        <v>2</v>
      </c>
      <c r="D7546" s="38" t="s">
        <v>514</v>
      </c>
      <c r="E7546" s="38" t="s">
        <v>8062</v>
      </c>
      <c r="J7546" s="38"/>
    </row>
    <row r="7547" spans="1:10" x14ac:dyDescent="0.2">
      <c r="A7547" s="37">
        <v>0</v>
      </c>
      <c r="B7547" s="38">
        <v>2</v>
      </c>
      <c r="D7547" s="38" t="s">
        <v>516</v>
      </c>
      <c r="E7547" s="38" t="s">
        <v>8063</v>
      </c>
      <c r="J7547" s="38"/>
    </row>
    <row r="7548" spans="1:10" x14ac:dyDescent="0.2">
      <c r="A7548" s="37">
        <v>0</v>
      </c>
      <c r="B7548" s="38">
        <v>2</v>
      </c>
      <c r="D7548" s="38" t="s">
        <v>0</v>
      </c>
      <c r="E7548" s="38" t="s">
        <v>8064</v>
      </c>
      <c r="J7548" s="38"/>
    </row>
    <row r="7549" spans="1:10" x14ac:dyDescent="0.2">
      <c r="A7549" s="37">
        <v>0</v>
      </c>
      <c r="B7549" s="38">
        <v>1</v>
      </c>
      <c r="D7549" s="38" t="s">
        <v>514</v>
      </c>
      <c r="E7549" s="38" t="s">
        <v>8065</v>
      </c>
      <c r="J7549" s="38"/>
    </row>
    <row r="7550" spans="1:10" x14ac:dyDescent="0.2">
      <c r="A7550" s="37">
        <v>0</v>
      </c>
      <c r="B7550" s="38">
        <v>113</v>
      </c>
      <c r="D7550" s="38" t="s">
        <v>506</v>
      </c>
      <c r="E7550" s="38" t="s">
        <v>8066</v>
      </c>
      <c r="J7550" s="38"/>
    </row>
    <row r="7551" spans="1:10" x14ac:dyDescent="0.2">
      <c r="A7551" s="37">
        <v>0</v>
      </c>
      <c r="B7551" s="38">
        <v>113</v>
      </c>
      <c r="D7551" s="38" t="s">
        <v>508</v>
      </c>
      <c r="E7551" s="38" t="s">
        <v>8067</v>
      </c>
      <c r="J7551" s="38"/>
    </row>
    <row r="7552" spans="1:10" x14ac:dyDescent="0.2">
      <c r="A7552" s="37">
        <v>0</v>
      </c>
      <c r="B7552" s="38">
        <v>113</v>
      </c>
      <c r="D7552" s="38" t="s">
        <v>510</v>
      </c>
      <c r="E7552" s="38" t="s">
        <v>8068</v>
      </c>
      <c r="J7552" s="38"/>
    </row>
    <row r="7553" spans="1:10" x14ac:dyDescent="0.2">
      <c r="A7553" s="37">
        <v>0</v>
      </c>
      <c r="B7553" s="38">
        <v>113</v>
      </c>
      <c r="D7553" s="38" t="s">
        <v>512</v>
      </c>
      <c r="E7553" s="38" t="s">
        <v>8069</v>
      </c>
      <c r="J7553" s="38"/>
    </row>
    <row r="7554" spans="1:10" x14ac:dyDescent="0.2">
      <c r="A7554" s="37">
        <v>0</v>
      </c>
      <c r="B7554" s="38">
        <v>113</v>
      </c>
      <c r="D7554" s="38" t="s">
        <v>514</v>
      </c>
      <c r="E7554" s="38" t="s">
        <v>8070</v>
      </c>
      <c r="J7554" s="38"/>
    </row>
    <row r="7555" spans="1:10" x14ac:dyDescent="0.2">
      <c r="A7555" s="37">
        <v>0</v>
      </c>
      <c r="B7555" s="38">
        <v>113</v>
      </c>
      <c r="D7555" s="38" t="s">
        <v>516</v>
      </c>
      <c r="E7555" s="38" t="s">
        <v>8071</v>
      </c>
      <c r="J7555" s="38"/>
    </row>
    <row r="7556" spans="1:10" x14ac:dyDescent="0.2">
      <c r="A7556" s="37">
        <v>0</v>
      </c>
      <c r="B7556" s="38">
        <v>113</v>
      </c>
      <c r="D7556" s="38" t="s">
        <v>0</v>
      </c>
      <c r="E7556" s="38" t="s">
        <v>8072</v>
      </c>
      <c r="J7556" s="38"/>
    </row>
    <row r="7557" spans="1:10" x14ac:dyDescent="0.2">
      <c r="A7557" s="37">
        <v>0</v>
      </c>
      <c r="B7557" s="38">
        <v>70</v>
      </c>
      <c r="D7557" s="38" t="s">
        <v>506</v>
      </c>
      <c r="E7557" s="38" t="s">
        <v>8073</v>
      </c>
      <c r="J7557" s="38"/>
    </row>
    <row r="7558" spans="1:10" x14ac:dyDescent="0.2">
      <c r="A7558" s="37">
        <v>0</v>
      </c>
      <c r="B7558" s="38">
        <v>70</v>
      </c>
      <c r="D7558" s="38" t="s">
        <v>508</v>
      </c>
      <c r="E7558" s="38" t="s">
        <v>8074</v>
      </c>
      <c r="J7558" s="38"/>
    </row>
    <row r="7559" spans="1:10" x14ac:dyDescent="0.2">
      <c r="A7559" s="37">
        <v>0</v>
      </c>
      <c r="B7559" s="38">
        <v>65</v>
      </c>
      <c r="D7559" s="38" t="s">
        <v>510</v>
      </c>
      <c r="E7559" s="38" t="s">
        <v>8075</v>
      </c>
      <c r="J7559" s="38"/>
    </row>
    <row r="7560" spans="1:10" x14ac:dyDescent="0.2">
      <c r="A7560" s="37">
        <v>0</v>
      </c>
      <c r="B7560" s="38">
        <v>55</v>
      </c>
      <c r="D7560" s="38" t="s">
        <v>512</v>
      </c>
      <c r="E7560" s="38" t="s">
        <v>8076</v>
      </c>
      <c r="J7560" s="38"/>
    </row>
    <row r="7561" spans="1:10" x14ac:dyDescent="0.2">
      <c r="A7561" s="37">
        <v>0</v>
      </c>
      <c r="B7561" s="38">
        <v>55</v>
      </c>
      <c r="D7561" s="38" t="s">
        <v>514</v>
      </c>
      <c r="E7561" s="38" t="s">
        <v>8077</v>
      </c>
      <c r="J7561" s="38"/>
    </row>
    <row r="7562" spans="1:10" x14ac:dyDescent="0.2">
      <c r="A7562" s="37">
        <v>0</v>
      </c>
      <c r="B7562" s="38">
        <v>54</v>
      </c>
      <c r="D7562" s="38" t="s">
        <v>535</v>
      </c>
      <c r="E7562" s="38" t="s">
        <v>8078</v>
      </c>
      <c r="J7562" s="38"/>
    </row>
    <row r="7563" spans="1:10" x14ac:dyDescent="0.2">
      <c r="A7563" s="37">
        <v>0</v>
      </c>
      <c r="B7563" s="38">
        <v>54</v>
      </c>
      <c r="D7563" s="38" t="s">
        <v>516</v>
      </c>
      <c r="E7563" s="38" t="s">
        <v>8079</v>
      </c>
      <c r="J7563" s="38"/>
    </row>
    <row r="7564" spans="1:10" x14ac:dyDescent="0.2">
      <c r="A7564" s="37">
        <v>0</v>
      </c>
      <c r="B7564" s="38">
        <v>1</v>
      </c>
      <c r="D7564" s="38" t="s">
        <v>516</v>
      </c>
      <c r="E7564" s="38" t="s">
        <v>8080</v>
      </c>
      <c r="J7564" s="38"/>
    </row>
    <row r="7565" spans="1:10" x14ac:dyDescent="0.2">
      <c r="A7565" s="37">
        <v>0</v>
      </c>
      <c r="B7565" s="38">
        <v>1</v>
      </c>
      <c r="D7565" s="38" t="s">
        <v>0</v>
      </c>
      <c r="E7565" s="38" t="s">
        <v>8081</v>
      </c>
      <c r="J7565" s="38"/>
    </row>
    <row r="7566" spans="1:10" x14ac:dyDescent="0.2">
      <c r="A7566" s="37">
        <v>0</v>
      </c>
      <c r="B7566" s="38">
        <v>9</v>
      </c>
      <c r="D7566" s="38" t="s">
        <v>512</v>
      </c>
      <c r="E7566" s="38" t="s">
        <v>8082</v>
      </c>
      <c r="J7566" s="38"/>
    </row>
    <row r="7567" spans="1:10" x14ac:dyDescent="0.2">
      <c r="A7567" s="37">
        <v>0</v>
      </c>
      <c r="B7567" s="38">
        <v>1</v>
      </c>
      <c r="D7567" s="38" t="s">
        <v>514</v>
      </c>
      <c r="E7567" s="38" t="s">
        <v>8083</v>
      </c>
      <c r="J7567" s="38"/>
    </row>
    <row r="7568" spans="1:10" x14ac:dyDescent="0.2">
      <c r="A7568" s="37">
        <v>0</v>
      </c>
      <c r="B7568" s="38">
        <v>1</v>
      </c>
      <c r="D7568" s="38" t="s">
        <v>535</v>
      </c>
      <c r="E7568" s="38" t="s">
        <v>8084</v>
      </c>
      <c r="J7568" s="38"/>
    </row>
    <row r="7569" spans="1:10" x14ac:dyDescent="0.2">
      <c r="A7569" s="37">
        <v>0</v>
      </c>
      <c r="B7569" s="38">
        <v>1</v>
      </c>
      <c r="D7569" s="38" t="s">
        <v>959</v>
      </c>
      <c r="E7569" s="38" t="s">
        <v>8085</v>
      </c>
      <c r="J7569" s="38"/>
    </row>
    <row r="7570" spans="1:10" x14ac:dyDescent="0.2">
      <c r="A7570" s="37">
        <v>0</v>
      </c>
      <c r="B7570" s="38">
        <v>1</v>
      </c>
      <c r="D7570" s="38" t="s">
        <v>514</v>
      </c>
      <c r="E7570" s="38" t="s">
        <v>8086</v>
      </c>
      <c r="J7570" s="38"/>
    </row>
    <row r="7571" spans="1:10" x14ac:dyDescent="0.2">
      <c r="A7571" s="37">
        <v>0</v>
      </c>
      <c r="B7571" s="38">
        <v>1</v>
      </c>
      <c r="D7571" s="38" t="s">
        <v>516</v>
      </c>
      <c r="E7571" s="38" t="s">
        <v>8087</v>
      </c>
      <c r="J7571" s="38"/>
    </row>
    <row r="7572" spans="1:10" x14ac:dyDescent="0.2">
      <c r="A7572" s="37">
        <v>0</v>
      </c>
      <c r="B7572" s="38">
        <v>1</v>
      </c>
      <c r="D7572" s="38" t="s">
        <v>0</v>
      </c>
      <c r="E7572" s="38" t="s">
        <v>8088</v>
      </c>
      <c r="J7572" s="38"/>
    </row>
    <row r="7573" spans="1:10" x14ac:dyDescent="0.2">
      <c r="A7573" s="37">
        <v>0</v>
      </c>
      <c r="B7573" s="38">
        <v>5</v>
      </c>
      <c r="D7573" s="38" t="s">
        <v>510</v>
      </c>
      <c r="E7573" s="38" t="s">
        <v>8089</v>
      </c>
      <c r="J7573" s="38"/>
    </row>
    <row r="7574" spans="1:10" x14ac:dyDescent="0.2">
      <c r="A7574" s="37">
        <v>0</v>
      </c>
      <c r="B7574" s="38">
        <v>5</v>
      </c>
      <c r="D7574" s="38" t="s">
        <v>512</v>
      </c>
      <c r="E7574" s="38" t="s">
        <v>8090</v>
      </c>
      <c r="J7574" s="38"/>
    </row>
    <row r="7575" spans="1:10" x14ac:dyDescent="0.2">
      <c r="A7575" s="37">
        <v>0</v>
      </c>
      <c r="B7575" s="38">
        <v>4</v>
      </c>
      <c r="D7575" s="38" t="s">
        <v>514</v>
      </c>
      <c r="E7575" s="38" t="s">
        <v>8091</v>
      </c>
      <c r="J7575" s="38"/>
    </row>
    <row r="7576" spans="1:10" x14ac:dyDescent="0.2">
      <c r="A7576" s="37">
        <v>0</v>
      </c>
      <c r="B7576" s="38">
        <v>4</v>
      </c>
      <c r="D7576" s="38" t="s">
        <v>516</v>
      </c>
      <c r="E7576" s="38" t="s">
        <v>8092</v>
      </c>
      <c r="J7576" s="38"/>
    </row>
    <row r="7577" spans="1:10" x14ac:dyDescent="0.2">
      <c r="A7577" s="37">
        <v>0</v>
      </c>
      <c r="B7577" s="38">
        <v>4</v>
      </c>
      <c r="D7577" s="38" t="s">
        <v>0</v>
      </c>
      <c r="E7577" s="38" t="s">
        <v>8093</v>
      </c>
      <c r="J7577" s="38"/>
    </row>
    <row r="7578" spans="1:10" x14ac:dyDescent="0.2">
      <c r="A7578" s="37">
        <v>0</v>
      </c>
      <c r="B7578" s="38">
        <v>1</v>
      </c>
      <c r="D7578" s="38" t="s">
        <v>514</v>
      </c>
      <c r="E7578" s="38" t="s">
        <v>8094</v>
      </c>
      <c r="J7578" s="38"/>
    </row>
    <row r="7579" spans="1:10" x14ac:dyDescent="0.2">
      <c r="A7579" s="37">
        <v>0</v>
      </c>
      <c r="B7579" s="38">
        <v>1</v>
      </c>
      <c r="D7579" s="38" t="s">
        <v>516</v>
      </c>
      <c r="E7579" s="38" t="s">
        <v>8095</v>
      </c>
      <c r="J7579" s="38"/>
    </row>
    <row r="7580" spans="1:10" x14ac:dyDescent="0.2">
      <c r="A7580" s="37">
        <v>0</v>
      </c>
      <c r="B7580" s="38">
        <v>1</v>
      </c>
      <c r="D7580" s="38" t="s">
        <v>0</v>
      </c>
      <c r="E7580" s="38" t="s">
        <v>8096</v>
      </c>
      <c r="J7580" s="38"/>
    </row>
    <row r="7581" spans="1:10" x14ac:dyDescent="0.2">
      <c r="A7581" s="37">
        <v>0</v>
      </c>
      <c r="B7581" s="38">
        <v>68</v>
      </c>
      <c r="D7581" s="38" t="s">
        <v>506</v>
      </c>
      <c r="E7581" s="38" t="s">
        <v>8097</v>
      </c>
      <c r="J7581" s="38"/>
    </row>
    <row r="7582" spans="1:10" x14ac:dyDescent="0.2">
      <c r="A7582" s="37">
        <v>0</v>
      </c>
      <c r="B7582" s="38">
        <v>68</v>
      </c>
      <c r="D7582" s="38" t="s">
        <v>508</v>
      </c>
      <c r="E7582" s="38" t="s">
        <v>8098</v>
      </c>
      <c r="J7582" s="38"/>
    </row>
    <row r="7583" spans="1:10" x14ac:dyDescent="0.2">
      <c r="A7583" s="37">
        <v>0</v>
      </c>
      <c r="B7583" s="38">
        <v>68</v>
      </c>
      <c r="D7583" s="38" t="s">
        <v>510</v>
      </c>
      <c r="E7583" s="38" t="s">
        <v>8099</v>
      </c>
      <c r="J7583" s="38"/>
    </row>
    <row r="7584" spans="1:10" x14ac:dyDescent="0.2">
      <c r="A7584" s="37">
        <v>0</v>
      </c>
      <c r="B7584" s="38">
        <v>68</v>
      </c>
      <c r="D7584" s="38" t="s">
        <v>512</v>
      </c>
      <c r="E7584" s="38" t="s">
        <v>8100</v>
      </c>
      <c r="J7584" s="38"/>
    </row>
    <row r="7585" spans="1:10" x14ac:dyDescent="0.2">
      <c r="A7585" s="37">
        <v>0</v>
      </c>
      <c r="B7585" s="38">
        <v>68</v>
      </c>
      <c r="D7585" s="38" t="s">
        <v>514</v>
      </c>
      <c r="E7585" s="38" t="s">
        <v>8101</v>
      </c>
      <c r="J7585" s="38"/>
    </row>
    <row r="7586" spans="1:10" x14ac:dyDescent="0.2">
      <c r="A7586" s="37">
        <v>0</v>
      </c>
      <c r="B7586" s="38">
        <v>60</v>
      </c>
      <c r="D7586" s="38" t="s">
        <v>516</v>
      </c>
      <c r="E7586" s="38" t="s">
        <v>8102</v>
      </c>
      <c r="J7586" s="38"/>
    </row>
    <row r="7587" spans="1:10" x14ac:dyDescent="0.2">
      <c r="A7587" s="37">
        <v>0</v>
      </c>
      <c r="B7587" s="38">
        <v>60</v>
      </c>
      <c r="D7587" s="38" t="s">
        <v>0</v>
      </c>
      <c r="E7587" s="38" t="s">
        <v>8103</v>
      </c>
      <c r="J7587" s="38"/>
    </row>
    <row r="7588" spans="1:10" x14ac:dyDescent="0.2">
      <c r="A7588" s="37">
        <v>0</v>
      </c>
      <c r="B7588" s="38">
        <v>8</v>
      </c>
      <c r="D7588" s="38" t="s">
        <v>516</v>
      </c>
      <c r="E7588" s="38" t="s">
        <v>8104</v>
      </c>
      <c r="J7588" s="38"/>
    </row>
    <row r="7589" spans="1:10" x14ac:dyDescent="0.2">
      <c r="A7589" s="37">
        <v>0</v>
      </c>
      <c r="B7589" s="38">
        <v>8</v>
      </c>
      <c r="D7589" s="38" t="s">
        <v>0</v>
      </c>
      <c r="E7589" s="38" t="s">
        <v>8105</v>
      </c>
      <c r="J7589" s="38"/>
    </row>
    <row r="7590" spans="1:10" x14ac:dyDescent="0.2">
      <c r="A7590" s="37">
        <v>0</v>
      </c>
      <c r="B7590" s="38">
        <v>60</v>
      </c>
      <c r="D7590" s="38" t="s">
        <v>506</v>
      </c>
      <c r="E7590" s="38" t="s">
        <v>8106</v>
      </c>
      <c r="J7590" s="38"/>
    </row>
    <row r="7591" spans="1:10" x14ac:dyDescent="0.2">
      <c r="A7591" s="37">
        <v>0</v>
      </c>
      <c r="B7591" s="38">
        <v>60</v>
      </c>
      <c r="D7591" s="38" t="s">
        <v>508</v>
      </c>
      <c r="E7591" s="38" t="s">
        <v>8107</v>
      </c>
      <c r="J7591" s="38"/>
    </row>
    <row r="7592" spans="1:10" x14ac:dyDescent="0.2">
      <c r="A7592" s="37">
        <v>0</v>
      </c>
      <c r="B7592" s="38">
        <v>60</v>
      </c>
      <c r="D7592" s="38" t="s">
        <v>510</v>
      </c>
      <c r="E7592" s="38" t="s">
        <v>8108</v>
      </c>
      <c r="J7592" s="38"/>
    </row>
    <row r="7593" spans="1:10" x14ac:dyDescent="0.2">
      <c r="A7593" s="37">
        <v>0</v>
      </c>
      <c r="B7593" s="38">
        <v>60</v>
      </c>
      <c r="D7593" s="38" t="s">
        <v>512</v>
      </c>
      <c r="E7593" s="38" t="s">
        <v>8109</v>
      </c>
      <c r="J7593" s="38"/>
    </row>
    <row r="7594" spans="1:10" x14ac:dyDescent="0.2">
      <c r="A7594" s="37">
        <v>0</v>
      </c>
      <c r="B7594" s="38">
        <v>43</v>
      </c>
      <c r="D7594" s="38" t="s">
        <v>514</v>
      </c>
      <c r="E7594" s="38" t="s">
        <v>8110</v>
      </c>
      <c r="J7594" s="38"/>
    </row>
    <row r="7595" spans="1:10" x14ac:dyDescent="0.2">
      <c r="A7595" s="37">
        <v>0</v>
      </c>
      <c r="B7595" s="38">
        <v>43</v>
      </c>
      <c r="D7595" s="38" t="s">
        <v>516</v>
      </c>
      <c r="E7595" s="38" t="s">
        <v>8111</v>
      </c>
      <c r="J7595" s="38"/>
    </row>
    <row r="7596" spans="1:10" x14ac:dyDescent="0.2">
      <c r="A7596" s="37">
        <v>0</v>
      </c>
      <c r="B7596" s="38">
        <v>7</v>
      </c>
      <c r="D7596" s="38" t="s">
        <v>514</v>
      </c>
      <c r="E7596" s="38" t="s">
        <v>8112</v>
      </c>
      <c r="J7596" s="38"/>
    </row>
    <row r="7597" spans="1:10" x14ac:dyDescent="0.2">
      <c r="A7597" s="37">
        <v>0</v>
      </c>
      <c r="B7597" s="38">
        <v>7</v>
      </c>
      <c r="D7597" s="38" t="s">
        <v>516</v>
      </c>
      <c r="E7597" s="38" t="s">
        <v>8113</v>
      </c>
      <c r="J7597" s="38"/>
    </row>
    <row r="7598" spans="1:10" x14ac:dyDescent="0.2">
      <c r="A7598" s="37">
        <v>0</v>
      </c>
      <c r="B7598" s="38">
        <v>7</v>
      </c>
      <c r="D7598" s="38" t="s">
        <v>0</v>
      </c>
      <c r="E7598" s="38" t="s">
        <v>8114</v>
      </c>
      <c r="J7598" s="38"/>
    </row>
    <row r="7599" spans="1:10" x14ac:dyDescent="0.2">
      <c r="A7599" s="37">
        <v>0</v>
      </c>
      <c r="B7599" s="38">
        <v>5</v>
      </c>
      <c r="D7599" s="38" t="s">
        <v>514</v>
      </c>
      <c r="E7599" s="38" t="s">
        <v>8115</v>
      </c>
      <c r="J7599" s="38"/>
    </row>
    <row r="7600" spans="1:10" x14ac:dyDescent="0.2">
      <c r="A7600" s="37">
        <v>0</v>
      </c>
      <c r="B7600" s="38">
        <v>5</v>
      </c>
      <c r="D7600" s="38" t="s">
        <v>516</v>
      </c>
      <c r="E7600" s="38" t="s">
        <v>8116</v>
      </c>
      <c r="J7600" s="38"/>
    </row>
    <row r="7601" spans="1:10" x14ac:dyDescent="0.2">
      <c r="A7601" s="37">
        <v>0</v>
      </c>
      <c r="B7601" s="38">
        <v>5</v>
      </c>
      <c r="D7601" s="38" t="s">
        <v>0</v>
      </c>
      <c r="E7601" s="38" t="s">
        <v>8117</v>
      </c>
      <c r="J7601" s="38"/>
    </row>
    <row r="7602" spans="1:10" x14ac:dyDescent="0.2">
      <c r="A7602" s="37">
        <v>0</v>
      </c>
      <c r="B7602" s="38">
        <v>1</v>
      </c>
      <c r="D7602" s="38" t="s">
        <v>514</v>
      </c>
      <c r="E7602" s="38" t="s">
        <v>8118</v>
      </c>
      <c r="J7602" s="38"/>
    </row>
    <row r="7603" spans="1:10" x14ac:dyDescent="0.2">
      <c r="A7603" s="37">
        <v>0</v>
      </c>
      <c r="B7603" s="38">
        <v>1</v>
      </c>
      <c r="D7603" s="38" t="s">
        <v>516</v>
      </c>
      <c r="E7603" s="38" t="s">
        <v>8119</v>
      </c>
      <c r="J7603" s="38"/>
    </row>
    <row r="7604" spans="1:10" x14ac:dyDescent="0.2">
      <c r="A7604" s="37">
        <v>0</v>
      </c>
      <c r="B7604" s="38">
        <v>1</v>
      </c>
      <c r="D7604" s="38" t="s">
        <v>0</v>
      </c>
      <c r="E7604" s="38" t="s">
        <v>8120</v>
      </c>
      <c r="J7604" s="38"/>
    </row>
    <row r="7605" spans="1:10" x14ac:dyDescent="0.2">
      <c r="A7605" s="37">
        <v>0</v>
      </c>
      <c r="B7605" s="38">
        <v>1</v>
      </c>
      <c r="D7605" s="38" t="s">
        <v>514</v>
      </c>
      <c r="E7605" s="38" t="s">
        <v>8121</v>
      </c>
      <c r="J7605" s="38"/>
    </row>
    <row r="7606" spans="1:10" x14ac:dyDescent="0.2">
      <c r="A7606" s="37">
        <v>0</v>
      </c>
      <c r="B7606" s="38">
        <v>1</v>
      </c>
      <c r="D7606" s="38" t="s">
        <v>516</v>
      </c>
      <c r="E7606" s="38" t="s">
        <v>8122</v>
      </c>
      <c r="J7606" s="38"/>
    </row>
    <row r="7607" spans="1:10" x14ac:dyDescent="0.2">
      <c r="A7607" s="37">
        <v>0</v>
      </c>
      <c r="B7607" s="38">
        <v>1</v>
      </c>
      <c r="D7607" s="38" t="s">
        <v>0</v>
      </c>
      <c r="E7607" s="38" t="s">
        <v>8123</v>
      </c>
      <c r="J7607" s="38"/>
    </row>
    <row r="7608" spans="1:10" x14ac:dyDescent="0.2">
      <c r="A7608" s="37">
        <v>0</v>
      </c>
      <c r="B7608" s="38">
        <v>35</v>
      </c>
      <c r="D7608" s="38" t="s">
        <v>4144</v>
      </c>
      <c r="E7608" s="38" t="s">
        <v>8124</v>
      </c>
      <c r="J7608" s="38"/>
    </row>
    <row r="7609" spans="1:10" x14ac:dyDescent="0.2">
      <c r="A7609" s="37">
        <v>0</v>
      </c>
      <c r="B7609" s="38">
        <v>35</v>
      </c>
      <c r="D7609" s="38" t="s">
        <v>506</v>
      </c>
      <c r="E7609" s="38" t="s">
        <v>8125</v>
      </c>
      <c r="J7609" s="38"/>
    </row>
    <row r="7610" spans="1:10" x14ac:dyDescent="0.2">
      <c r="A7610" s="37">
        <v>0</v>
      </c>
      <c r="B7610" s="38">
        <v>35</v>
      </c>
      <c r="D7610" s="38" t="s">
        <v>508</v>
      </c>
      <c r="E7610" s="38" t="s">
        <v>8126</v>
      </c>
      <c r="J7610" s="38"/>
    </row>
    <row r="7611" spans="1:10" x14ac:dyDescent="0.2">
      <c r="A7611" s="37">
        <v>0</v>
      </c>
      <c r="B7611" s="38">
        <v>35</v>
      </c>
      <c r="D7611" s="38" t="s">
        <v>510</v>
      </c>
      <c r="E7611" s="38" t="s">
        <v>8127</v>
      </c>
      <c r="J7611" s="38"/>
    </row>
    <row r="7612" spans="1:10" x14ac:dyDescent="0.2">
      <c r="A7612" s="37">
        <v>0</v>
      </c>
      <c r="B7612" s="38">
        <v>35</v>
      </c>
      <c r="D7612" s="38" t="s">
        <v>512</v>
      </c>
      <c r="E7612" s="38" t="s">
        <v>8128</v>
      </c>
      <c r="J7612" s="38"/>
    </row>
    <row r="7613" spans="1:10" x14ac:dyDescent="0.2">
      <c r="A7613" s="37">
        <v>0</v>
      </c>
      <c r="B7613" s="38">
        <v>35</v>
      </c>
      <c r="D7613" s="38" t="s">
        <v>514</v>
      </c>
      <c r="E7613" s="38" t="s">
        <v>8129</v>
      </c>
      <c r="J7613" s="38"/>
    </row>
    <row r="7614" spans="1:10" x14ac:dyDescent="0.2">
      <c r="A7614" s="37">
        <v>0</v>
      </c>
      <c r="B7614" s="38">
        <v>35</v>
      </c>
      <c r="D7614" s="38" t="s">
        <v>516</v>
      </c>
      <c r="E7614" s="38" t="s">
        <v>8130</v>
      </c>
      <c r="J7614" s="38"/>
    </row>
    <row r="7615" spans="1:10" x14ac:dyDescent="0.2">
      <c r="A7615" s="37">
        <v>0</v>
      </c>
      <c r="B7615" s="38">
        <v>35</v>
      </c>
      <c r="D7615" s="38" t="s">
        <v>0</v>
      </c>
      <c r="E7615" s="38" t="s">
        <v>8131</v>
      </c>
      <c r="J7615" s="38"/>
    </row>
    <row r="7616" spans="1:10" x14ac:dyDescent="0.2">
      <c r="A7616" s="37">
        <v>0</v>
      </c>
      <c r="B7616" s="38">
        <v>19</v>
      </c>
      <c r="D7616" s="38" t="s">
        <v>506</v>
      </c>
      <c r="E7616" s="38" t="s">
        <v>8132</v>
      </c>
      <c r="J7616" s="38"/>
    </row>
    <row r="7617" spans="1:10" x14ac:dyDescent="0.2">
      <c r="A7617" s="37">
        <v>0</v>
      </c>
      <c r="B7617" s="38">
        <v>19</v>
      </c>
      <c r="D7617" s="38" t="s">
        <v>508</v>
      </c>
      <c r="E7617" s="38" t="s">
        <v>8133</v>
      </c>
      <c r="J7617" s="38"/>
    </row>
    <row r="7618" spans="1:10" x14ac:dyDescent="0.2">
      <c r="A7618" s="37">
        <v>0</v>
      </c>
      <c r="B7618" s="38">
        <v>19</v>
      </c>
      <c r="D7618" s="38" t="s">
        <v>510</v>
      </c>
      <c r="E7618" s="38" t="s">
        <v>8134</v>
      </c>
      <c r="J7618" s="38"/>
    </row>
    <row r="7619" spans="1:10" x14ac:dyDescent="0.2">
      <c r="A7619" s="37">
        <v>0</v>
      </c>
      <c r="B7619" s="38">
        <v>19</v>
      </c>
      <c r="D7619" s="38" t="s">
        <v>512</v>
      </c>
      <c r="E7619" s="38" t="s">
        <v>8135</v>
      </c>
      <c r="J7619" s="38"/>
    </row>
    <row r="7620" spans="1:10" x14ac:dyDescent="0.2">
      <c r="A7620" s="37">
        <v>0</v>
      </c>
      <c r="B7620" s="38">
        <v>13</v>
      </c>
      <c r="D7620" s="38" t="s">
        <v>514</v>
      </c>
      <c r="E7620" s="38" t="s">
        <v>8136</v>
      </c>
      <c r="J7620" s="38"/>
    </row>
    <row r="7621" spans="1:10" x14ac:dyDescent="0.2">
      <c r="A7621" s="37">
        <v>0</v>
      </c>
      <c r="B7621" s="38">
        <v>12</v>
      </c>
      <c r="D7621" s="38" t="s">
        <v>516</v>
      </c>
      <c r="E7621" s="38" t="s">
        <v>8137</v>
      </c>
      <c r="J7621" s="38"/>
    </row>
    <row r="7622" spans="1:10" x14ac:dyDescent="0.2">
      <c r="A7622" s="37">
        <v>0</v>
      </c>
      <c r="B7622" s="38">
        <v>12</v>
      </c>
      <c r="D7622" s="38" t="s">
        <v>0</v>
      </c>
      <c r="E7622" s="38" t="s">
        <v>8138</v>
      </c>
      <c r="J7622" s="38"/>
    </row>
    <row r="7623" spans="1:10" x14ac:dyDescent="0.2">
      <c r="A7623" s="37">
        <v>0</v>
      </c>
      <c r="B7623" s="38">
        <v>1</v>
      </c>
      <c r="D7623" s="38" t="s">
        <v>516</v>
      </c>
      <c r="E7623" s="38" t="s">
        <v>8139</v>
      </c>
      <c r="J7623" s="38"/>
    </row>
    <row r="7624" spans="1:10" x14ac:dyDescent="0.2">
      <c r="A7624" s="37">
        <v>0</v>
      </c>
      <c r="B7624" s="38">
        <v>1</v>
      </c>
      <c r="D7624" s="38" t="s">
        <v>0</v>
      </c>
      <c r="E7624" s="38" t="s">
        <v>8140</v>
      </c>
      <c r="J7624" s="38"/>
    </row>
    <row r="7625" spans="1:10" x14ac:dyDescent="0.2">
      <c r="A7625" s="37">
        <v>0</v>
      </c>
      <c r="B7625" s="38">
        <v>6</v>
      </c>
      <c r="D7625" s="38" t="s">
        <v>514</v>
      </c>
      <c r="E7625" s="38" t="s">
        <v>8141</v>
      </c>
      <c r="J7625" s="38"/>
    </row>
    <row r="7626" spans="1:10" x14ac:dyDescent="0.2">
      <c r="A7626" s="37">
        <v>0</v>
      </c>
      <c r="B7626" s="38">
        <v>6</v>
      </c>
      <c r="D7626" s="38" t="s">
        <v>516</v>
      </c>
      <c r="E7626" s="38" t="s">
        <v>8142</v>
      </c>
      <c r="J7626" s="38"/>
    </row>
    <row r="7627" spans="1:10" x14ac:dyDescent="0.2">
      <c r="A7627" s="37">
        <v>0</v>
      </c>
      <c r="B7627" s="38">
        <v>18</v>
      </c>
      <c r="D7627" s="38" t="s">
        <v>4144</v>
      </c>
      <c r="E7627" s="38" t="s">
        <v>8143</v>
      </c>
      <c r="J7627" s="38"/>
    </row>
    <row r="7628" spans="1:10" x14ac:dyDescent="0.2">
      <c r="A7628" s="37">
        <v>0</v>
      </c>
      <c r="B7628" s="38">
        <v>18</v>
      </c>
      <c r="D7628" s="38" t="s">
        <v>6730</v>
      </c>
      <c r="E7628" s="38" t="s">
        <v>8144</v>
      </c>
      <c r="J7628" s="38"/>
    </row>
    <row r="7629" spans="1:10" x14ac:dyDescent="0.2">
      <c r="A7629" s="37">
        <v>0</v>
      </c>
      <c r="B7629" s="38">
        <v>6</v>
      </c>
      <c r="D7629" s="38" t="s">
        <v>506</v>
      </c>
      <c r="E7629" s="38" t="s">
        <v>8145</v>
      </c>
      <c r="J7629" s="38"/>
    </row>
    <row r="7630" spans="1:10" x14ac:dyDescent="0.2">
      <c r="A7630" s="37">
        <v>0</v>
      </c>
      <c r="B7630" s="38">
        <v>6</v>
      </c>
      <c r="D7630" s="38" t="s">
        <v>516</v>
      </c>
      <c r="E7630" s="38" t="s">
        <v>8146</v>
      </c>
      <c r="J7630" s="38"/>
    </row>
    <row r="7631" spans="1:10" x14ac:dyDescent="0.2">
      <c r="A7631" s="37">
        <v>0</v>
      </c>
      <c r="B7631" s="38">
        <v>5</v>
      </c>
      <c r="D7631" s="38" t="s">
        <v>8147</v>
      </c>
      <c r="E7631" s="38" t="s">
        <v>8148</v>
      </c>
      <c r="J7631" s="38"/>
    </row>
    <row r="7632" spans="1:10" x14ac:dyDescent="0.2">
      <c r="A7632" s="37">
        <v>0</v>
      </c>
      <c r="B7632" s="38">
        <v>5</v>
      </c>
      <c r="D7632" s="38" t="s">
        <v>506</v>
      </c>
      <c r="E7632" s="38" t="s">
        <v>8149</v>
      </c>
      <c r="J7632" s="38"/>
    </row>
    <row r="7633" spans="1:10" x14ac:dyDescent="0.2">
      <c r="A7633" s="37">
        <v>0</v>
      </c>
      <c r="B7633" s="38">
        <v>5</v>
      </c>
      <c r="D7633" s="38" t="s">
        <v>3793</v>
      </c>
      <c r="E7633" s="38" t="s">
        <v>8150</v>
      </c>
      <c r="J7633" s="38"/>
    </row>
    <row r="7634" spans="1:10" x14ac:dyDescent="0.2">
      <c r="A7634" s="37">
        <v>0</v>
      </c>
      <c r="B7634" s="38">
        <v>5</v>
      </c>
      <c r="D7634" s="38" t="s">
        <v>516</v>
      </c>
      <c r="E7634" s="38" t="s">
        <v>8151</v>
      </c>
      <c r="J7634" s="38"/>
    </row>
    <row r="7635" spans="1:10" x14ac:dyDescent="0.2">
      <c r="A7635" s="37">
        <v>0</v>
      </c>
      <c r="B7635" s="38">
        <v>4</v>
      </c>
      <c r="D7635" s="38" t="s">
        <v>506</v>
      </c>
      <c r="E7635" s="38" t="s">
        <v>8152</v>
      </c>
      <c r="J7635" s="38"/>
    </row>
    <row r="7636" spans="1:10" x14ac:dyDescent="0.2">
      <c r="A7636" s="37">
        <v>0</v>
      </c>
      <c r="B7636" s="38">
        <v>4</v>
      </c>
      <c r="D7636" s="38" t="s">
        <v>514</v>
      </c>
      <c r="E7636" s="38" t="s">
        <v>8153</v>
      </c>
      <c r="J7636" s="38"/>
    </row>
    <row r="7637" spans="1:10" x14ac:dyDescent="0.2">
      <c r="A7637" s="37">
        <v>0</v>
      </c>
      <c r="B7637" s="38">
        <v>4</v>
      </c>
      <c r="D7637" s="38" t="s">
        <v>516</v>
      </c>
      <c r="E7637" s="38" t="s">
        <v>8154</v>
      </c>
      <c r="J7637" s="38"/>
    </row>
    <row r="7638" spans="1:10" x14ac:dyDescent="0.2">
      <c r="A7638" s="37">
        <v>0</v>
      </c>
      <c r="B7638" s="38">
        <v>3</v>
      </c>
      <c r="D7638" s="38" t="s">
        <v>8147</v>
      </c>
      <c r="E7638" s="38" t="s">
        <v>8155</v>
      </c>
      <c r="J7638" s="38"/>
    </row>
    <row r="7639" spans="1:10" x14ac:dyDescent="0.2">
      <c r="A7639" s="37">
        <v>0</v>
      </c>
      <c r="B7639" s="38">
        <v>2</v>
      </c>
      <c r="D7639" s="38" t="s">
        <v>508</v>
      </c>
      <c r="E7639" s="38" t="s">
        <v>8156</v>
      </c>
      <c r="J7639" s="38"/>
    </row>
    <row r="7640" spans="1:10" x14ac:dyDescent="0.2">
      <c r="A7640" s="37">
        <v>0</v>
      </c>
      <c r="B7640" s="38">
        <v>2</v>
      </c>
      <c r="D7640" s="38" t="s">
        <v>510</v>
      </c>
      <c r="E7640" s="38" t="s">
        <v>8157</v>
      </c>
      <c r="J7640" s="38"/>
    </row>
    <row r="7641" spans="1:10" x14ac:dyDescent="0.2">
      <c r="A7641" s="37">
        <v>0</v>
      </c>
      <c r="B7641" s="38">
        <v>2</v>
      </c>
      <c r="D7641" s="38" t="s">
        <v>512</v>
      </c>
      <c r="E7641" s="38" t="s">
        <v>8158</v>
      </c>
      <c r="J7641" s="38"/>
    </row>
    <row r="7642" spans="1:10" x14ac:dyDescent="0.2">
      <c r="A7642" s="37">
        <v>0</v>
      </c>
      <c r="B7642" s="38">
        <v>2</v>
      </c>
      <c r="D7642" s="38" t="s">
        <v>514</v>
      </c>
      <c r="E7642" s="38" t="s">
        <v>8159</v>
      </c>
      <c r="J7642" s="38"/>
    </row>
    <row r="7643" spans="1:10" x14ac:dyDescent="0.2">
      <c r="A7643" s="37">
        <v>0</v>
      </c>
      <c r="B7643" s="38">
        <v>2</v>
      </c>
      <c r="D7643" s="38" t="s">
        <v>516</v>
      </c>
      <c r="E7643" s="38" t="s">
        <v>8160</v>
      </c>
      <c r="J7643" s="38"/>
    </row>
    <row r="7644" spans="1:10" x14ac:dyDescent="0.2">
      <c r="A7644" s="37">
        <v>0</v>
      </c>
      <c r="B7644" s="38">
        <v>1</v>
      </c>
      <c r="D7644" s="38" t="s">
        <v>8161</v>
      </c>
      <c r="E7644" s="38" t="s">
        <v>8162</v>
      </c>
      <c r="J7644" s="38"/>
    </row>
    <row r="7645" spans="1:10" x14ac:dyDescent="0.2">
      <c r="A7645" s="37">
        <v>0</v>
      </c>
      <c r="B7645" s="38">
        <v>1</v>
      </c>
      <c r="D7645" s="38" t="s">
        <v>516</v>
      </c>
      <c r="E7645" s="38" t="s">
        <v>8163</v>
      </c>
      <c r="J7645" s="38"/>
    </row>
    <row r="7646" spans="1:10" x14ac:dyDescent="0.2">
      <c r="A7646" s="37">
        <v>0</v>
      </c>
      <c r="B7646" s="38">
        <v>15</v>
      </c>
      <c r="D7646" s="38" t="s">
        <v>506</v>
      </c>
      <c r="E7646" s="38" t="s">
        <v>8164</v>
      </c>
      <c r="J7646" s="38"/>
    </row>
    <row r="7647" spans="1:10" x14ac:dyDescent="0.2">
      <c r="A7647" s="37">
        <v>0</v>
      </c>
      <c r="B7647" s="38">
        <v>15</v>
      </c>
      <c r="D7647" s="38" t="s">
        <v>508</v>
      </c>
      <c r="E7647" s="38" t="s">
        <v>8165</v>
      </c>
      <c r="J7647" s="38"/>
    </row>
    <row r="7648" spans="1:10" x14ac:dyDescent="0.2">
      <c r="A7648" s="37">
        <v>0</v>
      </c>
      <c r="B7648" s="38">
        <v>15</v>
      </c>
      <c r="D7648" s="38" t="s">
        <v>510</v>
      </c>
      <c r="E7648" s="38" t="s">
        <v>8166</v>
      </c>
      <c r="J7648" s="38"/>
    </row>
    <row r="7649" spans="1:10" x14ac:dyDescent="0.2">
      <c r="A7649" s="37">
        <v>0</v>
      </c>
      <c r="B7649" s="38">
        <v>15</v>
      </c>
      <c r="D7649" s="38" t="s">
        <v>512</v>
      </c>
      <c r="E7649" s="38" t="s">
        <v>8167</v>
      </c>
      <c r="J7649" s="38"/>
    </row>
    <row r="7650" spans="1:10" x14ac:dyDescent="0.2">
      <c r="A7650" s="37">
        <v>0</v>
      </c>
      <c r="B7650" s="38">
        <v>11</v>
      </c>
      <c r="D7650" s="38" t="s">
        <v>514</v>
      </c>
      <c r="E7650" s="38" t="s">
        <v>8168</v>
      </c>
      <c r="J7650" s="38"/>
    </row>
    <row r="7651" spans="1:10" x14ac:dyDescent="0.2">
      <c r="A7651" s="37">
        <v>0</v>
      </c>
      <c r="B7651" s="38">
        <v>11</v>
      </c>
      <c r="D7651" s="38" t="s">
        <v>516</v>
      </c>
      <c r="E7651" s="38" t="s">
        <v>8169</v>
      </c>
      <c r="J7651" s="38"/>
    </row>
    <row r="7652" spans="1:10" x14ac:dyDescent="0.2">
      <c r="A7652" s="37">
        <v>0</v>
      </c>
      <c r="B7652" s="38">
        <v>11</v>
      </c>
      <c r="D7652" s="38" t="s">
        <v>0</v>
      </c>
      <c r="E7652" s="38" t="s">
        <v>8170</v>
      </c>
      <c r="J7652" s="38"/>
    </row>
    <row r="7653" spans="1:10" x14ac:dyDescent="0.2">
      <c r="A7653" s="37">
        <v>0</v>
      </c>
      <c r="B7653" s="38">
        <v>3</v>
      </c>
      <c r="D7653" s="38" t="s">
        <v>514</v>
      </c>
      <c r="E7653" s="38" t="s">
        <v>8171</v>
      </c>
      <c r="J7653" s="38"/>
    </row>
    <row r="7654" spans="1:10" x14ac:dyDescent="0.2">
      <c r="A7654" s="37">
        <v>0</v>
      </c>
      <c r="B7654" s="38">
        <v>3</v>
      </c>
      <c r="D7654" s="38" t="s">
        <v>516</v>
      </c>
      <c r="E7654" s="38" t="s">
        <v>8172</v>
      </c>
      <c r="J7654" s="38"/>
    </row>
    <row r="7655" spans="1:10" x14ac:dyDescent="0.2">
      <c r="A7655" s="37">
        <v>0</v>
      </c>
      <c r="B7655" s="38">
        <v>3</v>
      </c>
      <c r="D7655" s="38" t="s">
        <v>0</v>
      </c>
      <c r="E7655" s="38" t="s">
        <v>8173</v>
      </c>
      <c r="J7655" s="38"/>
    </row>
    <row r="7656" spans="1:10" x14ac:dyDescent="0.2">
      <c r="A7656" s="37">
        <v>0</v>
      </c>
      <c r="B7656" s="38">
        <v>1</v>
      </c>
      <c r="D7656" s="38" t="s">
        <v>514</v>
      </c>
      <c r="E7656" s="38" t="s">
        <v>8174</v>
      </c>
      <c r="J7656" s="38"/>
    </row>
    <row r="7657" spans="1:10" x14ac:dyDescent="0.2">
      <c r="A7657" s="37">
        <v>0</v>
      </c>
      <c r="B7657" s="38">
        <v>1</v>
      </c>
      <c r="D7657" s="38" t="s">
        <v>516</v>
      </c>
      <c r="E7657" s="38" t="s">
        <v>8175</v>
      </c>
      <c r="J7657" s="38"/>
    </row>
    <row r="7658" spans="1:10" x14ac:dyDescent="0.2">
      <c r="A7658" s="37">
        <v>0</v>
      </c>
      <c r="B7658" s="38">
        <v>1</v>
      </c>
      <c r="D7658" s="38" t="s">
        <v>0</v>
      </c>
      <c r="E7658" s="38" t="s">
        <v>8176</v>
      </c>
      <c r="J7658" s="38"/>
    </row>
    <row r="7659" spans="1:10" x14ac:dyDescent="0.2">
      <c r="A7659" s="37">
        <v>0</v>
      </c>
      <c r="B7659" s="38">
        <v>7</v>
      </c>
      <c r="D7659" s="38" t="s">
        <v>506</v>
      </c>
      <c r="E7659" s="38" t="s">
        <v>8177</v>
      </c>
      <c r="J7659" s="38"/>
    </row>
    <row r="7660" spans="1:10" x14ac:dyDescent="0.2">
      <c r="A7660" s="37">
        <v>0</v>
      </c>
      <c r="B7660" s="38">
        <v>7</v>
      </c>
      <c r="D7660" s="38" t="s">
        <v>508</v>
      </c>
      <c r="E7660" s="38" t="s">
        <v>8178</v>
      </c>
      <c r="J7660" s="38"/>
    </row>
    <row r="7661" spans="1:10" x14ac:dyDescent="0.2">
      <c r="A7661" s="37">
        <v>0</v>
      </c>
      <c r="B7661" s="38">
        <v>7</v>
      </c>
      <c r="D7661" s="38" t="s">
        <v>510</v>
      </c>
      <c r="E7661" s="38" t="s">
        <v>8179</v>
      </c>
      <c r="J7661" s="38"/>
    </row>
    <row r="7662" spans="1:10" x14ac:dyDescent="0.2">
      <c r="A7662" s="37">
        <v>0</v>
      </c>
      <c r="B7662" s="38">
        <v>7</v>
      </c>
      <c r="D7662" s="38" t="s">
        <v>512</v>
      </c>
      <c r="E7662" s="38" t="s">
        <v>8180</v>
      </c>
      <c r="J7662" s="38"/>
    </row>
    <row r="7663" spans="1:10" x14ac:dyDescent="0.2">
      <c r="A7663" s="37">
        <v>0</v>
      </c>
      <c r="B7663" s="38">
        <v>7</v>
      </c>
      <c r="D7663" s="38" t="s">
        <v>514</v>
      </c>
      <c r="E7663" s="38" t="s">
        <v>8181</v>
      </c>
      <c r="J7663" s="38"/>
    </row>
    <row r="7664" spans="1:10" x14ac:dyDescent="0.2">
      <c r="A7664" s="37">
        <v>0</v>
      </c>
      <c r="B7664" s="38">
        <v>7</v>
      </c>
      <c r="D7664" s="38" t="s">
        <v>516</v>
      </c>
      <c r="E7664" s="38" t="s">
        <v>8182</v>
      </c>
      <c r="J7664" s="38"/>
    </row>
    <row r="7665" spans="1:10" x14ac:dyDescent="0.2">
      <c r="A7665" s="37">
        <v>0</v>
      </c>
      <c r="B7665" s="38">
        <v>7</v>
      </c>
      <c r="D7665" s="38" t="s">
        <v>0</v>
      </c>
      <c r="E7665" s="38" t="s">
        <v>8183</v>
      </c>
      <c r="J7665" s="38"/>
    </row>
    <row r="7666" spans="1:10" x14ac:dyDescent="0.2">
      <c r="A7666" s="37">
        <v>0</v>
      </c>
      <c r="B7666" s="38">
        <v>4</v>
      </c>
      <c r="D7666" s="38" t="s">
        <v>506</v>
      </c>
      <c r="E7666" s="38" t="s">
        <v>8184</v>
      </c>
      <c r="J7666" s="38"/>
    </row>
    <row r="7667" spans="1:10" x14ac:dyDescent="0.2">
      <c r="A7667" s="37">
        <v>0</v>
      </c>
      <c r="B7667" s="38">
        <v>2</v>
      </c>
      <c r="D7667" s="38" t="s">
        <v>508</v>
      </c>
      <c r="E7667" s="38" t="s">
        <v>8185</v>
      </c>
      <c r="J7667" s="38"/>
    </row>
    <row r="7668" spans="1:10" x14ac:dyDescent="0.2">
      <c r="A7668" s="37">
        <v>0</v>
      </c>
      <c r="B7668" s="38">
        <v>2</v>
      </c>
      <c r="D7668" s="38" t="s">
        <v>510</v>
      </c>
      <c r="E7668" s="38" t="s">
        <v>8186</v>
      </c>
      <c r="J7668" s="38"/>
    </row>
    <row r="7669" spans="1:10" x14ac:dyDescent="0.2">
      <c r="A7669" s="37">
        <v>0</v>
      </c>
      <c r="B7669" s="38">
        <v>2</v>
      </c>
      <c r="D7669" s="38" t="s">
        <v>512</v>
      </c>
      <c r="E7669" s="38" t="s">
        <v>8187</v>
      </c>
      <c r="J7669" s="38"/>
    </row>
    <row r="7670" spans="1:10" x14ac:dyDescent="0.2">
      <c r="A7670" s="37">
        <v>0</v>
      </c>
      <c r="B7670" s="38">
        <v>2</v>
      </c>
      <c r="D7670" s="38" t="s">
        <v>514</v>
      </c>
      <c r="E7670" s="38" t="s">
        <v>8188</v>
      </c>
      <c r="J7670" s="38"/>
    </row>
    <row r="7671" spans="1:10" x14ac:dyDescent="0.2">
      <c r="A7671" s="37">
        <v>0</v>
      </c>
      <c r="B7671" s="38">
        <v>2</v>
      </c>
      <c r="D7671" s="38" t="s">
        <v>516</v>
      </c>
      <c r="E7671" s="38" t="s">
        <v>8189</v>
      </c>
      <c r="J7671" s="38"/>
    </row>
    <row r="7672" spans="1:10" x14ac:dyDescent="0.2">
      <c r="A7672" s="37">
        <v>0</v>
      </c>
      <c r="B7672" s="38">
        <v>2</v>
      </c>
      <c r="D7672" s="38" t="s">
        <v>0</v>
      </c>
      <c r="E7672" s="38" t="s">
        <v>8190</v>
      </c>
      <c r="J7672" s="38"/>
    </row>
    <row r="7673" spans="1:10" x14ac:dyDescent="0.2">
      <c r="A7673" s="37">
        <v>0</v>
      </c>
      <c r="B7673" s="38">
        <v>1</v>
      </c>
      <c r="D7673" s="38" t="s">
        <v>3793</v>
      </c>
      <c r="E7673" s="38" t="s">
        <v>8191</v>
      </c>
      <c r="J7673" s="38"/>
    </row>
    <row r="7674" spans="1:10" x14ac:dyDescent="0.2">
      <c r="A7674" s="37">
        <v>0</v>
      </c>
      <c r="B7674" s="38">
        <v>1</v>
      </c>
      <c r="D7674" s="38" t="s">
        <v>516</v>
      </c>
      <c r="E7674" s="38" t="s">
        <v>8192</v>
      </c>
      <c r="J7674" s="38"/>
    </row>
    <row r="7675" spans="1:10" x14ac:dyDescent="0.2">
      <c r="A7675" s="37">
        <v>0</v>
      </c>
      <c r="B7675" s="38">
        <v>1</v>
      </c>
      <c r="D7675" s="38" t="s">
        <v>0</v>
      </c>
      <c r="E7675" s="38" t="s">
        <v>8193</v>
      </c>
      <c r="J7675" s="38"/>
    </row>
    <row r="7676" spans="1:10" x14ac:dyDescent="0.2">
      <c r="A7676" s="37">
        <v>0</v>
      </c>
      <c r="B7676" s="38">
        <v>1</v>
      </c>
      <c r="D7676" s="38" t="s">
        <v>506</v>
      </c>
      <c r="E7676" s="38" t="s">
        <v>8194</v>
      </c>
      <c r="J7676" s="38"/>
    </row>
    <row r="7677" spans="1:10" x14ac:dyDescent="0.2">
      <c r="A7677" s="37">
        <v>0</v>
      </c>
      <c r="B7677" s="38">
        <v>1</v>
      </c>
      <c r="D7677" s="38" t="s">
        <v>508</v>
      </c>
      <c r="E7677" s="38" t="s">
        <v>8195</v>
      </c>
      <c r="J7677" s="38"/>
    </row>
    <row r="7678" spans="1:10" x14ac:dyDescent="0.2">
      <c r="A7678" s="37">
        <v>0</v>
      </c>
      <c r="B7678" s="38">
        <v>1</v>
      </c>
      <c r="D7678" s="38" t="s">
        <v>510</v>
      </c>
      <c r="E7678" s="38" t="s">
        <v>8196</v>
      </c>
      <c r="J7678" s="38"/>
    </row>
    <row r="7679" spans="1:10" x14ac:dyDescent="0.2">
      <c r="A7679" s="37">
        <v>0</v>
      </c>
      <c r="B7679" s="38">
        <v>1</v>
      </c>
      <c r="D7679" s="38" t="s">
        <v>512</v>
      </c>
      <c r="E7679" s="38" t="s">
        <v>8197</v>
      </c>
      <c r="J7679" s="38"/>
    </row>
    <row r="7680" spans="1:10" x14ac:dyDescent="0.2">
      <c r="A7680" s="37">
        <v>0</v>
      </c>
      <c r="B7680" s="38">
        <v>1</v>
      </c>
      <c r="D7680" s="38" t="s">
        <v>514</v>
      </c>
      <c r="E7680" s="38" t="s">
        <v>8198</v>
      </c>
      <c r="J7680" s="38"/>
    </row>
    <row r="7681" spans="1:10" x14ac:dyDescent="0.2">
      <c r="A7681" s="37">
        <v>0</v>
      </c>
      <c r="B7681" s="38">
        <v>1</v>
      </c>
      <c r="D7681" s="38" t="s">
        <v>516</v>
      </c>
      <c r="E7681" s="38" t="s">
        <v>8199</v>
      </c>
      <c r="J7681" s="38"/>
    </row>
    <row r="7682" spans="1:10" x14ac:dyDescent="0.2">
      <c r="A7682" s="37">
        <v>0</v>
      </c>
      <c r="B7682" s="38">
        <v>1</v>
      </c>
      <c r="D7682" s="38" t="s">
        <v>0</v>
      </c>
      <c r="E7682" s="38" t="s">
        <v>8200</v>
      </c>
      <c r="J7682" s="38"/>
    </row>
    <row r="7683" spans="1:10" x14ac:dyDescent="0.2">
      <c r="A7683" s="37">
        <v>27.26</v>
      </c>
      <c r="B7683" s="38">
        <v>48105889</v>
      </c>
      <c r="D7683" s="38" t="s">
        <v>504</v>
      </c>
      <c r="E7683" s="38" t="s">
        <v>8201</v>
      </c>
      <c r="J7683" s="38"/>
    </row>
    <row r="7684" spans="1:10" x14ac:dyDescent="0.2">
      <c r="A7684" s="37">
        <v>27.26</v>
      </c>
      <c r="B7684" s="38">
        <v>48105889</v>
      </c>
      <c r="D7684" s="38" t="s">
        <v>4144</v>
      </c>
      <c r="E7684" s="38" t="s">
        <v>8202</v>
      </c>
      <c r="J7684" s="38"/>
    </row>
    <row r="7685" spans="1:10" x14ac:dyDescent="0.2">
      <c r="A7685" s="37">
        <v>27.26</v>
      </c>
      <c r="B7685" s="38">
        <v>48105889</v>
      </c>
      <c r="D7685" s="38" t="s">
        <v>8203</v>
      </c>
      <c r="E7685" s="38" t="s">
        <v>8204</v>
      </c>
      <c r="J7685" s="38"/>
    </row>
    <row r="7686" spans="1:10" x14ac:dyDescent="0.2">
      <c r="A7686" s="37">
        <v>27.26</v>
      </c>
      <c r="B7686" s="38">
        <v>48105878</v>
      </c>
      <c r="D7686" s="38" t="s">
        <v>8205</v>
      </c>
      <c r="E7686" s="38" t="s">
        <v>8206</v>
      </c>
      <c r="J7686" s="38"/>
    </row>
    <row r="7687" spans="1:10" x14ac:dyDescent="0.2">
      <c r="A7687" s="37">
        <v>27.19</v>
      </c>
      <c r="B7687" s="38">
        <v>47984184</v>
      </c>
      <c r="D7687" s="38" t="s">
        <v>506</v>
      </c>
      <c r="E7687" s="38" t="s">
        <v>8207</v>
      </c>
      <c r="J7687" s="38"/>
    </row>
    <row r="7688" spans="1:10" x14ac:dyDescent="0.2">
      <c r="A7688" s="37">
        <v>27.05</v>
      </c>
      <c r="B7688" s="38">
        <v>47722775</v>
      </c>
      <c r="D7688" s="38" t="s">
        <v>3793</v>
      </c>
      <c r="E7688" s="38" t="s">
        <v>8208</v>
      </c>
      <c r="J7688" s="38"/>
    </row>
    <row r="7689" spans="1:10" x14ac:dyDescent="0.2">
      <c r="A7689" s="37">
        <v>27.03</v>
      </c>
      <c r="B7689" s="38">
        <v>47700843</v>
      </c>
      <c r="D7689" s="38" t="s">
        <v>5488</v>
      </c>
      <c r="E7689" s="38" t="s">
        <v>8209</v>
      </c>
      <c r="J7689" s="38"/>
    </row>
    <row r="7690" spans="1:10" x14ac:dyDescent="0.2">
      <c r="A7690" s="37">
        <v>27.03</v>
      </c>
      <c r="B7690" s="38">
        <v>47700843</v>
      </c>
      <c r="D7690" s="38" t="s">
        <v>508</v>
      </c>
      <c r="E7690" s="38" t="s">
        <v>8210</v>
      </c>
      <c r="J7690" s="38"/>
    </row>
    <row r="7691" spans="1:10" x14ac:dyDescent="0.2">
      <c r="A7691" s="37">
        <v>27.03</v>
      </c>
      <c r="B7691" s="38">
        <v>47700843</v>
      </c>
      <c r="D7691" s="38" t="s">
        <v>510</v>
      </c>
      <c r="E7691" s="38" t="s">
        <v>8211</v>
      </c>
      <c r="J7691" s="38"/>
    </row>
    <row r="7692" spans="1:10" x14ac:dyDescent="0.2">
      <c r="A7692" s="37">
        <v>24.56</v>
      </c>
      <c r="B7692" s="38">
        <v>43336464</v>
      </c>
      <c r="D7692" s="38" t="s">
        <v>512</v>
      </c>
      <c r="E7692" s="38" t="s">
        <v>8212</v>
      </c>
      <c r="J7692" s="38"/>
    </row>
    <row r="7693" spans="1:10" x14ac:dyDescent="0.2">
      <c r="A7693" s="37">
        <v>24.22</v>
      </c>
      <c r="B7693" s="38">
        <v>42738850</v>
      </c>
      <c r="D7693" s="38" t="s">
        <v>514</v>
      </c>
      <c r="E7693" s="38" t="s">
        <v>8213</v>
      </c>
      <c r="J7693" s="38"/>
    </row>
    <row r="7694" spans="1:10" x14ac:dyDescent="0.2">
      <c r="A7694" s="37">
        <v>20.97</v>
      </c>
      <c r="B7694" s="38">
        <v>37004199</v>
      </c>
      <c r="D7694" s="38" t="s">
        <v>516</v>
      </c>
      <c r="E7694" s="38" t="s">
        <v>8214</v>
      </c>
      <c r="H7694" s="38">
        <f>B7694/$B$7685</f>
        <v>0.76922388857630297</v>
      </c>
      <c r="J7694" s="38"/>
    </row>
    <row r="7695" spans="1:10" x14ac:dyDescent="0.2">
      <c r="A7695" s="37">
        <v>3.18</v>
      </c>
      <c r="B7695" s="38">
        <v>5615467</v>
      </c>
      <c r="D7695" s="38" t="s">
        <v>516</v>
      </c>
      <c r="E7695" s="38" t="s">
        <v>8215</v>
      </c>
      <c r="H7695" s="38">
        <f>B7695/$B$7685</f>
        <v>0.11673138396839522</v>
      </c>
      <c r="J7695" s="38"/>
    </row>
    <row r="7696" spans="1:10" x14ac:dyDescent="0.2">
      <c r="A7696" s="37">
        <v>0.02</v>
      </c>
      <c r="B7696" s="38">
        <v>26742</v>
      </c>
      <c r="D7696" s="38" t="s">
        <v>516</v>
      </c>
      <c r="E7696" s="38" t="s">
        <v>8216</v>
      </c>
      <c r="J7696" s="38"/>
    </row>
    <row r="7697" spans="1:10" x14ac:dyDescent="0.2">
      <c r="A7697" s="37">
        <v>0.01</v>
      </c>
      <c r="B7697" s="38">
        <v>17966</v>
      </c>
      <c r="D7697" s="38" t="s">
        <v>516</v>
      </c>
      <c r="E7697" s="38" t="s">
        <v>8217</v>
      </c>
      <c r="J7697" s="38"/>
    </row>
    <row r="7698" spans="1:10" x14ac:dyDescent="0.2">
      <c r="A7698" s="37">
        <v>0.21</v>
      </c>
      <c r="B7698" s="38">
        <v>367610</v>
      </c>
      <c r="D7698" s="38" t="s">
        <v>514</v>
      </c>
      <c r="E7698" s="38" t="s">
        <v>8218</v>
      </c>
      <c r="J7698" s="38"/>
    </row>
    <row r="7699" spans="1:10" x14ac:dyDescent="0.2">
      <c r="A7699" s="37">
        <v>0.2</v>
      </c>
      <c r="B7699" s="38">
        <v>353190</v>
      </c>
      <c r="D7699" s="38" t="s">
        <v>516</v>
      </c>
      <c r="E7699" s="38" t="s">
        <v>8219</v>
      </c>
      <c r="J7699" s="38"/>
    </row>
    <row r="7700" spans="1:10" x14ac:dyDescent="0.2">
      <c r="A7700" s="37">
        <v>0</v>
      </c>
      <c r="B7700" s="38">
        <v>8292</v>
      </c>
      <c r="D7700" s="38" t="s">
        <v>516</v>
      </c>
      <c r="E7700" s="38" t="s">
        <v>8220</v>
      </c>
      <c r="J7700" s="38"/>
    </row>
    <row r="7701" spans="1:10" x14ac:dyDescent="0.2">
      <c r="A7701" s="37">
        <v>0.12</v>
      </c>
      <c r="B7701" s="38">
        <v>208063</v>
      </c>
      <c r="D7701" s="38" t="s">
        <v>514</v>
      </c>
      <c r="E7701" s="38" t="s">
        <v>8221</v>
      </c>
      <c r="J7701" s="38"/>
    </row>
    <row r="7702" spans="1:10" x14ac:dyDescent="0.2">
      <c r="A7702" s="37">
        <v>0.06</v>
      </c>
      <c r="B7702" s="38">
        <v>99442</v>
      </c>
      <c r="D7702" s="38" t="s">
        <v>516</v>
      </c>
      <c r="E7702" s="38" t="s">
        <v>8222</v>
      </c>
      <c r="J7702" s="38"/>
    </row>
    <row r="7703" spans="1:10" x14ac:dyDescent="0.2">
      <c r="A7703" s="37">
        <v>0.01</v>
      </c>
      <c r="B7703" s="38">
        <v>20147</v>
      </c>
      <c r="D7703" s="38" t="s">
        <v>535</v>
      </c>
      <c r="E7703" s="38" t="s">
        <v>8223</v>
      </c>
      <c r="J7703" s="38"/>
    </row>
    <row r="7704" spans="1:10" x14ac:dyDescent="0.2">
      <c r="A7704" s="37">
        <v>0.01</v>
      </c>
      <c r="B7704" s="38">
        <v>20147</v>
      </c>
      <c r="D7704" s="38" t="s">
        <v>516</v>
      </c>
      <c r="E7704" s="38" t="s">
        <v>8224</v>
      </c>
      <c r="J7704" s="38"/>
    </row>
    <row r="7705" spans="1:10" x14ac:dyDescent="0.2">
      <c r="A7705" s="37">
        <v>0.01</v>
      </c>
      <c r="B7705" s="38">
        <v>20147</v>
      </c>
      <c r="D7705" s="38" t="s">
        <v>0</v>
      </c>
      <c r="E7705" s="38" t="s">
        <v>8225</v>
      </c>
      <c r="J7705" s="38"/>
    </row>
    <row r="7706" spans="1:10" x14ac:dyDescent="0.2">
      <c r="A7706" s="37">
        <v>0.01</v>
      </c>
      <c r="B7706" s="38">
        <v>13958</v>
      </c>
      <c r="D7706" s="38" t="s">
        <v>516</v>
      </c>
      <c r="E7706" s="38" t="s">
        <v>8226</v>
      </c>
      <c r="J7706" s="38"/>
    </row>
    <row r="7707" spans="1:10" x14ac:dyDescent="0.2">
      <c r="A7707" s="37">
        <v>0.01</v>
      </c>
      <c r="B7707" s="38">
        <v>12794</v>
      </c>
      <c r="D7707" s="38" t="s">
        <v>516</v>
      </c>
      <c r="E7707" s="38" t="s">
        <v>8227</v>
      </c>
      <c r="J7707" s="38"/>
    </row>
    <row r="7708" spans="1:10" x14ac:dyDescent="0.2">
      <c r="A7708" s="37">
        <v>0.01</v>
      </c>
      <c r="B7708" s="38">
        <v>9866</v>
      </c>
      <c r="D7708" s="38" t="s">
        <v>516</v>
      </c>
      <c r="E7708" s="38" t="s">
        <v>8228</v>
      </c>
      <c r="J7708" s="38"/>
    </row>
    <row r="7709" spans="1:10" x14ac:dyDescent="0.2">
      <c r="A7709" s="37">
        <v>0</v>
      </c>
      <c r="B7709" s="38">
        <v>8699</v>
      </c>
      <c r="D7709" s="38" t="s">
        <v>516</v>
      </c>
      <c r="E7709" s="38" t="s">
        <v>8229</v>
      </c>
      <c r="J7709" s="38"/>
    </row>
    <row r="7710" spans="1:10" x14ac:dyDescent="0.2">
      <c r="A7710" s="37">
        <v>0</v>
      </c>
      <c r="B7710" s="38">
        <v>7627</v>
      </c>
      <c r="D7710" s="38" t="s">
        <v>516</v>
      </c>
      <c r="E7710" s="38" t="s">
        <v>8230</v>
      </c>
      <c r="J7710" s="38"/>
    </row>
    <row r="7711" spans="1:10" x14ac:dyDescent="0.2">
      <c r="A7711" s="37">
        <v>0</v>
      </c>
      <c r="B7711" s="38">
        <v>3624</v>
      </c>
      <c r="D7711" s="38" t="s">
        <v>516</v>
      </c>
      <c r="E7711" s="38" t="s">
        <v>8231</v>
      </c>
      <c r="J7711" s="38"/>
    </row>
    <row r="7712" spans="1:10" x14ac:dyDescent="0.2">
      <c r="A7712" s="37">
        <v>0</v>
      </c>
      <c r="B7712" s="38">
        <v>1887</v>
      </c>
      <c r="D7712" s="38" t="s">
        <v>516</v>
      </c>
      <c r="E7712" s="38" t="s">
        <v>8232</v>
      </c>
      <c r="J7712" s="38"/>
    </row>
    <row r="7713" spans="1:10" x14ac:dyDescent="0.2">
      <c r="A7713" s="37">
        <v>0</v>
      </c>
      <c r="B7713" s="38">
        <v>800</v>
      </c>
      <c r="D7713" s="38" t="s">
        <v>514</v>
      </c>
      <c r="E7713" s="38" t="s">
        <v>8233</v>
      </c>
      <c r="J7713" s="38"/>
    </row>
    <row r="7714" spans="1:10" x14ac:dyDescent="0.2">
      <c r="A7714" s="37">
        <v>0</v>
      </c>
      <c r="B7714" s="38">
        <v>800</v>
      </c>
      <c r="D7714" s="38" t="s">
        <v>516</v>
      </c>
      <c r="E7714" s="38" t="s">
        <v>8234</v>
      </c>
      <c r="J7714" s="38"/>
    </row>
    <row r="7715" spans="1:10" x14ac:dyDescent="0.2">
      <c r="A7715" s="37">
        <v>0</v>
      </c>
      <c r="B7715" s="38">
        <v>800</v>
      </c>
      <c r="D7715" s="38" t="s">
        <v>0</v>
      </c>
      <c r="E7715" s="38" t="s">
        <v>8235</v>
      </c>
      <c r="J7715" s="38"/>
    </row>
    <row r="7716" spans="1:10" x14ac:dyDescent="0.2">
      <c r="A7716" s="37">
        <v>1.43</v>
      </c>
      <c r="B7716" s="38">
        <v>2516382</v>
      </c>
      <c r="D7716" s="38" t="s">
        <v>512</v>
      </c>
      <c r="E7716" s="38" t="s">
        <v>8236</v>
      </c>
      <c r="J7716" s="38"/>
    </row>
    <row r="7717" spans="1:10" x14ac:dyDescent="0.2">
      <c r="A7717" s="37">
        <v>0.65</v>
      </c>
      <c r="B7717" s="38">
        <v>1150452</v>
      </c>
      <c r="D7717" s="38" t="s">
        <v>514</v>
      </c>
      <c r="E7717" s="38" t="s">
        <v>8237</v>
      </c>
      <c r="J7717" s="38"/>
    </row>
    <row r="7718" spans="1:10" x14ac:dyDescent="0.2">
      <c r="A7718" s="37">
        <v>0.39</v>
      </c>
      <c r="B7718" s="38">
        <v>682342</v>
      </c>
      <c r="D7718" s="38" t="s">
        <v>516</v>
      </c>
      <c r="E7718" s="38" t="s">
        <v>8238</v>
      </c>
      <c r="J7718" s="38"/>
    </row>
    <row r="7719" spans="1:10" x14ac:dyDescent="0.2">
      <c r="A7719" s="37">
        <v>0.39</v>
      </c>
      <c r="B7719" s="38">
        <v>682342</v>
      </c>
      <c r="D7719" s="38" t="s">
        <v>0</v>
      </c>
      <c r="E7719" s="38" t="s">
        <v>8239</v>
      </c>
      <c r="J7719" s="38"/>
    </row>
    <row r="7720" spans="1:10" x14ac:dyDescent="0.2">
      <c r="A7720" s="37">
        <v>0.23</v>
      </c>
      <c r="B7720" s="38">
        <v>397286</v>
      </c>
      <c r="D7720" s="38" t="s">
        <v>516</v>
      </c>
      <c r="E7720" s="38" t="s">
        <v>8240</v>
      </c>
      <c r="J7720" s="38"/>
    </row>
    <row r="7721" spans="1:10" x14ac:dyDescent="0.2">
      <c r="A7721" s="37">
        <v>0.01</v>
      </c>
      <c r="B7721" s="38">
        <v>21860</v>
      </c>
      <c r="D7721" s="38" t="s">
        <v>516</v>
      </c>
      <c r="E7721" s="38" t="s">
        <v>8241</v>
      </c>
      <c r="J7721" s="38"/>
    </row>
    <row r="7722" spans="1:10" x14ac:dyDescent="0.2">
      <c r="A7722" s="37">
        <v>0.01</v>
      </c>
      <c r="B7722" s="38">
        <v>21860</v>
      </c>
      <c r="D7722" s="38" t="s">
        <v>0</v>
      </c>
      <c r="E7722" s="38" t="s">
        <v>8242</v>
      </c>
      <c r="J7722" s="38"/>
    </row>
    <row r="7723" spans="1:10" x14ac:dyDescent="0.2">
      <c r="A7723" s="37">
        <v>0.01</v>
      </c>
      <c r="B7723" s="38">
        <v>14845</v>
      </c>
      <c r="D7723" s="38" t="s">
        <v>516</v>
      </c>
      <c r="E7723" s="38" t="s">
        <v>8243</v>
      </c>
      <c r="J7723" s="38"/>
    </row>
    <row r="7724" spans="1:10" x14ac:dyDescent="0.2">
      <c r="A7724" s="37">
        <v>0</v>
      </c>
      <c r="B7724" s="38">
        <v>8227</v>
      </c>
      <c r="D7724" s="38" t="s">
        <v>516</v>
      </c>
      <c r="E7724" s="38" t="s">
        <v>8244</v>
      </c>
      <c r="J7724" s="38"/>
    </row>
    <row r="7725" spans="1:10" x14ac:dyDescent="0.2">
      <c r="A7725" s="37">
        <v>0</v>
      </c>
      <c r="B7725" s="38">
        <v>4629</v>
      </c>
      <c r="D7725" s="38" t="s">
        <v>516</v>
      </c>
      <c r="E7725" s="38" t="s">
        <v>8245</v>
      </c>
      <c r="J7725" s="38"/>
    </row>
    <row r="7726" spans="1:10" x14ac:dyDescent="0.2">
      <c r="A7726" s="37">
        <v>0</v>
      </c>
      <c r="B7726" s="38">
        <v>4629</v>
      </c>
      <c r="D7726" s="38" t="s">
        <v>0</v>
      </c>
      <c r="E7726" s="38" t="s">
        <v>8246</v>
      </c>
      <c r="J7726" s="38"/>
    </row>
    <row r="7727" spans="1:10" x14ac:dyDescent="0.2">
      <c r="A7727" s="37">
        <v>0.47</v>
      </c>
      <c r="B7727" s="38">
        <v>830538</v>
      </c>
      <c r="D7727" s="38" t="s">
        <v>514</v>
      </c>
      <c r="E7727" s="38" t="s">
        <v>8247</v>
      </c>
      <c r="J7727" s="38"/>
    </row>
    <row r="7728" spans="1:10" x14ac:dyDescent="0.2">
      <c r="A7728" s="37">
        <v>0.3</v>
      </c>
      <c r="B7728" s="38">
        <v>534572</v>
      </c>
      <c r="D7728" s="38" t="s">
        <v>516</v>
      </c>
      <c r="E7728" s="38" t="s">
        <v>8248</v>
      </c>
      <c r="H7728" s="38">
        <f>B7728/$B$7685</f>
        <v>1.1112402475297775E-2</v>
      </c>
      <c r="J7728" s="38"/>
    </row>
    <row r="7729" spans="1:10" x14ac:dyDescent="0.2">
      <c r="A7729" s="37">
        <v>0.05</v>
      </c>
      <c r="B7729" s="38">
        <v>79644</v>
      </c>
      <c r="D7729" s="38" t="s">
        <v>516</v>
      </c>
      <c r="E7729" s="38" t="s">
        <v>8249</v>
      </c>
      <c r="J7729" s="38"/>
    </row>
    <row r="7730" spans="1:10" x14ac:dyDescent="0.2">
      <c r="A7730" s="37">
        <v>0.01</v>
      </c>
      <c r="B7730" s="38">
        <v>19659</v>
      </c>
      <c r="D7730" s="38" t="s">
        <v>516</v>
      </c>
      <c r="E7730" s="38" t="s">
        <v>8250</v>
      </c>
      <c r="J7730" s="38"/>
    </row>
    <row r="7731" spans="1:10" x14ac:dyDescent="0.2">
      <c r="A7731" s="37">
        <v>0.01</v>
      </c>
      <c r="B7731" s="38">
        <v>10985</v>
      </c>
      <c r="D7731" s="38" t="s">
        <v>516</v>
      </c>
      <c r="E7731" s="38" t="s">
        <v>8251</v>
      </c>
      <c r="J7731" s="38"/>
    </row>
    <row r="7732" spans="1:10" x14ac:dyDescent="0.2">
      <c r="A7732" s="37">
        <v>0</v>
      </c>
      <c r="B7732" s="38">
        <v>2878</v>
      </c>
      <c r="D7732" s="38" t="s">
        <v>516</v>
      </c>
      <c r="E7732" s="38" t="s">
        <v>8252</v>
      </c>
      <c r="J7732" s="38"/>
    </row>
    <row r="7733" spans="1:10" x14ac:dyDescent="0.2">
      <c r="A7733" s="37">
        <v>0</v>
      </c>
      <c r="B7733" s="38">
        <v>2878</v>
      </c>
      <c r="D7733" s="38" t="s">
        <v>0</v>
      </c>
      <c r="E7733" s="38" t="s">
        <v>8253</v>
      </c>
      <c r="J7733" s="38"/>
    </row>
    <row r="7734" spans="1:10" x14ac:dyDescent="0.2">
      <c r="A7734" s="37">
        <v>0</v>
      </c>
      <c r="B7734" s="38">
        <v>2469</v>
      </c>
      <c r="D7734" s="38" t="s">
        <v>516</v>
      </c>
      <c r="E7734" s="38" t="s">
        <v>8254</v>
      </c>
      <c r="J7734" s="38"/>
    </row>
    <row r="7735" spans="1:10" x14ac:dyDescent="0.2">
      <c r="A7735" s="37">
        <v>0</v>
      </c>
      <c r="B7735" s="38">
        <v>118</v>
      </c>
      <c r="D7735" s="38" t="s">
        <v>516</v>
      </c>
      <c r="E7735" s="38" t="s">
        <v>8255</v>
      </c>
      <c r="J7735" s="38"/>
    </row>
    <row r="7736" spans="1:10" x14ac:dyDescent="0.2">
      <c r="A7736" s="37">
        <v>0.23</v>
      </c>
      <c r="B7736" s="38">
        <v>414412</v>
      </c>
      <c r="D7736" s="38" t="s">
        <v>514</v>
      </c>
      <c r="E7736" s="38" t="s">
        <v>8256</v>
      </c>
      <c r="J7736" s="38"/>
    </row>
    <row r="7737" spans="1:10" x14ac:dyDescent="0.2">
      <c r="A7737" s="37">
        <v>0.23</v>
      </c>
      <c r="B7737" s="38">
        <v>412385</v>
      </c>
      <c r="D7737" s="38" t="s">
        <v>516</v>
      </c>
      <c r="E7737" s="38" t="s">
        <v>8257</v>
      </c>
      <c r="J7737" s="38"/>
    </row>
    <row r="7738" spans="1:10" x14ac:dyDescent="0.2">
      <c r="A7738" s="37">
        <v>0</v>
      </c>
      <c r="B7738" s="38">
        <v>355</v>
      </c>
      <c r="D7738" s="38" t="s">
        <v>516</v>
      </c>
      <c r="E7738" s="38" t="s">
        <v>8258</v>
      </c>
      <c r="J7738" s="38"/>
    </row>
    <row r="7739" spans="1:10" x14ac:dyDescent="0.2">
      <c r="A7739" s="37">
        <v>0</v>
      </c>
      <c r="B7739" s="38">
        <v>355</v>
      </c>
      <c r="D7739" s="38" t="s">
        <v>0</v>
      </c>
      <c r="E7739" s="38" t="s">
        <v>8259</v>
      </c>
      <c r="J7739" s="38"/>
    </row>
    <row r="7740" spans="1:10" x14ac:dyDescent="0.2">
      <c r="A7740" s="37">
        <v>0</v>
      </c>
      <c r="B7740" s="38">
        <v>129</v>
      </c>
      <c r="D7740" s="38" t="s">
        <v>516</v>
      </c>
      <c r="E7740" s="38" t="s">
        <v>8260</v>
      </c>
      <c r="J7740" s="38"/>
    </row>
    <row r="7741" spans="1:10" x14ac:dyDescent="0.2">
      <c r="A7741" s="37">
        <v>0</v>
      </c>
      <c r="B7741" s="38">
        <v>129</v>
      </c>
      <c r="D7741" s="38" t="s">
        <v>0</v>
      </c>
      <c r="E7741" s="38" t="s">
        <v>8261</v>
      </c>
      <c r="J7741" s="38"/>
    </row>
    <row r="7742" spans="1:10" x14ac:dyDescent="0.2">
      <c r="A7742" s="37">
        <v>0.05</v>
      </c>
      <c r="B7742" s="38">
        <v>80413</v>
      </c>
      <c r="D7742" s="38" t="s">
        <v>514</v>
      </c>
      <c r="E7742" s="38" t="s">
        <v>8262</v>
      </c>
      <c r="J7742" s="38"/>
    </row>
    <row r="7743" spans="1:10" x14ac:dyDescent="0.2">
      <c r="A7743" s="37">
        <v>0.04</v>
      </c>
      <c r="B7743" s="38">
        <v>69739</v>
      </c>
      <c r="D7743" s="38" t="s">
        <v>516</v>
      </c>
      <c r="E7743" s="38" t="s">
        <v>8263</v>
      </c>
      <c r="J7743" s="38"/>
    </row>
    <row r="7744" spans="1:10" x14ac:dyDescent="0.2">
      <c r="A7744" s="37">
        <v>0</v>
      </c>
      <c r="B7744" s="38">
        <v>3987</v>
      </c>
      <c r="D7744" s="38" t="s">
        <v>516</v>
      </c>
      <c r="E7744" s="38" t="s">
        <v>8264</v>
      </c>
      <c r="J7744" s="38"/>
    </row>
    <row r="7745" spans="1:10" x14ac:dyDescent="0.2">
      <c r="A7745" s="37">
        <v>0</v>
      </c>
      <c r="B7745" s="38">
        <v>1877</v>
      </c>
      <c r="D7745" s="38" t="s">
        <v>516</v>
      </c>
      <c r="E7745" s="38" t="s">
        <v>8265</v>
      </c>
      <c r="J7745" s="38"/>
    </row>
    <row r="7746" spans="1:10" x14ac:dyDescent="0.2">
      <c r="A7746" s="37">
        <v>0</v>
      </c>
      <c r="B7746" s="38">
        <v>765</v>
      </c>
      <c r="D7746" s="38" t="s">
        <v>516</v>
      </c>
      <c r="E7746" s="38" t="s">
        <v>8266</v>
      </c>
      <c r="J7746" s="38"/>
    </row>
    <row r="7747" spans="1:10" x14ac:dyDescent="0.2">
      <c r="A7747" s="37">
        <v>0</v>
      </c>
      <c r="B7747" s="38">
        <v>410</v>
      </c>
      <c r="D7747" s="38" t="s">
        <v>516</v>
      </c>
      <c r="E7747" s="38" t="s">
        <v>8267</v>
      </c>
      <c r="J7747" s="38"/>
    </row>
    <row r="7748" spans="1:10" x14ac:dyDescent="0.2">
      <c r="A7748" s="37">
        <v>0</v>
      </c>
      <c r="B7748" s="38">
        <v>4128</v>
      </c>
      <c r="D7748" s="38" t="s">
        <v>514</v>
      </c>
      <c r="E7748" s="38" t="s">
        <v>8268</v>
      </c>
      <c r="J7748" s="38"/>
    </row>
    <row r="7749" spans="1:10" x14ac:dyDescent="0.2">
      <c r="A7749" s="37">
        <v>0</v>
      </c>
      <c r="B7749" s="38">
        <v>1205</v>
      </c>
      <c r="D7749" s="38" t="s">
        <v>516</v>
      </c>
      <c r="E7749" s="38" t="s">
        <v>8269</v>
      </c>
      <c r="J7749" s="38"/>
    </row>
    <row r="7750" spans="1:10" x14ac:dyDescent="0.2">
      <c r="A7750" s="37">
        <v>0</v>
      </c>
      <c r="B7750" s="38">
        <v>1178</v>
      </c>
      <c r="D7750" s="38" t="s">
        <v>516</v>
      </c>
      <c r="E7750" s="38" t="s">
        <v>8270</v>
      </c>
      <c r="J7750" s="38"/>
    </row>
    <row r="7751" spans="1:10" x14ac:dyDescent="0.2">
      <c r="A7751" s="37">
        <v>0</v>
      </c>
      <c r="B7751" s="38">
        <v>1178</v>
      </c>
      <c r="D7751" s="38" t="s">
        <v>0</v>
      </c>
      <c r="E7751" s="38" t="s">
        <v>8271</v>
      </c>
      <c r="J7751" s="38"/>
    </row>
    <row r="7752" spans="1:10" x14ac:dyDescent="0.2">
      <c r="A7752" s="37">
        <v>0</v>
      </c>
      <c r="B7752" s="38">
        <v>1731</v>
      </c>
      <c r="D7752" s="38" t="s">
        <v>514</v>
      </c>
      <c r="E7752" s="38" t="s">
        <v>8272</v>
      </c>
      <c r="J7752" s="38"/>
    </row>
    <row r="7753" spans="1:10" x14ac:dyDescent="0.2">
      <c r="A7753" s="37">
        <v>0</v>
      </c>
      <c r="B7753" s="38">
        <v>982</v>
      </c>
      <c r="D7753" s="38" t="s">
        <v>516</v>
      </c>
      <c r="E7753" s="38" t="s">
        <v>8273</v>
      </c>
      <c r="J7753" s="38"/>
    </row>
    <row r="7754" spans="1:10" x14ac:dyDescent="0.2">
      <c r="A7754" s="37">
        <v>0</v>
      </c>
      <c r="B7754" s="38">
        <v>982</v>
      </c>
      <c r="D7754" s="38" t="s">
        <v>0</v>
      </c>
      <c r="E7754" s="38" t="s">
        <v>8274</v>
      </c>
      <c r="J7754" s="38"/>
    </row>
    <row r="7755" spans="1:10" x14ac:dyDescent="0.2">
      <c r="A7755" s="37">
        <v>0</v>
      </c>
      <c r="B7755" s="38">
        <v>728</v>
      </c>
      <c r="D7755" s="38" t="s">
        <v>516</v>
      </c>
      <c r="E7755" s="38" t="s">
        <v>8275</v>
      </c>
      <c r="J7755" s="38"/>
    </row>
    <row r="7756" spans="1:10" x14ac:dyDescent="0.2">
      <c r="A7756" s="37">
        <v>0</v>
      </c>
      <c r="B7756" s="38">
        <v>728</v>
      </c>
      <c r="D7756" s="38" t="s">
        <v>0</v>
      </c>
      <c r="E7756" s="38" t="s">
        <v>8276</v>
      </c>
      <c r="J7756" s="38"/>
    </row>
    <row r="7757" spans="1:10" x14ac:dyDescent="0.2">
      <c r="A7757" s="37">
        <v>0</v>
      </c>
      <c r="B7757" s="38">
        <v>1591</v>
      </c>
      <c r="D7757" s="38" t="s">
        <v>514</v>
      </c>
      <c r="E7757" s="38" t="s">
        <v>8277</v>
      </c>
      <c r="J7757" s="38"/>
    </row>
    <row r="7758" spans="1:10" x14ac:dyDescent="0.2">
      <c r="A7758" s="37">
        <v>0</v>
      </c>
      <c r="B7758" s="38">
        <v>848</v>
      </c>
      <c r="D7758" s="38" t="s">
        <v>516</v>
      </c>
      <c r="E7758" s="38" t="s">
        <v>8278</v>
      </c>
      <c r="J7758" s="38"/>
    </row>
    <row r="7759" spans="1:10" x14ac:dyDescent="0.2">
      <c r="A7759" s="37">
        <v>0</v>
      </c>
      <c r="B7759" s="38">
        <v>848</v>
      </c>
      <c r="D7759" s="38" t="s">
        <v>0</v>
      </c>
      <c r="E7759" s="38" t="s">
        <v>8279</v>
      </c>
      <c r="J7759" s="38"/>
    </row>
    <row r="7760" spans="1:10" x14ac:dyDescent="0.2">
      <c r="A7760" s="37">
        <v>0</v>
      </c>
      <c r="B7760" s="38">
        <v>568</v>
      </c>
      <c r="D7760" s="38" t="s">
        <v>516</v>
      </c>
      <c r="E7760" s="38" t="s">
        <v>8280</v>
      </c>
      <c r="J7760" s="38"/>
    </row>
    <row r="7761" spans="1:10" x14ac:dyDescent="0.2">
      <c r="A7761" s="37">
        <v>0</v>
      </c>
      <c r="B7761" s="38">
        <v>568</v>
      </c>
      <c r="D7761" s="38" t="s">
        <v>0</v>
      </c>
      <c r="E7761" s="38" t="s">
        <v>8281</v>
      </c>
      <c r="J7761" s="38"/>
    </row>
    <row r="7762" spans="1:10" x14ac:dyDescent="0.2">
      <c r="A7762" s="37">
        <v>0</v>
      </c>
      <c r="B7762" s="38">
        <v>162</v>
      </c>
      <c r="D7762" s="38" t="s">
        <v>516</v>
      </c>
      <c r="E7762" s="38" t="s">
        <v>8282</v>
      </c>
      <c r="J7762" s="38"/>
    </row>
    <row r="7763" spans="1:10" x14ac:dyDescent="0.2">
      <c r="A7763" s="37">
        <v>0</v>
      </c>
      <c r="B7763" s="38">
        <v>1373</v>
      </c>
      <c r="D7763" s="38" t="s">
        <v>514</v>
      </c>
      <c r="E7763" s="38" t="s">
        <v>8283</v>
      </c>
      <c r="J7763" s="38"/>
    </row>
    <row r="7764" spans="1:10" x14ac:dyDescent="0.2">
      <c r="A7764" s="37">
        <v>0</v>
      </c>
      <c r="B7764" s="38">
        <v>1086</v>
      </c>
      <c r="D7764" s="38" t="s">
        <v>516</v>
      </c>
      <c r="E7764" s="38" t="s">
        <v>8284</v>
      </c>
      <c r="J7764" s="38"/>
    </row>
    <row r="7765" spans="1:10" x14ac:dyDescent="0.2">
      <c r="A7765" s="37">
        <v>0</v>
      </c>
      <c r="B7765" s="38">
        <v>1086</v>
      </c>
      <c r="D7765" s="38" t="s">
        <v>0</v>
      </c>
      <c r="E7765" s="38" t="s">
        <v>8285</v>
      </c>
      <c r="J7765" s="38"/>
    </row>
    <row r="7766" spans="1:10" x14ac:dyDescent="0.2">
      <c r="A7766" s="37">
        <v>0</v>
      </c>
      <c r="B7766" s="38">
        <v>286</v>
      </c>
      <c r="D7766" s="38" t="s">
        <v>516</v>
      </c>
      <c r="E7766" s="38" t="s">
        <v>8286</v>
      </c>
      <c r="J7766" s="38"/>
    </row>
    <row r="7767" spans="1:10" x14ac:dyDescent="0.2">
      <c r="A7767" s="37">
        <v>0</v>
      </c>
      <c r="B7767" s="38">
        <v>286</v>
      </c>
      <c r="D7767" s="38" t="s">
        <v>0</v>
      </c>
      <c r="E7767" s="38" t="s">
        <v>8287</v>
      </c>
      <c r="J7767" s="38"/>
    </row>
    <row r="7768" spans="1:10" x14ac:dyDescent="0.2">
      <c r="A7768" s="37">
        <v>0</v>
      </c>
      <c r="B7768" s="38">
        <v>1114</v>
      </c>
      <c r="D7768" s="38" t="s">
        <v>514</v>
      </c>
      <c r="E7768" s="38" t="s">
        <v>8288</v>
      </c>
      <c r="J7768" s="38"/>
    </row>
    <row r="7769" spans="1:10" x14ac:dyDescent="0.2">
      <c r="A7769" s="37">
        <v>0</v>
      </c>
      <c r="B7769" s="38">
        <v>784</v>
      </c>
      <c r="D7769" s="38" t="s">
        <v>516</v>
      </c>
      <c r="E7769" s="38" t="s">
        <v>8289</v>
      </c>
      <c r="J7769" s="38"/>
    </row>
    <row r="7770" spans="1:10" x14ac:dyDescent="0.2">
      <c r="A7770" s="37">
        <v>0</v>
      </c>
      <c r="B7770" s="38">
        <v>784</v>
      </c>
      <c r="D7770" s="38" t="s">
        <v>0</v>
      </c>
      <c r="E7770" s="38" t="s">
        <v>8290</v>
      </c>
      <c r="J7770" s="38"/>
    </row>
    <row r="7771" spans="1:10" x14ac:dyDescent="0.2">
      <c r="A7771" s="37">
        <v>0</v>
      </c>
      <c r="B7771" s="38">
        <v>329</v>
      </c>
      <c r="D7771" s="38" t="s">
        <v>516</v>
      </c>
      <c r="E7771" s="38" t="s">
        <v>8291</v>
      </c>
      <c r="J7771" s="38"/>
    </row>
    <row r="7772" spans="1:10" x14ac:dyDescent="0.2">
      <c r="A7772" s="37">
        <v>0</v>
      </c>
      <c r="B7772" s="38">
        <v>329</v>
      </c>
      <c r="D7772" s="38" t="s">
        <v>0</v>
      </c>
      <c r="E7772" s="38" t="s">
        <v>8292</v>
      </c>
      <c r="J7772" s="38"/>
    </row>
    <row r="7773" spans="1:10" x14ac:dyDescent="0.2">
      <c r="A7773" s="37">
        <v>0</v>
      </c>
      <c r="B7773" s="38">
        <v>1046</v>
      </c>
      <c r="D7773" s="38" t="s">
        <v>514</v>
      </c>
      <c r="E7773" s="38" t="s">
        <v>8293</v>
      </c>
      <c r="J7773" s="38"/>
    </row>
    <row r="7774" spans="1:10" x14ac:dyDescent="0.2">
      <c r="A7774" s="37">
        <v>0</v>
      </c>
      <c r="B7774" s="38">
        <v>1046</v>
      </c>
      <c r="D7774" s="38" t="s">
        <v>535</v>
      </c>
      <c r="E7774" s="38" t="s">
        <v>8294</v>
      </c>
      <c r="J7774" s="38"/>
    </row>
    <row r="7775" spans="1:10" x14ac:dyDescent="0.2">
      <c r="A7775" s="37">
        <v>0</v>
      </c>
      <c r="B7775" s="38">
        <v>1046</v>
      </c>
      <c r="D7775" s="38" t="s">
        <v>516</v>
      </c>
      <c r="E7775" s="38" t="s">
        <v>8295</v>
      </c>
      <c r="J7775" s="38"/>
    </row>
    <row r="7776" spans="1:10" x14ac:dyDescent="0.2">
      <c r="A7776" s="37">
        <v>0.57999999999999996</v>
      </c>
      <c r="B7776" s="38">
        <v>1031615</v>
      </c>
      <c r="D7776" s="38" t="s">
        <v>512</v>
      </c>
      <c r="E7776" s="38" t="s">
        <v>8296</v>
      </c>
      <c r="J7776" s="38"/>
    </row>
    <row r="7777" spans="1:10" x14ac:dyDescent="0.2">
      <c r="A7777" s="37">
        <v>0.48</v>
      </c>
      <c r="B7777" s="38">
        <v>839029</v>
      </c>
      <c r="D7777" s="38" t="s">
        <v>514</v>
      </c>
      <c r="E7777" s="38" t="s">
        <v>8297</v>
      </c>
      <c r="J7777" s="38"/>
    </row>
    <row r="7778" spans="1:10" x14ac:dyDescent="0.2">
      <c r="A7778" s="37">
        <v>0.48</v>
      </c>
      <c r="B7778" s="38">
        <v>839029</v>
      </c>
      <c r="D7778" s="38" t="s">
        <v>516</v>
      </c>
      <c r="E7778" s="38" t="s">
        <v>8298</v>
      </c>
      <c r="H7778" s="38">
        <f>B7778/$B$7685</f>
        <v>1.7441294973262005E-2</v>
      </c>
      <c r="J7778" s="38"/>
    </row>
    <row r="7779" spans="1:10" x14ac:dyDescent="0.2">
      <c r="A7779" s="37">
        <v>0.1</v>
      </c>
      <c r="B7779" s="38">
        <v>182076</v>
      </c>
      <c r="D7779" s="38" t="s">
        <v>514</v>
      </c>
      <c r="E7779" s="38" t="s">
        <v>8299</v>
      </c>
      <c r="J7779" s="38"/>
    </row>
    <row r="7780" spans="1:10" x14ac:dyDescent="0.2">
      <c r="A7780" s="37">
        <v>0.09</v>
      </c>
      <c r="B7780" s="38">
        <v>166549</v>
      </c>
      <c r="D7780" s="38" t="s">
        <v>516</v>
      </c>
      <c r="E7780" s="38" t="s">
        <v>8300</v>
      </c>
      <c r="J7780" s="38"/>
    </row>
    <row r="7781" spans="1:10" x14ac:dyDescent="0.2">
      <c r="A7781" s="37">
        <v>0.09</v>
      </c>
      <c r="B7781" s="38">
        <v>166549</v>
      </c>
      <c r="D7781" s="38" t="s">
        <v>0</v>
      </c>
      <c r="E7781" s="38" t="s">
        <v>8301</v>
      </c>
      <c r="J7781" s="38"/>
    </row>
    <row r="7782" spans="1:10" x14ac:dyDescent="0.2">
      <c r="A7782" s="37">
        <v>0</v>
      </c>
      <c r="B7782" s="38">
        <v>6458</v>
      </c>
      <c r="D7782" s="38" t="s">
        <v>516</v>
      </c>
      <c r="E7782" s="38" t="s">
        <v>8302</v>
      </c>
      <c r="J7782" s="38"/>
    </row>
    <row r="7783" spans="1:10" x14ac:dyDescent="0.2">
      <c r="A7783" s="37">
        <v>0</v>
      </c>
      <c r="B7783" s="38">
        <v>3446</v>
      </c>
      <c r="D7783" s="38" t="s">
        <v>516</v>
      </c>
      <c r="E7783" s="38" t="s">
        <v>8303</v>
      </c>
      <c r="J7783" s="38"/>
    </row>
    <row r="7784" spans="1:10" x14ac:dyDescent="0.2">
      <c r="A7784" s="37">
        <v>0</v>
      </c>
      <c r="B7784" s="38">
        <v>897</v>
      </c>
      <c r="D7784" s="38" t="s">
        <v>516</v>
      </c>
      <c r="E7784" s="38" t="s">
        <v>8304</v>
      </c>
      <c r="J7784" s="38"/>
    </row>
    <row r="7785" spans="1:10" x14ac:dyDescent="0.2">
      <c r="A7785" s="37">
        <v>0</v>
      </c>
      <c r="B7785" s="38">
        <v>450</v>
      </c>
      <c r="D7785" s="38" t="s">
        <v>516</v>
      </c>
      <c r="E7785" s="38" t="s">
        <v>8305</v>
      </c>
      <c r="J7785" s="38"/>
    </row>
    <row r="7786" spans="1:10" x14ac:dyDescent="0.2">
      <c r="A7786" s="37">
        <v>0</v>
      </c>
      <c r="B7786" s="38">
        <v>448</v>
      </c>
      <c r="D7786" s="38" t="s">
        <v>516</v>
      </c>
      <c r="E7786" s="38" t="s">
        <v>8306</v>
      </c>
      <c r="J7786" s="38"/>
    </row>
    <row r="7787" spans="1:10" x14ac:dyDescent="0.2">
      <c r="A7787" s="37">
        <v>0</v>
      </c>
      <c r="B7787" s="38">
        <v>370</v>
      </c>
      <c r="D7787" s="38" t="s">
        <v>516</v>
      </c>
      <c r="E7787" s="38" t="s">
        <v>8307</v>
      </c>
      <c r="J7787" s="38"/>
    </row>
    <row r="7788" spans="1:10" x14ac:dyDescent="0.2">
      <c r="A7788" s="37">
        <v>0</v>
      </c>
      <c r="B7788" s="38">
        <v>179</v>
      </c>
      <c r="D7788" s="38" t="s">
        <v>516</v>
      </c>
      <c r="E7788" s="38" t="s">
        <v>8308</v>
      </c>
      <c r="J7788" s="38"/>
    </row>
    <row r="7789" spans="1:10" x14ac:dyDescent="0.2">
      <c r="A7789" s="37">
        <v>0</v>
      </c>
      <c r="B7789" s="38">
        <v>153</v>
      </c>
      <c r="D7789" s="38" t="s">
        <v>516</v>
      </c>
      <c r="E7789" s="38" t="s">
        <v>8309</v>
      </c>
      <c r="J7789" s="38"/>
    </row>
    <row r="7790" spans="1:10" x14ac:dyDescent="0.2">
      <c r="A7790" s="37">
        <v>0</v>
      </c>
      <c r="B7790" s="38">
        <v>112</v>
      </c>
      <c r="D7790" s="38" t="s">
        <v>516</v>
      </c>
      <c r="E7790" s="38" t="s">
        <v>8310</v>
      </c>
      <c r="J7790" s="38"/>
    </row>
    <row r="7791" spans="1:10" x14ac:dyDescent="0.2">
      <c r="A7791" s="37">
        <v>0.44</v>
      </c>
      <c r="B7791" s="38">
        <v>771985</v>
      </c>
      <c r="D7791" s="38" t="s">
        <v>959</v>
      </c>
      <c r="E7791" s="38" t="s">
        <v>8311</v>
      </c>
      <c r="J7791" s="38"/>
    </row>
    <row r="7792" spans="1:10" x14ac:dyDescent="0.2">
      <c r="A7792" s="37">
        <v>0.44</v>
      </c>
      <c r="B7792" s="38">
        <v>771985</v>
      </c>
      <c r="D7792" s="38" t="s">
        <v>514</v>
      </c>
      <c r="E7792" s="38" t="s">
        <v>8312</v>
      </c>
      <c r="J7792" s="38"/>
    </row>
    <row r="7793" spans="1:10" x14ac:dyDescent="0.2">
      <c r="A7793" s="37">
        <v>0.43</v>
      </c>
      <c r="B7793" s="38">
        <v>762247</v>
      </c>
      <c r="D7793" s="38" t="s">
        <v>516</v>
      </c>
      <c r="E7793" s="38" t="s">
        <v>8313</v>
      </c>
      <c r="J7793" s="38"/>
    </row>
    <row r="7794" spans="1:10" x14ac:dyDescent="0.2">
      <c r="A7794" s="37">
        <v>0</v>
      </c>
      <c r="B7794" s="38">
        <v>1592</v>
      </c>
      <c r="D7794" s="38" t="s">
        <v>516</v>
      </c>
      <c r="E7794" s="38" t="s">
        <v>8314</v>
      </c>
      <c r="J7794" s="38"/>
    </row>
    <row r="7795" spans="1:10" x14ac:dyDescent="0.2">
      <c r="A7795" s="37">
        <v>0</v>
      </c>
      <c r="B7795" s="38">
        <v>810</v>
      </c>
      <c r="D7795" s="38" t="s">
        <v>516</v>
      </c>
      <c r="E7795" s="38" t="s">
        <v>8315</v>
      </c>
      <c r="J7795" s="38"/>
    </row>
    <row r="7796" spans="1:10" x14ac:dyDescent="0.2">
      <c r="A7796" s="37">
        <v>0</v>
      </c>
      <c r="B7796" s="38">
        <v>537</v>
      </c>
      <c r="D7796" s="38" t="s">
        <v>516</v>
      </c>
      <c r="E7796" s="38" t="s">
        <v>8316</v>
      </c>
      <c r="J7796" s="38"/>
    </row>
    <row r="7797" spans="1:10" x14ac:dyDescent="0.2">
      <c r="A7797" s="37">
        <v>0</v>
      </c>
      <c r="B7797" s="38">
        <v>427</v>
      </c>
      <c r="D7797" s="38" t="s">
        <v>516</v>
      </c>
      <c r="E7797" s="38" t="s">
        <v>8317</v>
      </c>
      <c r="J7797" s="38"/>
    </row>
    <row r="7798" spans="1:10" x14ac:dyDescent="0.2">
      <c r="A7798" s="37">
        <v>0</v>
      </c>
      <c r="B7798" s="38">
        <v>424</v>
      </c>
      <c r="D7798" s="38" t="s">
        <v>516</v>
      </c>
      <c r="E7798" s="38" t="s">
        <v>8318</v>
      </c>
      <c r="J7798" s="38"/>
    </row>
    <row r="7799" spans="1:10" x14ac:dyDescent="0.2">
      <c r="A7799" s="37">
        <v>0</v>
      </c>
      <c r="B7799" s="38">
        <v>423</v>
      </c>
      <c r="D7799" s="38" t="s">
        <v>516</v>
      </c>
      <c r="E7799" s="38" t="s">
        <v>8319</v>
      </c>
      <c r="J7799" s="38"/>
    </row>
    <row r="7800" spans="1:10" x14ac:dyDescent="0.2">
      <c r="A7800" s="37">
        <v>0</v>
      </c>
      <c r="B7800" s="38">
        <v>373</v>
      </c>
      <c r="D7800" s="38" t="s">
        <v>516</v>
      </c>
      <c r="E7800" s="38" t="s">
        <v>8320</v>
      </c>
      <c r="J7800" s="38"/>
    </row>
    <row r="7801" spans="1:10" x14ac:dyDescent="0.2">
      <c r="A7801" s="37">
        <v>0</v>
      </c>
      <c r="B7801" s="38">
        <v>271</v>
      </c>
      <c r="D7801" s="38" t="s">
        <v>535</v>
      </c>
      <c r="E7801" s="38" t="s">
        <v>8321</v>
      </c>
      <c r="J7801" s="38"/>
    </row>
    <row r="7802" spans="1:10" x14ac:dyDescent="0.2">
      <c r="A7802" s="37">
        <v>0</v>
      </c>
      <c r="B7802" s="38">
        <v>271</v>
      </c>
      <c r="D7802" s="38" t="s">
        <v>516</v>
      </c>
      <c r="E7802" s="38" t="s">
        <v>8322</v>
      </c>
      <c r="J7802" s="38"/>
    </row>
    <row r="7803" spans="1:10" x14ac:dyDescent="0.2">
      <c r="A7803" s="37">
        <v>0</v>
      </c>
      <c r="B7803" s="38">
        <v>238</v>
      </c>
      <c r="D7803" s="38" t="s">
        <v>516</v>
      </c>
      <c r="E7803" s="38" t="s">
        <v>8323</v>
      </c>
      <c r="J7803" s="38"/>
    </row>
    <row r="7804" spans="1:10" x14ac:dyDescent="0.2">
      <c r="A7804" s="37">
        <v>0</v>
      </c>
      <c r="B7804" s="38">
        <v>34</v>
      </c>
      <c r="D7804" s="38" t="s">
        <v>516</v>
      </c>
      <c r="E7804" s="38" t="s">
        <v>8324</v>
      </c>
      <c r="J7804" s="38"/>
    </row>
    <row r="7805" spans="1:10" x14ac:dyDescent="0.2">
      <c r="A7805" s="37">
        <v>0</v>
      </c>
      <c r="B7805" s="38">
        <v>31</v>
      </c>
      <c r="D7805" s="38" t="s">
        <v>516</v>
      </c>
      <c r="E7805" s="38" t="s">
        <v>8325</v>
      </c>
      <c r="J7805" s="38"/>
    </row>
    <row r="7806" spans="1:10" x14ac:dyDescent="0.2">
      <c r="A7806" s="37">
        <v>0</v>
      </c>
      <c r="B7806" s="38">
        <v>18</v>
      </c>
      <c r="D7806" s="38" t="s">
        <v>516</v>
      </c>
      <c r="E7806" s="38" t="s">
        <v>8326</v>
      </c>
      <c r="J7806" s="38"/>
    </row>
    <row r="7807" spans="1:10" x14ac:dyDescent="0.2">
      <c r="A7807" s="37">
        <v>0</v>
      </c>
      <c r="B7807" s="38">
        <v>3206</v>
      </c>
      <c r="D7807" s="38" t="s">
        <v>512</v>
      </c>
      <c r="E7807" s="38" t="s">
        <v>8327</v>
      </c>
      <c r="J7807" s="38"/>
    </row>
    <row r="7808" spans="1:10" x14ac:dyDescent="0.2">
      <c r="A7808" s="37">
        <v>0</v>
      </c>
      <c r="B7808" s="38">
        <v>1870</v>
      </c>
      <c r="D7808" s="38" t="s">
        <v>637</v>
      </c>
      <c r="E7808" s="38" t="s">
        <v>8328</v>
      </c>
      <c r="J7808" s="38"/>
    </row>
    <row r="7809" spans="1:10" x14ac:dyDescent="0.2">
      <c r="A7809" s="37">
        <v>0</v>
      </c>
      <c r="B7809" s="38">
        <v>1870</v>
      </c>
      <c r="D7809" s="38" t="s">
        <v>514</v>
      </c>
      <c r="E7809" s="38" t="s">
        <v>8329</v>
      </c>
      <c r="J7809" s="38"/>
    </row>
    <row r="7810" spans="1:10" x14ac:dyDescent="0.2">
      <c r="A7810" s="37">
        <v>0</v>
      </c>
      <c r="B7810" s="38">
        <v>1170</v>
      </c>
      <c r="D7810" s="38" t="s">
        <v>516</v>
      </c>
      <c r="E7810" s="38" t="s">
        <v>8330</v>
      </c>
      <c r="J7810" s="38"/>
    </row>
    <row r="7811" spans="1:10" x14ac:dyDescent="0.2">
      <c r="A7811" s="37">
        <v>0</v>
      </c>
      <c r="B7811" s="38">
        <v>1170</v>
      </c>
      <c r="D7811" s="38" t="s">
        <v>0</v>
      </c>
      <c r="E7811" s="38" t="s">
        <v>8331</v>
      </c>
      <c r="J7811" s="38"/>
    </row>
    <row r="7812" spans="1:10" x14ac:dyDescent="0.2">
      <c r="A7812" s="37">
        <v>0</v>
      </c>
      <c r="B7812" s="38">
        <v>340</v>
      </c>
      <c r="D7812" s="38" t="s">
        <v>516</v>
      </c>
      <c r="E7812" s="38" t="s">
        <v>8332</v>
      </c>
      <c r="J7812" s="38"/>
    </row>
    <row r="7813" spans="1:10" x14ac:dyDescent="0.2">
      <c r="A7813" s="37">
        <v>0</v>
      </c>
      <c r="B7813" s="38">
        <v>340</v>
      </c>
      <c r="D7813" s="38" t="s">
        <v>0</v>
      </c>
      <c r="E7813" s="38" t="s">
        <v>8333</v>
      </c>
      <c r="J7813" s="38"/>
    </row>
    <row r="7814" spans="1:10" x14ac:dyDescent="0.2">
      <c r="A7814" s="37">
        <v>0</v>
      </c>
      <c r="B7814" s="38">
        <v>169</v>
      </c>
      <c r="D7814" s="38" t="s">
        <v>516</v>
      </c>
      <c r="E7814" s="38" t="s">
        <v>8334</v>
      </c>
      <c r="J7814" s="38"/>
    </row>
    <row r="7815" spans="1:10" x14ac:dyDescent="0.2">
      <c r="A7815" s="37">
        <v>0</v>
      </c>
      <c r="B7815" s="38">
        <v>169</v>
      </c>
      <c r="D7815" s="38" t="s">
        <v>0</v>
      </c>
      <c r="E7815" s="38" t="s">
        <v>8335</v>
      </c>
      <c r="J7815" s="38"/>
    </row>
    <row r="7816" spans="1:10" x14ac:dyDescent="0.2">
      <c r="A7816" s="37">
        <v>0</v>
      </c>
      <c r="B7816" s="38">
        <v>1246</v>
      </c>
      <c r="D7816" s="38" t="s">
        <v>514</v>
      </c>
      <c r="E7816" s="38" t="s">
        <v>8336</v>
      </c>
      <c r="J7816" s="38"/>
    </row>
    <row r="7817" spans="1:10" x14ac:dyDescent="0.2">
      <c r="A7817" s="37">
        <v>0</v>
      </c>
      <c r="B7817" s="38">
        <v>1246</v>
      </c>
      <c r="D7817" s="38" t="s">
        <v>516</v>
      </c>
      <c r="E7817" s="38" t="s">
        <v>8337</v>
      </c>
      <c r="J7817" s="38"/>
    </row>
    <row r="7818" spans="1:10" x14ac:dyDescent="0.2">
      <c r="A7818" s="37">
        <v>0</v>
      </c>
      <c r="B7818" s="38">
        <v>934</v>
      </c>
      <c r="D7818" s="38" t="s">
        <v>0</v>
      </c>
      <c r="E7818" s="38" t="s">
        <v>8338</v>
      </c>
      <c r="J7818" s="38"/>
    </row>
    <row r="7819" spans="1:10" x14ac:dyDescent="0.2">
      <c r="A7819" s="37">
        <v>0</v>
      </c>
      <c r="B7819" s="38">
        <v>79</v>
      </c>
      <c r="D7819" s="38" t="s">
        <v>514</v>
      </c>
      <c r="E7819" s="38" t="s">
        <v>8339</v>
      </c>
      <c r="J7819" s="38"/>
    </row>
    <row r="7820" spans="1:10" x14ac:dyDescent="0.2">
      <c r="A7820" s="37">
        <v>0</v>
      </c>
      <c r="B7820" s="38">
        <v>79</v>
      </c>
      <c r="D7820" s="38" t="s">
        <v>516</v>
      </c>
      <c r="E7820" s="38" t="s">
        <v>8340</v>
      </c>
      <c r="J7820" s="38"/>
    </row>
    <row r="7821" spans="1:10" x14ac:dyDescent="0.2">
      <c r="A7821" s="37">
        <v>0</v>
      </c>
      <c r="B7821" s="38">
        <v>79</v>
      </c>
      <c r="D7821" s="38" t="s">
        <v>0</v>
      </c>
      <c r="E7821" s="38" t="s">
        <v>8341</v>
      </c>
      <c r="J7821" s="38"/>
    </row>
    <row r="7822" spans="1:10" x14ac:dyDescent="0.2">
      <c r="A7822" s="37">
        <v>0</v>
      </c>
      <c r="B7822" s="38">
        <v>466</v>
      </c>
      <c r="D7822" s="38" t="s">
        <v>512</v>
      </c>
      <c r="E7822" s="38" t="s">
        <v>8342</v>
      </c>
      <c r="J7822" s="38"/>
    </row>
    <row r="7823" spans="1:10" x14ac:dyDescent="0.2">
      <c r="A7823" s="37">
        <v>0</v>
      </c>
      <c r="B7823" s="38">
        <v>466</v>
      </c>
      <c r="D7823" s="38" t="s">
        <v>514</v>
      </c>
      <c r="E7823" s="38" t="s">
        <v>8343</v>
      </c>
      <c r="J7823" s="38"/>
    </row>
    <row r="7824" spans="1:10" x14ac:dyDescent="0.2">
      <c r="A7824" s="37">
        <v>0</v>
      </c>
      <c r="B7824" s="38">
        <v>466</v>
      </c>
      <c r="D7824" s="38" t="s">
        <v>516</v>
      </c>
      <c r="E7824" s="38" t="s">
        <v>8344</v>
      </c>
      <c r="J7824" s="38"/>
    </row>
    <row r="7825" spans="1:10" x14ac:dyDescent="0.2">
      <c r="A7825" s="37">
        <v>0</v>
      </c>
      <c r="B7825" s="38">
        <v>466</v>
      </c>
      <c r="D7825" s="38" t="s">
        <v>0</v>
      </c>
      <c r="E7825" s="38" t="s">
        <v>8345</v>
      </c>
      <c r="J7825" s="38"/>
    </row>
    <row r="7826" spans="1:10" x14ac:dyDescent="0.2">
      <c r="A7826" s="37">
        <v>0</v>
      </c>
      <c r="B7826" s="38">
        <v>301</v>
      </c>
      <c r="D7826" s="38" t="s">
        <v>512</v>
      </c>
      <c r="E7826" s="38" t="s">
        <v>8346</v>
      </c>
      <c r="J7826" s="38"/>
    </row>
    <row r="7827" spans="1:10" x14ac:dyDescent="0.2">
      <c r="A7827" s="37">
        <v>0</v>
      </c>
      <c r="B7827" s="38">
        <v>301</v>
      </c>
      <c r="D7827" s="38" t="s">
        <v>514</v>
      </c>
      <c r="E7827" s="38" t="s">
        <v>8347</v>
      </c>
      <c r="J7827" s="38"/>
    </row>
    <row r="7828" spans="1:10" x14ac:dyDescent="0.2">
      <c r="A7828" s="37">
        <v>0</v>
      </c>
      <c r="B7828" s="38">
        <v>301</v>
      </c>
      <c r="D7828" s="38" t="s">
        <v>516</v>
      </c>
      <c r="E7828" s="38" t="s">
        <v>8348</v>
      </c>
      <c r="J7828" s="38"/>
    </row>
    <row r="7829" spans="1:10" x14ac:dyDescent="0.2">
      <c r="A7829" s="37">
        <v>0</v>
      </c>
      <c r="B7829" s="38">
        <v>154</v>
      </c>
      <c r="D7829" s="38" t="s">
        <v>512</v>
      </c>
      <c r="E7829" s="38" t="s">
        <v>8349</v>
      </c>
      <c r="J7829" s="38"/>
    </row>
    <row r="7830" spans="1:10" x14ac:dyDescent="0.2">
      <c r="A7830" s="37">
        <v>0</v>
      </c>
      <c r="B7830" s="38">
        <v>154</v>
      </c>
      <c r="D7830" s="38" t="s">
        <v>514</v>
      </c>
      <c r="E7830" s="38" t="s">
        <v>8350</v>
      </c>
      <c r="J7830" s="38"/>
    </row>
    <row r="7831" spans="1:10" x14ac:dyDescent="0.2">
      <c r="A7831" s="37">
        <v>0</v>
      </c>
      <c r="B7831" s="38">
        <v>154</v>
      </c>
      <c r="D7831" s="38" t="s">
        <v>516</v>
      </c>
      <c r="E7831" s="38" t="s">
        <v>8351</v>
      </c>
      <c r="J7831" s="38"/>
    </row>
    <row r="7832" spans="1:10" x14ac:dyDescent="0.2">
      <c r="A7832" s="37">
        <v>0</v>
      </c>
      <c r="B7832" s="38">
        <v>154</v>
      </c>
      <c r="D7832" s="38" t="s">
        <v>0</v>
      </c>
      <c r="E7832" s="38" t="s">
        <v>8352</v>
      </c>
      <c r="J7832" s="38"/>
    </row>
    <row r="7833" spans="1:10" x14ac:dyDescent="0.2">
      <c r="A7833" s="37">
        <v>0.01</v>
      </c>
      <c r="B7833" s="38">
        <v>18172</v>
      </c>
      <c r="D7833" s="38" t="s">
        <v>5488</v>
      </c>
      <c r="E7833" s="38" t="s">
        <v>8353</v>
      </c>
      <c r="J7833" s="38"/>
    </row>
    <row r="7834" spans="1:10" x14ac:dyDescent="0.2">
      <c r="A7834" s="37">
        <v>0.01</v>
      </c>
      <c r="B7834" s="38">
        <v>18172</v>
      </c>
      <c r="D7834" s="38" t="s">
        <v>8354</v>
      </c>
      <c r="E7834" s="38" t="s">
        <v>8355</v>
      </c>
      <c r="J7834" s="38"/>
    </row>
    <row r="7835" spans="1:10" x14ac:dyDescent="0.2">
      <c r="A7835" s="37">
        <v>0.01</v>
      </c>
      <c r="B7835" s="38">
        <v>16710</v>
      </c>
      <c r="D7835" s="38" t="s">
        <v>8356</v>
      </c>
      <c r="E7835" s="38" t="s">
        <v>8357</v>
      </c>
      <c r="J7835" s="38"/>
    </row>
    <row r="7836" spans="1:10" x14ac:dyDescent="0.2">
      <c r="A7836" s="37">
        <v>0.01</v>
      </c>
      <c r="B7836" s="38">
        <v>13221</v>
      </c>
      <c r="D7836" s="38" t="s">
        <v>508</v>
      </c>
      <c r="E7836" s="38" t="s">
        <v>8358</v>
      </c>
      <c r="J7836" s="38"/>
    </row>
    <row r="7837" spans="1:10" x14ac:dyDescent="0.2">
      <c r="A7837" s="37">
        <v>0.01</v>
      </c>
      <c r="B7837" s="38">
        <v>13221</v>
      </c>
      <c r="D7837" s="38" t="s">
        <v>510</v>
      </c>
      <c r="E7837" s="38" t="s">
        <v>8359</v>
      </c>
      <c r="J7837" s="38"/>
    </row>
    <row r="7838" spans="1:10" x14ac:dyDescent="0.2">
      <c r="A7838" s="37">
        <v>0.01</v>
      </c>
      <c r="B7838" s="38">
        <v>13221</v>
      </c>
      <c r="D7838" s="38" t="s">
        <v>512</v>
      </c>
      <c r="E7838" s="38" t="s">
        <v>8360</v>
      </c>
      <c r="J7838" s="38"/>
    </row>
    <row r="7839" spans="1:10" x14ac:dyDescent="0.2">
      <c r="A7839" s="37">
        <v>0.01</v>
      </c>
      <c r="B7839" s="38">
        <v>13221</v>
      </c>
      <c r="D7839" s="38" t="s">
        <v>514</v>
      </c>
      <c r="E7839" s="38" t="s">
        <v>8361</v>
      </c>
      <c r="J7839" s="38"/>
    </row>
    <row r="7840" spans="1:10" x14ac:dyDescent="0.2">
      <c r="A7840" s="37">
        <v>0.01</v>
      </c>
      <c r="B7840" s="38">
        <v>13221</v>
      </c>
      <c r="D7840" s="38" t="s">
        <v>516</v>
      </c>
      <c r="E7840" s="38" t="s">
        <v>8362</v>
      </c>
      <c r="J7840" s="38"/>
    </row>
    <row r="7841" spans="1:10" x14ac:dyDescent="0.2">
      <c r="A7841" s="37">
        <v>0.01</v>
      </c>
      <c r="B7841" s="38">
        <v>13221</v>
      </c>
      <c r="D7841" s="38" t="s">
        <v>0</v>
      </c>
      <c r="E7841" s="38" t="s">
        <v>8363</v>
      </c>
      <c r="J7841" s="38"/>
    </row>
    <row r="7842" spans="1:10" x14ac:dyDescent="0.2">
      <c r="A7842" s="37">
        <v>0</v>
      </c>
      <c r="B7842" s="38">
        <v>3480</v>
      </c>
      <c r="D7842" s="38" t="s">
        <v>508</v>
      </c>
      <c r="E7842" s="38" t="s">
        <v>8364</v>
      </c>
      <c r="J7842" s="38"/>
    </row>
    <row r="7843" spans="1:10" x14ac:dyDescent="0.2">
      <c r="A7843" s="37">
        <v>0</v>
      </c>
      <c r="B7843" s="38">
        <v>2199</v>
      </c>
      <c r="D7843" s="38" t="s">
        <v>1337</v>
      </c>
      <c r="E7843" s="38" t="s">
        <v>8365</v>
      </c>
      <c r="J7843" s="38"/>
    </row>
    <row r="7844" spans="1:10" x14ac:dyDescent="0.2">
      <c r="A7844" s="37">
        <v>0</v>
      </c>
      <c r="B7844" s="38">
        <v>1889</v>
      </c>
      <c r="D7844" s="38" t="s">
        <v>510</v>
      </c>
      <c r="E7844" s="38" t="s">
        <v>8366</v>
      </c>
      <c r="J7844" s="38"/>
    </row>
    <row r="7845" spans="1:10" x14ac:dyDescent="0.2">
      <c r="A7845" s="37">
        <v>0</v>
      </c>
      <c r="B7845" s="38">
        <v>1792</v>
      </c>
      <c r="D7845" s="38" t="s">
        <v>512</v>
      </c>
      <c r="E7845" s="38" t="s">
        <v>8367</v>
      </c>
      <c r="J7845" s="38"/>
    </row>
    <row r="7846" spans="1:10" x14ac:dyDescent="0.2">
      <c r="A7846" s="37">
        <v>0</v>
      </c>
      <c r="B7846" s="38">
        <v>1792</v>
      </c>
      <c r="D7846" s="38" t="s">
        <v>514</v>
      </c>
      <c r="E7846" s="38" t="s">
        <v>8368</v>
      </c>
      <c r="J7846" s="38"/>
    </row>
    <row r="7847" spans="1:10" x14ac:dyDescent="0.2">
      <c r="A7847" s="37">
        <v>0</v>
      </c>
      <c r="B7847" s="38">
        <v>916</v>
      </c>
      <c r="D7847" s="38" t="s">
        <v>535</v>
      </c>
      <c r="E7847" s="38" t="s">
        <v>8369</v>
      </c>
      <c r="J7847" s="38"/>
    </row>
    <row r="7848" spans="1:10" x14ac:dyDescent="0.2">
      <c r="A7848" s="37">
        <v>0</v>
      </c>
      <c r="B7848" s="38">
        <v>847</v>
      </c>
      <c r="D7848" s="38" t="s">
        <v>516</v>
      </c>
      <c r="E7848" s="38" t="s">
        <v>8370</v>
      </c>
      <c r="J7848" s="38"/>
    </row>
    <row r="7849" spans="1:10" x14ac:dyDescent="0.2">
      <c r="A7849" s="37">
        <v>0</v>
      </c>
      <c r="B7849" s="38">
        <v>847</v>
      </c>
      <c r="D7849" s="38" t="s">
        <v>0</v>
      </c>
      <c r="E7849" s="38" t="s">
        <v>8371</v>
      </c>
      <c r="J7849" s="38"/>
    </row>
    <row r="7850" spans="1:10" x14ac:dyDescent="0.2">
      <c r="A7850" s="37">
        <v>0</v>
      </c>
      <c r="B7850" s="38">
        <v>60</v>
      </c>
      <c r="D7850" s="38" t="s">
        <v>516</v>
      </c>
      <c r="E7850" s="38" t="s">
        <v>8372</v>
      </c>
      <c r="J7850" s="38"/>
    </row>
    <row r="7851" spans="1:10" x14ac:dyDescent="0.2">
      <c r="A7851" s="37">
        <v>0</v>
      </c>
      <c r="B7851" s="38">
        <v>60</v>
      </c>
      <c r="D7851" s="38" t="s">
        <v>0</v>
      </c>
      <c r="E7851" s="38" t="s">
        <v>8373</v>
      </c>
      <c r="J7851" s="38"/>
    </row>
    <row r="7852" spans="1:10" x14ac:dyDescent="0.2">
      <c r="A7852" s="37">
        <v>0</v>
      </c>
      <c r="B7852" s="38">
        <v>430</v>
      </c>
      <c r="D7852" s="38" t="s">
        <v>535</v>
      </c>
      <c r="E7852" s="38" t="s">
        <v>8374</v>
      </c>
      <c r="J7852" s="38"/>
    </row>
    <row r="7853" spans="1:10" x14ac:dyDescent="0.2">
      <c r="A7853" s="37">
        <v>0</v>
      </c>
      <c r="B7853" s="38">
        <v>430</v>
      </c>
      <c r="D7853" s="38" t="s">
        <v>516</v>
      </c>
      <c r="E7853" s="38" t="s">
        <v>8375</v>
      </c>
      <c r="J7853" s="38"/>
    </row>
    <row r="7854" spans="1:10" x14ac:dyDescent="0.2">
      <c r="A7854" s="37">
        <v>0</v>
      </c>
      <c r="B7854" s="38">
        <v>430</v>
      </c>
      <c r="D7854" s="38" t="s">
        <v>0</v>
      </c>
      <c r="E7854" s="38" t="s">
        <v>8376</v>
      </c>
      <c r="J7854" s="38"/>
    </row>
    <row r="7855" spans="1:10" x14ac:dyDescent="0.2">
      <c r="A7855" s="37">
        <v>0</v>
      </c>
      <c r="B7855" s="38">
        <v>430</v>
      </c>
      <c r="D7855" s="38" t="s">
        <v>1</v>
      </c>
      <c r="E7855" s="38" t="s">
        <v>8377</v>
      </c>
      <c r="J7855" s="38"/>
    </row>
    <row r="7856" spans="1:10" x14ac:dyDescent="0.2">
      <c r="A7856" s="37">
        <v>0</v>
      </c>
      <c r="B7856" s="38">
        <v>356</v>
      </c>
      <c r="D7856" s="38" t="s">
        <v>535</v>
      </c>
      <c r="E7856" s="38" t="s">
        <v>8378</v>
      </c>
      <c r="J7856" s="38"/>
    </row>
    <row r="7857" spans="1:10" x14ac:dyDescent="0.2">
      <c r="A7857" s="37">
        <v>0</v>
      </c>
      <c r="B7857" s="38">
        <v>202</v>
      </c>
      <c r="D7857" s="38" t="s">
        <v>516</v>
      </c>
      <c r="E7857" s="38" t="s">
        <v>8379</v>
      </c>
      <c r="J7857" s="38"/>
    </row>
    <row r="7858" spans="1:10" x14ac:dyDescent="0.2">
      <c r="A7858" s="37">
        <v>0</v>
      </c>
      <c r="B7858" s="38">
        <v>132</v>
      </c>
      <c r="D7858" s="38" t="s">
        <v>516</v>
      </c>
      <c r="E7858" s="38" t="s">
        <v>8380</v>
      </c>
      <c r="J7858" s="38"/>
    </row>
    <row r="7859" spans="1:10" x14ac:dyDescent="0.2">
      <c r="A7859" s="37">
        <v>0</v>
      </c>
      <c r="B7859" s="38">
        <v>132</v>
      </c>
      <c r="D7859" s="38" t="s">
        <v>0</v>
      </c>
      <c r="E7859" s="38" t="s">
        <v>8381</v>
      </c>
      <c r="J7859" s="38"/>
    </row>
    <row r="7860" spans="1:10" x14ac:dyDescent="0.2">
      <c r="A7860" s="37">
        <v>0</v>
      </c>
      <c r="B7860" s="38">
        <v>14</v>
      </c>
      <c r="D7860" s="38" t="s">
        <v>516</v>
      </c>
      <c r="E7860" s="38" t="s">
        <v>8382</v>
      </c>
      <c r="J7860" s="38"/>
    </row>
    <row r="7861" spans="1:10" x14ac:dyDescent="0.2">
      <c r="A7861" s="37">
        <v>0</v>
      </c>
      <c r="B7861" s="38">
        <v>14</v>
      </c>
      <c r="D7861" s="38" t="s">
        <v>0</v>
      </c>
      <c r="E7861" s="38" t="s">
        <v>8383</v>
      </c>
      <c r="J7861" s="38"/>
    </row>
    <row r="7862" spans="1:10" x14ac:dyDescent="0.2">
      <c r="A7862" s="37">
        <v>0</v>
      </c>
      <c r="B7862" s="38">
        <v>86</v>
      </c>
      <c r="D7862" s="38" t="s">
        <v>512</v>
      </c>
      <c r="E7862" s="38" t="s">
        <v>8384</v>
      </c>
      <c r="J7862" s="38"/>
    </row>
    <row r="7863" spans="1:10" x14ac:dyDescent="0.2">
      <c r="A7863" s="37">
        <v>0</v>
      </c>
      <c r="B7863" s="38">
        <v>86</v>
      </c>
      <c r="D7863" s="38" t="s">
        <v>514</v>
      </c>
      <c r="E7863" s="38" t="s">
        <v>8385</v>
      </c>
      <c r="J7863" s="38"/>
    </row>
    <row r="7864" spans="1:10" x14ac:dyDescent="0.2">
      <c r="A7864" s="37">
        <v>0</v>
      </c>
      <c r="B7864" s="38">
        <v>86</v>
      </c>
      <c r="D7864" s="38" t="s">
        <v>516</v>
      </c>
      <c r="E7864" s="38" t="s">
        <v>8386</v>
      </c>
      <c r="J7864" s="38"/>
    </row>
    <row r="7865" spans="1:10" x14ac:dyDescent="0.2">
      <c r="A7865" s="37">
        <v>0</v>
      </c>
      <c r="B7865" s="38">
        <v>86</v>
      </c>
      <c r="D7865" s="38" t="s">
        <v>0</v>
      </c>
      <c r="E7865" s="38" t="s">
        <v>8387</v>
      </c>
      <c r="J7865" s="38"/>
    </row>
    <row r="7866" spans="1:10" x14ac:dyDescent="0.2">
      <c r="A7866" s="37">
        <v>0</v>
      </c>
      <c r="B7866" s="38">
        <v>309</v>
      </c>
      <c r="D7866" s="38" t="s">
        <v>510</v>
      </c>
      <c r="E7866" s="38" t="s">
        <v>8388</v>
      </c>
      <c r="J7866" s="38"/>
    </row>
    <row r="7867" spans="1:10" x14ac:dyDescent="0.2">
      <c r="A7867" s="37">
        <v>0</v>
      </c>
      <c r="B7867" s="38">
        <v>309</v>
      </c>
      <c r="D7867" s="38" t="s">
        <v>512</v>
      </c>
      <c r="E7867" s="38" t="s">
        <v>8389</v>
      </c>
      <c r="J7867" s="38"/>
    </row>
    <row r="7868" spans="1:10" x14ac:dyDescent="0.2">
      <c r="A7868" s="37">
        <v>0</v>
      </c>
      <c r="B7868" s="38">
        <v>309</v>
      </c>
      <c r="D7868" s="38" t="s">
        <v>514</v>
      </c>
      <c r="E7868" s="38" t="s">
        <v>8390</v>
      </c>
      <c r="J7868" s="38"/>
    </row>
    <row r="7869" spans="1:10" x14ac:dyDescent="0.2">
      <c r="A7869" s="37">
        <v>0</v>
      </c>
      <c r="B7869" s="38">
        <v>309</v>
      </c>
      <c r="D7869" s="38" t="s">
        <v>535</v>
      </c>
      <c r="E7869" s="38" t="s">
        <v>8391</v>
      </c>
      <c r="J7869" s="38"/>
    </row>
    <row r="7870" spans="1:10" x14ac:dyDescent="0.2">
      <c r="A7870" s="37">
        <v>0</v>
      </c>
      <c r="B7870" s="38">
        <v>309</v>
      </c>
      <c r="D7870" s="38" t="s">
        <v>516</v>
      </c>
      <c r="E7870" s="38" t="s">
        <v>8392</v>
      </c>
      <c r="J7870" s="38"/>
    </row>
    <row r="7871" spans="1:10" x14ac:dyDescent="0.2">
      <c r="A7871" s="37">
        <v>0</v>
      </c>
      <c r="B7871" s="38">
        <v>309</v>
      </c>
      <c r="D7871" s="38" t="s">
        <v>0</v>
      </c>
      <c r="E7871" s="38" t="s">
        <v>8393</v>
      </c>
      <c r="J7871" s="38"/>
    </row>
    <row r="7872" spans="1:10" x14ac:dyDescent="0.2">
      <c r="A7872" s="37">
        <v>0</v>
      </c>
      <c r="B7872" s="38">
        <v>1265</v>
      </c>
      <c r="D7872" s="38" t="s">
        <v>1337</v>
      </c>
      <c r="E7872" s="38" t="s">
        <v>8394</v>
      </c>
      <c r="J7872" s="38"/>
    </row>
    <row r="7873" spans="1:10" x14ac:dyDescent="0.2">
      <c r="A7873" s="37">
        <v>0</v>
      </c>
      <c r="B7873" s="38">
        <v>1109</v>
      </c>
      <c r="D7873" s="38" t="s">
        <v>510</v>
      </c>
      <c r="E7873" s="38" t="s">
        <v>8395</v>
      </c>
      <c r="J7873" s="38"/>
    </row>
    <row r="7874" spans="1:10" x14ac:dyDescent="0.2">
      <c r="A7874" s="37">
        <v>0</v>
      </c>
      <c r="B7874" s="38">
        <v>743</v>
      </c>
      <c r="D7874" s="38" t="s">
        <v>512</v>
      </c>
      <c r="E7874" s="38" t="s">
        <v>8396</v>
      </c>
      <c r="J7874" s="38"/>
    </row>
    <row r="7875" spans="1:10" x14ac:dyDescent="0.2">
      <c r="A7875" s="37">
        <v>0</v>
      </c>
      <c r="B7875" s="38">
        <v>743</v>
      </c>
      <c r="D7875" s="38" t="s">
        <v>514</v>
      </c>
      <c r="E7875" s="38" t="s">
        <v>8397</v>
      </c>
      <c r="J7875" s="38"/>
    </row>
    <row r="7876" spans="1:10" x14ac:dyDescent="0.2">
      <c r="A7876" s="37">
        <v>0</v>
      </c>
      <c r="B7876" s="38">
        <v>743</v>
      </c>
      <c r="D7876" s="38" t="s">
        <v>516</v>
      </c>
      <c r="E7876" s="38" t="s">
        <v>8398</v>
      </c>
      <c r="J7876" s="38"/>
    </row>
    <row r="7877" spans="1:10" x14ac:dyDescent="0.2">
      <c r="A7877" s="37">
        <v>0</v>
      </c>
      <c r="B7877" s="38">
        <v>743</v>
      </c>
      <c r="D7877" s="38" t="s">
        <v>0</v>
      </c>
      <c r="E7877" s="38" t="s">
        <v>8399</v>
      </c>
      <c r="J7877" s="38"/>
    </row>
    <row r="7878" spans="1:10" x14ac:dyDescent="0.2">
      <c r="A7878" s="37">
        <v>0</v>
      </c>
      <c r="B7878" s="38">
        <v>297</v>
      </c>
      <c r="D7878" s="38" t="s">
        <v>512</v>
      </c>
      <c r="E7878" s="38" t="s">
        <v>8400</v>
      </c>
      <c r="J7878" s="38"/>
    </row>
    <row r="7879" spans="1:10" x14ac:dyDescent="0.2">
      <c r="A7879" s="37">
        <v>0</v>
      </c>
      <c r="B7879" s="38">
        <v>221</v>
      </c>
      <c r="D7879" s="38" t="s">
        <v>514</v>
      </c>
      <c r="E7879" s="38" t="s">
        <v>8401</v>
      </c>
      <c r="J7879" s="38"/>
    </row>
    <row r="7880" spans="1:10" x14ac:dyDescent="0.2">
      <c r="A7880" s="37">
        <v>0</v>
      </c>
      <c r="B7880" s="38">
        <v>221</v>
      </c>
      <c r="D7880" s="38" t="s">
        <v>516</v>
      </c>
      <c r="E7880" s="38" t="s">
        <v>8402</v>
      </c>
      <c r="J7880" s="38"/>
    </row>
    <row r="7881" spans="1:10" x14ac:dyDescent="0.2">
      <c r="A7881" s="37">
        <v>0</v>
      </c>
      <c r="B7881" s="38">
        <v>221</v>
      </c>
      <c r="D7881" s="38" t="s">
        <v>0</v>
      </c>
      <c r="E7881" s="38" t="s">
        <v>8403</v>
      </c>
      <c r="J7881" s="38"/>
    </row>
    <row r="7882" spans="1:10" x14ac:dyDescent="0.2">
      <c r="A7882" s="37">
        <v>0</v>
      </c>
      <c r="B7882" s="38">
        <v>75</v>
      </c>
      <c r="D7882" s="38" t="s">
        <v>514</v>
      </c>
      <c r="E7882" s="38" t="s">
        <v>8404</v>
      </c>
      <c r="J7882" s="38"/>
    </row>
    <row r="7883" spans="1:10" x14ac:dyDescent="0.2">
      <c r="A7883" s="37">
        <v>0</v>
      </c>
      <c r="B7883" s="38">
        <v>75</v>
      </c>
      <c r="D7883" s="38" t="s">
        <v>516</v>
      </c>
      <c r="E7883" s="38" t="s">
        <v>8405</v>
      </c>
      <c r="J7883" s="38"/>
    </row>
    <row r="7884" spans="1:10" x14ac:dyDescent="0.2">
      <c r="A7884" s="37">
        <v>0</v>
      </c>
      <c r="B7884" s="38">
        <v>75</v>
      </c>
      <c r="D7884" s="38" t="s">
        <v>0</v>
      </c>
      <c r="E7884" s="38" t="s">
        <v>8406</v>
      </c>
      <c r="J7884" s="38"/>
    </row>
    <row r="7885" spans="1:10" x14ac:dyDescent="0.2">
      <c r="A7885" s="37">
        <v>0</v>
      </c>
      <c r="B7885" s="38">
        <v>153</v>
      </c>
      <c r="D7885" s="38" t="s">
        <v>510</v>
      </c>
      <c r="E7885" s="38" t="s">
        <v>8407</v>
      </c>
      <c r="J7885" s="38"/>
    </row>
    <row r="7886" spans="1:10" x14ac:dyDescent="0.2">
      <c r="A7886" s="37">
        <v>0</v>
      </c>
      <c r="B7886" s="38">
        <v>153</v>
      </c>
      <c r="D7886" s="38" t="s">
        <v>512</v>
      </c>
      <c r="E7886" s="38" t="s">
        <v>8408</v>
      </c>
      <c r="J7886" s="38"/>
    </row>
    <row r="7887" spans="1:10" x14ac:dyDescent="0.2">
      <c r="A7887" s="37">
        <v>0</v>
      </c>
      <c r="B7887" s="38">
        <v>153</v>
      </c>
      <c r="D7887" s="38" t="s">
        <v>514</v>
      </c>
      <c r="E7887" s="38" t="s">
        <v>8409</v>
      </c>
      <c r="J7887" s="38"/>
    </row>
    <row r="7888" spans="1:10" x14ac:dyDescent="0.2">
      <c r="A7888" s="37">
        <v>0</v>
      </c>
      <c r="B7888" s="38">
        <v>153</v>
      </c>
      <c r="D7888" s="38" t="s">
        <v>516</v>
      </c>
      <c r="E7888" s="38" t="s">
        <v>8410</v>
      </c>
      <c r="J7888" s="38"/>
    </row>
    <row r="7889" spans="1:10" x14ac:dyDescent="0.2">
      <c r="A7889" s="37">
        <v>0</v>
      </c>
      <c r="B7889" s="38">
        <v>153</v>
      </c>
      <c r="D7889" s="38" t="s">
        <v>0</v>
      </c>
      <c r="E7889" s="38" t="s">
        <v>8411</v>
      </c>
      <c r="J7889" s="38"/>
    </row>
    <row r="7890" spans="1:10" x14ac:dyDescent="0.2">
      <c r="A7890" s="37">
        <v>0</v>
      </c>
      <c r="B7890" s="38">
        <v>260</v>
      </c>
      <c r="D7890" s="38" t="s">
        <v>8356</v>
      </c>
      <c r="E7890" s="38" t="s">
        <v>8412</v>
      </c>
      <c r="J7890" s="38"/>
    </row>
    <row r="7891" spans="1:10" x14ac:dyDescent="0.2">
      <c r="A7891" s="37">
        <v>0</v>
      </c>
      <c r="B7891" s="38">
        <v>260</v>
      </c>
      <c r="D7891" s="38" t="s">
        <v>508</v>
      </c>
      <c r="E7891" s="38" t="s">
        <v>8413</v>
      </c>
      <c r="J7891" s="38"/>
    </row>
    <row r="7892" spans="1:10" x14ac:dyDescent="0.2">
      <c r="A7892" s="37">
        <v>0</v>
      </c>
      <c r="B7892" s="38">
        <v>260</v>
      </c>
      <c r="D7892" s="38" t="s">
        <v>1337</v>
      </c>
      <c r="E7892" s="38" t="s">
        <v>8414</v>
      </c>
      <c r="J7892" s="38"/>
    </row>
    <row r="7893" spans="1:10" x14ac:dyDescent="0.2">
      <c r="A7893" s="37">
        <v>0</v>
      </c>
      <c r="B7893" s="38">
        <v>260</v>
      </c>
      <c r="D7893" s="38" t="s">
        <v>510</v>
      </c>
      <c r="E7893" s="38" t="s">
        <v>8415</v>
      </c>
      <c r="J7893" s="38"/>
    </row>
    <row r="7894" spans="1:10" x14ac:dyDescent="0.2">
      <c r="A7894" s="37">
        <v>0</v>
      </c>
      <c r="B7894" s="38">
        <v>260</v>
      </c>
      <c r="D7894" s="38" t="s">
        <v>512</v>
      </c>
      <c r="E7894" s="38" t="s">
        <v>8416</v>
      </c>
      <c r="J7894" s="38"/>
    </row>
    <row r="7895" spans="1:10" x14ac:dyDescent="0.2">
      <c r="A7895" s="37">
        <v>0</v>
      </c>
      <c r="B7895" s="38">
        <v>154</v>
      </c>
      <c r="D7895" s="38" t="s">
        <v>514</v>
      </c>
      <c r="E7895" s="38" t="s">
        <v>8417</v>
      </c>
      <c r="J7895" s="38"/>
    </row>
    <row r="7896" spans="1:10" x14ac:dyDescent="0.2">
      <c r="A7896" s="37">
        <v>0</v>
      </c>
      <c r="B7896" s="38">
        <v>154</v>
      </c>
      <c r="D7896" s="38" t="s">
        <v>516</v>
      </c>
      <c r="E7896" s="38" t="s">
        <v>8418</v>
      </c>
      <c r="J7896" s="38"/>
    </row>
    <row r="7897" spans="1:10" x14ac:dyDescent="0.2">
      <c r="A7897" s="37">
        <v>0</v>
      </c>
      <c r="B7897" s="38">
        <v>154</v>
      </c>
      <c r="D7897" s="38" t="s">
        <v>0</v>
      </c>
      <c r="E7897" s="38" t="s">
        <v>8419</v>
      </c>
      <c r="J7897" s="38"/>
    </row>
    <row r="7898" spans="1:10" x14ac:dyDescent="0.2">
      <c r="A7898" s="37">
        <v>0</v>
      </c>
      <c r="B7898" s="38">
        <v>106</v>
      </c>
      <c r="D7898" s="38" t="s">
        <v>514</v>
      </c>
      <c r="E7898" s="38" t="s">
        <v>8420</v>
      </c>
      <c r="J7898" s="38"/>
    </row>
    <row r="7899" spans="1:10" x14ac:dyDescent="0.2">
      <c r="A7899" s="37">
        <v>0</v>
      </c>
      <c r="B7899" s="38">
        <v>106</v>
      </c>
      <c r="D7899" s="38" t="s">
        <v>516</v>
      </c>
      <c r="E7899" s="38" t="s">
        <v>8421</v>
      </c>
      <c r="J7899" s="38"/>
    </row>
    <row r="7900" spans="1:10" x14ac:dyDescent="0.2">
      <c r="A7900" s="37">
        <v>0</v>
      </c>
      <c r="B7900" s="38">
        <v>189</v>
      </c>
      <c r="D7900" s="38" t="s">
        <v>508</v>
      </c>
      <c r="E7900" s="38" t="s">
        <v>8422</v>
      </c>
      <c r="J7900" s="38"/>
    </row>
    <row r="7901" spans="1:10" x14ac:dyDescent="0.2">
      <c r="A7901" s="37">
        <v>0</v>
      </c>
      <c r="B7901" s="38">
        <v>189</v>
      </c>
      <c r="D7901" s="38" t="s">
        <v>1337</v>
      </c>
      <c r="E7901" s="38" t="s">
        <v>8423</v>
      </c>
      <c r="J7901" s="38"/>
    </row>
    <row r="7902" spans="1:10" x14ac:dyDescent="0.2">
      <c r="A7902" s="37">
        <v>0</v>
      </c>
      <c r="B7902" s="38">
        <v>189</v>
      </c>
      <c r="D7902" s="38" t="s">
        <v>510</v>
      </c>
      <c r="E7902" s="38" t="s">
        <v>8424</v>
      </c>
      <c r="J7902" s="38"/>
    </row>
    <row r="7903" spans="1:10" x14ac:dyDescent="0.2">
      <c r="A7903" s="37">
        <v>0</v>
      </c>
      <c r="B7903" s="38">
        <v>189</v>
      </c>
      <c r="D7903" s="38" t="s">
        <v>512</v>
      </c>
      <c r="E7903" s="38" t="s">
        <v>8425</v>
      </c>
      <c r="J7903" s="38"/>
    </row>
    <row r="7904" spans="1:10" x14ac:dyDescent="0.2">
      <c r="A7904" s="37">
        <v>0</v>
      </c>
      <c r="B7904" s="38">
        <v>189</v>
      </c>
      <c r="D7904" s="38" t="s">
        <v>514</v>
      </c>
      <c r="E7904" s="38" t="s">
        <v>8426</v>
      </c>
      <c r="J7904" s="38"/>
    </row>
    <row r="7905" spans="1:10" x14ac:dyDescent="0.2">
      <c r="A7905" s="37">
        <v>0</v>
      </c>
      <c r="B7905" s="38">
        <v>139</v>
      </c>
      <c r="D7905" s="38" t="s">
        <v>516</v>
      </c>
      <c r="E7905" s="38" t="s">
        <v>8427</v>
      </c>
      <c r="J7905" s="38"/>
    </row>
    <row r="7906" spans="1:10" x14ac:dyDescent="0.2">
      <c r="A7906" s="37">
        <v>0</v>
      </c>
      <c r="B7906" s="38">
        <v>139</v>
      </c>
      <c r="D7906" s="38" t="s">
        <v>0</v>
      </c>
      <c r="E7906" s="38" t="s">
        <v>8428</v>
      </c>
      <c r="J7906" s="38"/>
    </row>
    <row r="7907" spans="1:10" x14ac:dyDescent="0.2">
      <c r="A7907" s="37">
        <v>0</v>
      </c>
      <c r="B7907" s="38">
        <v>34</v>
      </c>
      <c r="D7907" s="38" t="s">
        <v>516</v>
      </c>
      <c r="E7907" s="38" t="s">
        <v>8429</v>
      </c>
      <c r="J7907" s="38"/>
    </row>
    <row r="7908" spans="1:10" x14ac:dyDescent="0.2">
      <c r="A7908" s="37">
        <v>0</v>
      </c>
      <c r="B7908" s="38">
        <v>34</v>
      </c>
      <c r="D7908" s="38" t="s">
        <v>0</v>
      </c>
      <c r="E7908" s="38" t="s">
        <v>8430</v>
      </c>
      <c r="J7908" s="38"/>
    </row>
    <row r="7909" spans="1:10" x14ac:dyDescent="0.2">
      <c r="A7909" s="37">
        <v>0.15</v>
      </c>
      <c r="B7909" s="38">
        <v>259204</v>
      </c>
      <c r="D7909" s="38" t="s">
        <v>3793</v>
      </c>
      <c r="E7909" s="38" t="s">
        <v>8431</v>
      </c>
      <c r="J7909" s="38"/>
    </row>
    <row r="7910" spans="1:10" x14ac:dyDescent="0.2">
      <c r="A7910" s="37">
        <v>0.15</v>
      </c>
      <c r="B7910" s="38">
        <v>259204</v>
      </c>
      <c r="D7910" s="38" t="s">
        <v>508</v>
      </c>
      <c r="E7910" s="38" t="s">
        <v>8432</v>
      </c>
      <c r="J7910" s="38"/>
    </row>
    <row r="7911" spans="1:10" x14ac:dyDescent="0.2">
      <c r="A7911" s="37">
        <v>0.15</v>
      </c>
      <c r="B7911" s="38">
        <v>259204</v>
      </c>
      <c r="D7911" s="38" t="s">
        <v>510</v>
      </c>
      <c r="E7911" s="38" t="s">
        <v>8433</v>
      </c>
      <c r="J7911" s="38"/>
    </row>
    <row r="7912" spans="1:10" x14ac:dyDescent="0.2">
      <c r="A7912" s="37">
        <v>0.15</v>
      </c>
      <c r="B7912" s="38">
        <v>259204</v>
      </c>
      <c r="D7912" s="38" t="s">
        <v>512</v>
      </c>
      <c r="E7912" s="38" t="s">
        <v>8434</v>
      </c>
      <c r="J7912" s="38"/>
    </row>
    <row r="7913" spans="1:10" x14ac:dyDescent="0.2">
      <c r="A7913" s="37">
        <v>0.15</v>
      </c>
      <c r="B7913" s="38">
        <v>259204</v>
      </c>
      <c r="D7913" s="38" t="s">
        <v>514</v>
      </c>
      <c r="E7913" s="38" t="s">
        <v>8435</v>
      </c>
      <c r="J7913" s="38"/>
    </row>
    <row r="7914" spans="1:10" x14ac:dyDescent="0.2">
      <c r="A7914" s="37">
        <v>0.15</v>
      </c>
      <c r="B7914" s="38">
        <v>259204</v>
      </c>
      <c r="D7914" s="38" t="s">
        <v>516</v>
      </c>
      <c r="E7914" s="38" t="s">
        <v>8436</v>
      </c>
      <c r="J7914" s="38"/>
    </row>
    <row r="7915" spans="1:10" x14ac:dyDescent="0.2">
      <c r="A7915" s="37">
        <v>7.0000000000000007E-2</v>
      </c>
      <c r="B7915" s="38">
        <v>119765</v>
      </c>
      <c r="D7915" s="38" t="s">
        <v>506</v>
      </c>
      <c r="E7915" s="38" t="s">
        <v>8437</v>
      </c>
      <c r="J7915" s="38"/>
    </row>
    <row r="7916" spans="1:10" x14ac:dyDescent="0.2">
      <c r="A7916" s="37">
        <v>7.0000000000000007E-2</v>
      </c>
      <c r="B7916" s="38">
        <v>119640</v>
      </c>
      <c r="D7916" s="38" t="s">
        <v>3793</v>
      </c>
      <c r="E7916" s="38" t="s">
        <v>8438</v>
      </c>
      <c r="J7916" s="38"/>
    </row>
    <row r="7917" spans="1:10" x14ac:dyDescent="0.2">
      <c r="A7917" s="37">
        <v>7.0000000000000007E-2</v>
      </c>
      <c r="B7917" s="38">
        <v>119640</v>
      </c>
      <c r="D7917" s="38" t="s">
        <v>508</v>
      </c>
      <c r="E7917" s="38" t="s">
        <v>8439</v>
      </c>
      <c r="J7917" s="38"/>
    </row>
    <row r="7918" spans="1:10" x14ac:dyDescent="0.2">
      <c r="A7918" s="37">
        <v>7.0000000000000007E-2</v>
      </c>
      <c r="B7918" s="38">
        <v>119640</v>
      </c>
      <c r="D7918" s="38" t="s">
        <v>510</v>
      </c>
      <c r="E7918" s="38" t="s">
        <v>8440</v>
      </c>
      <c r="J7918" s="38"/>
    </row>
    <row r="7919" spans="1:10" x14ac:dyDescent="0.2">
      <c r="A7919" s="37">
        <v>7.0000000000000007E-2</v>
      </c>
      <c r="B7919" s="38">
        <v>119640</v>
      </c>
      <c r="D7919" s="38" t="s">
        <v>512</v>
      </c>
      <c r="E7919" s="38" t="s">
        <v>8441</v>
      </c>
      <c r="J7919" s="38"/>
    </row>
    <row r="7920" spans="1:10" x14ac:dyDescent="0.2">
      <c r="A7920" s="37">
        <v>7.0000000000000007E-2</v>
      </c>
      <c r="B7920" s="38">
        <v>119640</v>
      </c>
      <c r="D7920" s="38" t="s">
        <v>514</v>
      </c>
      <c r="E7920" s="38" t="s">
        <v>8442</v>
      </c>
      <c r="J7920" s="38"/>
    </row>
    <row r="7921" spans="1:10" x14ac:dyDescent="0.2">
      <c r="A7921" s="37">
        <v>7.0000000000000007E-2</v>
      </c>
      <c r="B7921" s="38">
        <v>117513</v>
      </c>
      <c r="D7921" s="38" t="s">
        <v>535</v>
      </c>
      <c r="E7921" s="38" t="s">
        <v>8443</v>
      </c>
      <c r="J7921" s="38"/>
    </row>
    <row r="7922" spans="1:10" x14ac:dyDescent="0.2">
      <c r="A7922" s="37">
        <v>7.0000000000000007E-2</v>
      </c>
      <c r="B7922" s="38">
        <v>117513</v>
      </c>
      <c r="D7922" s="38" t="s">
        <v>516</v>
      </c>
      <c r="E7922" s="38" t="s">
        <v>8444</v>
      </c>
      <c r="J7922" s="38"/>
    </row>
    <row r="7923" spans="1:10" x14ac:dyDescent="0.2">
      <c r="A7923" s="37">
        <v>7.0000000000000007E-2</v>
      </c>
      <c r="B7923" s="38">
        <v>116759</v>
      </c>
      <c r="D7923" s="38" t="s">
        <v>0</v>
      </c>
      <c r="E7923" s="38" t="s">
        <v>8445</v>
      </c>
      <c r="J7923" s="38"/>
    </row>
    <row r="7924" spans="1:10" x14ac:dyDescent="0.2">
      <c r="A7924" s="37">
        <v>7.0000000000000007E-2</v>
      </c>
      <c r="B7924" s="38">
        <v>116759</v>
      </c>
      <c r="D7924" s="38" t="s">
        <v>1</v>
      </c>
      <c r="E7924" s="38" t="s">
        <v>8446</v>
      </c>
      <c r="J7924" s="38"/>
    </row>
    <row r="7925" spans="1:10" x14ac:dyDescent="0.2">
      <c r="A7925" s="37">
        <v>0</v>
      </c>
      <c r="B7925" s="38">
        <v>124</v>
      </c>
      <c r="D7925" s="38" t="s">
        <v>0</v>
      </c>
      <c r="E7925" s="38" t="s">
        <v>8447</v>
      </c>
      <c r="J7925" s="38"/>
    </row>
    <row r="7926" spans="1:10" x14ac:dyDescent="0.2">
      <c r="A7926" s="37">
        <v>0</v>
      </c>
      <c r="B7926" s="38">
        <v>20</v>
      </c>
      <c r="D7926" s="38" t="s">
        <v>1</v>
      </c>
      <c r="E7926" s="38" t="s">
        <v>8448</v>
      </c>
      <c r="J7926" s="38"/>
    </row>
    <row r="7927" spans="1:10" x14ac:dyDescent="0.2">
      <c r="A7927" s="37">
        <v>0</v>
      </c>
      <c r="B7927" s="38">
        <v>4</v>
      </c>
      <c r="D7927" s="38" t="s">
        <v>1</v>
      </c>
      <c r="E7927" s="38" t="s">
        <v>8449</v>
      </c>
      <c r="J7927" s="38"/>
    </row>
    <row r="7928" spans="1:10" x14ac:dyDescent="0.2">
      <c r="A7928" s="37">
        <v>0</v>
      </c>
      <c r="B7928" s="38">
        <v>145</v>
      </c>
      <c r="D7928" s="38" t="s">
        <v>535</v>
      </c>
      <c r="E7928" s="38" t="s">
        <v>8450</v>
      </c>
      <c r="J7928" s="38"/>
    </row>
    <row r="7929" spans="1:10" x14ac:dyDescent="0.2">
      <c r="A7929" s="37">
        <v>0</v>
      </c>
      <c r="B7929" s="38">
        <v>145</v>
      </c>
      <c r="D7929" s="38" t="s">
        <v>516</v>
      </c>
      <c r="E7929" s="38" t="s">
        <v>8451</v>
      </c>
      <c r="J7929" s="38"/>
    </row>
    <row r="7930" spans="1:10" x14ac:dyDescent="0.2">
      <c r="A7930" s="37">
        <v>0</v>
      </c>
      <c r="B7930" s="38">
        <v>145</v>
      </c>
      <c r="D7930" s="38" t="s">
        <v>0</v>
      </c>
      <c r="E7930" s="38" t="s">
        <v>8452</v>
      </c>
      <c r="J7930" s="38"/>
    </row>
    <row r="7931" spans="1:10" x14ac:dyDescent="0.2">
      <c r="A7931" s="37">
        <v>0</v>
      </c>
      <c r="B7931" s="38">
        <v>107</v>
      </c>
      <c r="D7931" s="38" t="s">
        <v>3793</v>
      </c>
      <c r="E7931" s="38" t="s">
        <v>8453</v>
      </c>
      <c r="J7931" s="38"/>
    </row>
    <row r="7932" spans="1:10" x14ac:dyDescent="0.2">
      <c r="A7932" s="37">
        <v>0</v>
      </c>
      <c r="B7932" s="38">
        <v>107</v>
      </c>
      <c r="D7932" s="38" t="s">
        <v>508</v>
      </c>
      <c r="E7932" s="38" t="s">
        <v>8454</v>
      </c>
      <c r="J7932" s="38"/>
    </row>
    <row r="7933" spans="1:10" x14ac:dyDescent="0.2">
      <c r="A7933" s="37">
        <v>0</v>
      </c>
      <c r="B7933" s="38">
        <v>107</v>
      </c>
      <c r="D7933" s="38" t="s">
        <v>510</v>
      </c>
      <c r="E7933" s="38" t="s">
        <v>8455</v>
      </c>
      <c r="J7933" s="38"/>
    </row>
    <row r="7934" spans="1:10" x14ac:dyDescent="0.2">
      <c r="A7934" s="37">
        <v>0</v>
      </c>
      <c r="B7934" s="38">
        <v>107</v>
      </c>
      <c r="D7934" s="38" t="s">
        <v>512</v>
      </c>
      <c r="E7934" s="38" t="s">
        <v>8456</v>
      </c>
      <c r="J7934" s="38"/>
    </row>
    <row r="7935" spans="1:10" x14ac:dyDescent="0.2">
      <c r="A7935" s="37">
        <v>0</v>
      </c>
      <c r="B7935" s="38">
        <v>107</v>
      </c>
      <c r="D7935" s="38" t="s">
        <v>514</v>
      </c>
      <c r="E7935" s="38" t="s">
        <v>8457</v>
      </c>
      <c r="J7935" s="38"/>
    </row>
    <row r="7936" spans="1:10" x14ac:dyDescent="0.2">
      <c r="A7936" s="37">
        <v>0</v>
      </c>
      <c r="B7936" s="38">
        <v>107</v>
      </c>
      <c r="D7936" s="38" t="s">
        <v>516</v>
      </c>
      <c r="E7936" s="38" t="s">
        <v>8458</v>
      </c>
      <c r="J7936" s="38"/>
    </row>
    <row r="7937" spans="1:10" x14ac:dyDescent="0.2">
      <c r="A7937" s="37">
        <v>0</v>
      </c>
      <c r="B7937" s="38">
        <v>107</v>
      </c>
      <c r="D7937" s="38" t="s">
        <v>0</v>
      </c>
      <c r="E7937" s="38" t="s">
        <v>8459</v>
      </c>
      <c r="J7937" s="38"/>
    </row>
    <row r="7938" spans="1:10" x14ac:dyDescent="0.2">
      <c r="A7938" s="37">
        <v>0</v>
      </c>
      <c r="B7938" s="38">
        <v>7</v>
      </c>
      <c r="D7938" s="38" t="s">
        <v>8205</v>
      </c>
      <c r="E7938" s="38" t="s">
        <v>8460</v>
      </c>
      <c r="J7938" s="38"/>
    </row>
    <row r="7939" spans="1:10" x14ac:dyDescent="0.2">
      <c r="A7939" s="37">
        <v>0</v>
      </c>
      <c r="B7939" s="38">
        <v>7</v>
      </c>
      <c r="D7939" s="38" t="s">
        <v>506</v>
      </c>
      <c r="E7939" s="38" t="s">
        <v>8461</v>
      </c>
      <c r="J7939" s="38"/>
    </row>
    <row r="7940" spans="1:10" x14ac:dyDescent="0.2">
      <c r="A7940" s="37">
        <v>0</v>
      </c>
      <c r="B7940" s="38">
        <v>7</v>
      </c>
      <c r="D7940" s="38" t="s">
        <v>3793</v>
      </c>
      <c r="E7940" s="38" t="s">
        <v>8462</v>
      </c>
      <c r="J7940" s="38"/>
    </row>
    <row r="7941" spans="1:10" x14ac:dyDescent="0.2">
      <c r="A7941" s="37">
        <v>0</v>
      </c>
      <c r="B7941" s="38">
        <v>7</v>
      </c>
      <c r="D7941" s="38" t="s">
        <v>512</v>
      </c>
      <c r="E7941" s="38" t="s">
        <v>8463</v>
      </c>
      <c r="J7941" s="38"/>
    </row>
    <row r="7942" spans="1:10" x14ac:dyDescent="0.2">
      <c r="A7942" s="37">
        <v>0</v>
      </c>
      <c r="B7942" s="38">
        <v>7</v>
      </c>
      <c r="D7942" s="38" t="s">
        <v>514</v>
      </c>
      <c r="E7942" s="38" t="s">
        <v>8464</v>
      </c>
      <c r="J7942" s="38"/>
    </row>
    <row r="7943" spans="1:10" x14ac:dyDescent="0.2">
      <c r="A7943" s="37">
        <v>0</v>
      </c>
      <c r="B7943" s="38">
        <v>2</v>
      </c>
      <c r="D7943" s="38" t="s">
        <v>516</v>
      </c>
      <c r="E7943" s="38" t="s">
        <v>8465</v>
      </c>
      <c r="J7943" s="38"/>
    </row>
    <row r="7944" spans="1:10" x14ac:dyDescent="0.2">
      <c r="A7944" s="37">
        <v>0</v>
      </c>
      <c r="B7944" s="38">
        <v>2</v>
      </c>
      <c r="D7944" s="38" t="s">
        <v>0</v>
      </c>
      <c r="E7944" s="38" t="s">
        <v>8466</v>
      </c>
      <c r="J7944" s="38"/>
    </row>
    <row r="7945" spans="1:10" x14ac:dyDescent="0.2">
      <c r="A7945" s="37">
        <v>0</v>
      </c>
      <c r="B7945" s="38">
        <v>1</v>
      </c>
      <c r="D7945" s="38" t="s">
        <v>516</v>
      </c>
      <c r="E7945" s="38" t="s">
        <v>8467</v>
      </c>
      <c r="J7945" s="38"/>
    </row>
    <row r="7946" spans="1:10" x14ac:dyDescent="0.2">
      <c r="A7946" s="37">
        <v>0</v>
      </c>
      <c r="B7946" s="38">
        <v>1</v>
      </c>
      <c r="D7946" s="38" t="s">
        <v>0</v>
      </c>
      <c r="E7946" s="38" t="s">
        <v>8468</v>
      </c>
      <c r="J7946" s="38"/>
    </row>
    <row r="7947" spans="1:10" x14ac:dyDescent="0.2">
      <c r="A7947" s="37">
        <v>0</v>
      </c>
      <c r="B7947" s="38">
        <v>1</v>
      </c>
      <c r="D7947" s="38" t="s">
        <v>516</v>
      </c>
      <c r="E7947" s="38" t="s">
        <v>8469</v>
      </c>
      <c r="J7947" s="38"/>
    </row>
    <row r="7948" spans="1:10" x14ac:dyDescent="0.2">
      <c r="A7948" s="37">
        <v>0</v>
      </c>
      <c r="B7948" s="38">
        <v>1</v>
      </c>
      <c r="D7948" s="38" t="s">
        <v>0</v>
      </c>
      <c r="E7948" s="38" t="s">
        <v>8470</v>
      </c>
      <c r="J7948" s="38"/>
    </row>
  </sheetData>
  <pageMargins left="0.75" right="0.75" top="1" bottom="1" header="0.5" footer="0.5"/>
  <pageSetup orientation="portrait" horizontalDpi="1200" verticalDpi="120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dimension ref="A1:E13"/>
  <sheetViews>
    <sheetView zoomScaleNormal="100" workbookViewId="0">
      <selection activeCell="B18" sqref="B18"/>
    </sheetView>
  </sheetViews>
  <sheetFormatPr baseColWidth="10" defaultColWidth="8.6640625" defaultRowHeight="14" x14ac:dyDescent="0.2"/>
  <cols>
    <col min="1" max="1" width="16.6640625" style="3" customWidth="1"/>
    <col min="2" max="2" width="14" style="3" bestFit="1" customWidth="1"/>
    <col min="3" max="3" width="17.33203125" style="3" customWidth="1"/>
    <col min="4" max="4" width="21" style="3" bestFit="1" customWidth="1"/>
    <col min="5" max="5" width="21.5" style="3" customWidth="1"/>
    <col min="6" max="8" width="8.6640625" style="3"/>
    <col min="9" max="9" width="10.33203125" style="3" bestFit="1" customWidth="1"/>
    <col min="10" max="16384" width="8.6640625" style="3"/>
  </cols>
  <sheetData>
    <row r="1" spans="1:5" x14ac:dyDescent="0.2">
      <c r="A1" s="37" t="s">
        <v>8803</v>
      </c>
    </row>
    <row r="3" spans="1:5" x14ac:dyDescent="0.2">
      <c r="A3" s="41" t="s">
        <v>302</v>
      </c>
      <c r="B3" s="105" t="s">
        <v>8471</v>
      </c>
      <c r="C3" s="106" t="s">
        <v>8804</v>
      </c>
      <c r="D3" s="106" t="s">
        <v>8806</v>
      </c>
      <c r="E3" s="106" t="s">
        <v>8805</v>
      </c>
    </row>
    <row r="4" spans="1:5" x14ac:dyDescent="0.2">
      <c r="A4" s="49" t="s">
        <v>8472</v>
      </c>
      <c r="B4" s="103">
        <v>210</v>
      </c>
      <c r="C4" s="107">
        <v>3449370</v>
      </c>
      <c r="D4" s="108">
        <f>(B4*C4)/1000000</f>
        <v>724.36770000000001</v>
      </c>
      <c r="E4" s="109">
        <f>D4/D$13</f>
        <v>5.3506473062139404E-2</v>
      </c>
    </row>
    <row r="5" spans="1:5" x14ac:dyDescent="0.2">
      <c r="A5" s="49" t="s">
        <v>8473</v>
      </c>
      <c r="B5" s="103">
        <v>122</v>
      </c>
      <c r="C5" s="107">
        <v>3406946</v>
      </c>
      <c r="D5" s="108">
        <f t="shared" ref="D5:D12" si="0">(B5*C5)/1000000</f>
        <v>415.64741199999997</v>
      </c>
      <c r="E5" s="109">
        <f t="shared" ref="E5:E12" si="1">D5/D$13</f>
        <v>3.0702400249936541E-2</v>
      </c>
    </row>
    <row r="6" spans="1:5" x14ac:dyDescent="0.2">
      <c r="A6" s="49" t="s">
        <v>8474</v>
      </c>
      <c r="B6" s="103">
        <v>111</v>
      </c>
      <c r="C6" s="107">
        <v>3707909</v>
      </c>
      <c r="D6" s="108">
        <f t="shared" si="0"/>
        <v>411.577899</v>
      </c>
      <c r="E6" s="109">
        <f t="shared" si="1"/>
        <v>3.040179975696795E-2</v>
      </c>
    </row>
    <row r="7" spans="1:5" x14ac:dyDescent="0.2">
      <c r="A7" s="49" t="s">
        <v>8475</v>
      </c>
      <c r="B7" s="103">
        <v>264</v>
      </c>
      <c r="C7" s="107">
        <v>3636659</v>
      </c>
      <c r="D7" s="108">
        <f t="shared" si="0"/>
        <v>960.07797600000004</v>
      </c>
      <c r="E7" s="109">
        <f t="shared" si="1"/>
        <v>7.0917555214564817E-2</v>
      </c>
    </row>
    <row r="8" spans="1:5" x14ac:dyDescent="0.2">
      <c r="A8" s="49" t="s">
        <v>8476</v>
      </c>
      <c r="B8" s="103">
        <v>67</v>
      </c>
      <c r="C8" s="107">
        <v>3513191</v>
      </c>
      <c r="D8" s="108">
        <f t="shared" si="0"/>
        <v>235.38379699999999</v>
      </c>
      <c r="E8" s="109">
        <f t="shared" si="1"/>
        <v>1.7386966306538226E-2</v>
      </c>
    </row>
    <row r="9" spans="1:5" x14ac:dyDescent="0.2">
      <c r="A9" s="49" t="s">
        <v>8477</v>
      </c>
      <c r="B9" s="103">
        <v>150</v>
      </c>
      <c r="C9" s="107">
        <v>3760301</v>
      </c>
      <c r="D9" s="108">
        <f t="shared" si="0"/>
        <v>564.04515000000004</v>
      </c>
      <c r="E9" s="109">
        <f t="shared" si="1"/>
        <v>4.1664014870217682E-2</v>
      </c>
    </row>
    <row r="10" spans="1:5" x14ac:dyDescent="0.2">
      <c r="A10" s="49" t="s">
        <v>8478</v>
      </c>
      <c r="B10" s="103">
        <v>2238</v>
      </c>
      <c r="C10" s="107">
        <v>3867346</v>
      </c>
      <c r="D10" s="108">
        <f t="shared" si="0"/>
        <v>8655.1203480000004</v>
      </c>
      <c r="E10" s="109">
        <f t="shared" si="1"/>
        <v>0.63932304511898674</v>
      </c>
    </row>
    <row r="11" spans="1:5" x14ac:dyDescent="0.2">
      <c r="A11" s="49" t="s">
        <v>8479</v>
      </c>
      <c r="B11" s="103">
        <v>129</v>
      </c>
      <c r="C11" s="107">
        <v>3768311</v>
      </c>
      <c r="D11" s="108">
        <f t="shared" si="0"/>
        <v>486.11211900000001</v>
      </c>
      <c r="E11" s="109">
        <f t="shared" si="1"/>
        <v>3.590737825617156E-2</v>
      </c>
    </row>
    <row r="12" spans="1:5" x14ac:dyDescent="0.2">
      <c r="A12" s="113" t="s">
        <v>8480</v>
      </c>
      <c r="B12" s="105">
        <v>278</v>
      </c>
      <c r="C12" s="106">
        <v>3905082</v>
      </c>
      <c r="D12" s="114">
        <f t="shared" si="0"/>
        <v>1085.6127959999999</v>
      </c>
      <c r="E12" s="115">
        <f t="shared" si="1"/>
        <v>8.0190367164477153E-2</v>
      </c>
    </row>
    <row r="13" spans="1:5" x14ac:dyDescent="0.2">
      <c r="A13" s="110" t="s">
        <v>497</v>
      </c>
      <c r="B13" s="111" t="s">
        <v>151</v>
      </c>
      <c r="C13" s="111">
        <f>SUM(C4:C12)</f>
        <v>33015115</v>
      </c>
      <c r="D13" s="112">
        <f>SUM(D4:D12)</f>
        <v>13537.945196999999</v>
      </c>
      <c r="E13" s="109">
        <f>SUM(E4:E12)</f>
        <v>1</v>
      </c>
    </row>
  </sheetData>
  <pageMargins left="0.7" right="0.7" top="0.75" bottom="0.75" header="0.3" footer="0.3"/>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dimension ref="A1:F34"/>
  <sheetViews>
    <sheetView zoomScaleNormal="80" workbookViewId="0">
      <selection activeCell="B38" sqref="B38"/>
    </sheetView>
  </sheetViews>
  <sheetFormatPr baseColWidth="10" defaultColWidth="8.83203125" defaultRowHeight="14" x14ac:dyDescent="0.2"/>
  <cols>
    <col min="1" max="1" width="35" style="3" customWidth="1"/>
    <col min="2" max="2" width="29.33203125" style="4" bestFit="1" customWidth="1"/>
    <col min="3" max="3" width="8.5" style="4" customWidth="1"/>
    <col min="4" max="4" width="38.6640625" style="4" bestFit="1" customWidth="1"/>
    <col min="5" max="5" width="10.6640625" style="4" bestFit="1" customWidth="1"/>
    <col min="6" max="6" width="8.83203125" style="4"/>
    <col min="7" max="16384" width="8.83203125" style="3"/>
  </cols>
  <sheetData>
    <row r="1" spans="1:6" x14ac:dyDescent="0.2">
      <c r="A1" s="121" t="s">
        <v>8802</v>
      </c>
      <c r="B1" s="122"/>
      <c r="C1" s="122"/>
      <c r="D1" s="122"/>
      <c r="E1" s="122"/>
    </row>
    <row r="2" spans="1:6" x14ac:dyDescent="0.2">
      <c r="A2" s="122"/>
      <c r="B2" s="122"/>
      <c r="C2" s="122"/>
      <c r="D2" s="122"/>
      <c r="E2" s="122"/>
    </row>
    <row r="3" spans="1:6" x14ac:dyDescent="0.2">
      <c r="A3" s="4"/>
    </row>
    <row r="4" spans="1:6" x14ac:dyDescent="0.2">
      <c r="A4" s="4"/>
    </row>
    <row r="5" spans="1:6" ht="15" customHeight="1" x14ac:dyDescent="0.2">
      <c r="A5" s="73"/>
      <c r="B5" s="136" t="s">
        <v>8481</v>
      </c>
      <c r="C5" s="136"/>
      <c r="D5" s="136"/>
    </row>
    <row r="6" spans="1:6" x14ac:dyDescent="0.2">
      <c r="A6" s="74" t="s">
        <v>8482</v>
      </c>
      <c r="B6" s="75" t="s">
        <v>8799</v>
      </c>
      <c r="C6" s="75" t="s">
        <v>8483</v>
      </c>
      <c r="D6" s="75" t="s">
        <v>8800</v>
      </c>
      <c r="E6" s="42" t="s">
        <v>8483</v>
      </c>
      <c r="F6" s="23"/>
    </row>
    <row r="7" spans="1:6" x14ac:dyDescent="0.2">
      <c r="A7" s="73" t="s">
        <v>468</v>
      </c>
      <c r="B7" s="23"/>
      <c r="C7" s="23"/>
      <c r="D7" s="23" t="s">
        <v>8801</v>
      </c>
    </row>
    <row r="8" spans="1:6" x14ac:dyDescent="0.2">
      <c r="A8" s="49" t="s">
        <v>8484</v>
      </c>
      <c r="B8" s="68">
        <v>0.81299999999999994</v>
      </c>
      <c r="C8" s="68">
        <f>LOG(B8)</f>
        <v>-8.9909454405931857E-2</v>
      </c>
      <c r="D8" s="76">
        <v>0.88843280705195993</v>
      </c>
      <c r="E8" s="68">
        <f>LOG(D8)</f>
        <v>-5.1375412687088166E-2</v>
      </c>
    </row>
    <row r="9" spans="1:6" x14ac:dyDescent="0.2">
      <c r="A9" s="49" t="s">
        <v>8485</v>
      </c>
      <c r="B9" s="68">
        <v>6.8000000000000005E-2</v>
      </c>
      <c r="C9" s="68">
        <f t="shared" ref="C9:C28" si="0">LOG(B9)</f>
        <v>-1.1674910872937636</v>
      </c>
      <c r="D9" s="76">
        <v>1.7299999999999999E-2</v>
      </c>
      <c r="E9" s="68">
        <f t="shared" ref="E9:E28" si="1">LOG(D9)</f>
        <v>-1.7619538968712045</v>
      </c>
    </row>
    <row r="10" spans="1:6" x14ac:dyDescent="0.2">
      <c r="A10" s="49" t="s">
        <v>8486</v>
      </c>
      <c r="B10" s="68">
        <v>4.7E-2</v>
      </c>
      <c r="C10" s="68">
        <f t="shared" si="0"/>
        <v>-1.3279021420642825</v>
      </c>
      <c r="D10" s="76">
        <v>1.6E-2</v>
      </c>
      <c r="E10" s="68">
        <f t="shared" si="1"/>
        <v>-1.7958800173440752</v>
      </c>
    </row>
    <row r="11" spans="1:6" x14ac:dyDescent="0.2">
      <c r="A11" s="49" t="s">
        <v>8487</v>
      </c>
      <c r="B11" s="68">
        <v>3.7999999999999999E-2</v>
      </c>
      <c r="C11" s="68">
        <f t="shared" si="0"/>
        <v>-1.4202164033831899</v>
      </c>
      <c r="D11" s="76">
        <v>8.6E-3</v>
      </c>
      <c r="E11" s="68">
        <f t="shared" si="1"/>
        <v>-2.0655015487564321</v>
      </c>
    </row>
    <row r="12" spans="1:6" x14ac:dyDescent="0.2">
      <c r="A12" s="49" t="s">
        <v>8488</v>
      </c>
      <c r="B12" s="68">
        <v>1.2E-2</v>
      </c>
      <c r="C12" s="68">
        <f t="shared" si="0"/>
        <v>-1.9208187539523751</v>
      </c>
      <c r="D12" s="77" t="s">
        <v>8489</v>
      </c>
      <c r="E12" s="68"/>
    </row>
    <row r="13" spans="1:6" x14ac:dyDescent="0.2">
      <c r="A13" s="49" t="s">
        <v>8490</v>
      </c>
      <c r="B13" s="68">
        <v>8.0000000000000002E-3</v>
      </c>
      <c r="C13" s="68">
        <f t="shared" si="0"/>
        <v>-2.0969100130080562</v>
      </c>
      <c r="D13" s="77" t="s">
        <v>8489</v>
      </c>
      <c r="E13" s="68"/>
    </row>
    <row r="14" spans="1:6" x14ac:dyDescent="0.2">
      <c r="A14" s="49" t="s">
        <v>8491</v>
      </c>
      <c r="B14" s="68">
        <v>7.0000000000000001E-3</v>
      </c>
      <c r="C14" s="68">
        <f t="shared" si="0"/>
        <v>-2.1549019599857431</v>
      </c>
      <c r="D14" s="76">
        <v>4.6000000000000001E-4</v>
      </c>
      <c r="E14" s="68">
        <f t="shared" si="1"/>
        <v>-3.3372421683184261</v>
      </c>
    </row>
    <row r="15" spans="1:6" x14ac:dyDescent="0.2">
      <c r="A15" s="49" t="s">
        <v>8492</v>
      </c>
      <c r="B15" s="68">
        <v>4.0000000000000001E-3</v>
      </c>
      <c r="C15" s="68">
        <f t="shared" si="0"/>
        <v>-2.3979400086720375</v>
      </c>
      <c r="D15" s="76">
        <v>3.8E-3</v>
      </c>
      <c r="E15" s="68">
        <f t="shared" si="1"/>
        <v>-2.4202164033831899</v>
      </c>
    </row>
    <row r="16" spans="1:6" x14ac:dyDescent="0.2">
      <c r="A16" s="49" t="s">
        <v>8493</v>
      </c>
      <c r="B16" s="68">
        <v>1E-3</v>
      </c>
      <c r="C16" s="68">
        <f t="shared" si="0"/>
        <v>-3</v>
      </c>
      <c r="D16" s="76">
        <v>4.3E-3</v>
      </c>
      <c r="E16" s="68">
        <f t="shared" si="1"/>
        <v>-2.3665315444204134</v>
      </c>
    </row>
    <row r="17" spans="1:6" x14ac:dyDescent="0.2">
      <c r="A17" s="49" t="s">
        <v>8494</v>
      </c>
      <c r="B17" s="68">
        <v>1E-3</v>
      </c>
      <c r="C17" s="68">
        <f t="shared" si="0"/>
        <v>-3</v>
      </c>
      <c r="D17" s="77" t="s">
        <v>8489</v>
      </c>
      <c r="E17" s="68"/>
    </row>
    <row r="18" spans="1:6" x14ac:dyDescent="0.2">
      <c r="A18" s="49" t="s">
        <v>8495</v>
      </c>
      <c r="B18" s="68">
        <v>1E-3</v>
      </c>
      <c r="C18" s="68">
        <f t="shared" si="0"/>
        <v>-3</v>
      </c>
      <c r="D18" s="76">
        <v>7.6E-3</v>
      </c>
      <c r="E18" s="68">
        <f t="shared" si="1"/>
        <v>-2.1191864077192086</v>
      </c>
    </row>
    <row r="19" spans="1:6" x14ac:dyDescent="0.2">
      <c r="A19" s="3" t="s">
        <v>461</v>
      </c>
      <c r="B19" s="78"/>
      <c r="C19" s="68"/>
      <c r="D19" s="76"/>
      <c r="E19" s="68"/>
    </row>
    <row r="20" spans="1:6" x14ac:dyDescent="0.2">
      <c r="A20" s="49" t="s">
        <v>8496</v>
      </c>
      <c r="B20" s="68">
        <v>0.80900000000000005</v>
      </c>
      <c r="C20" s="68">
        <f t="shared" si="0"/>
        <v>-9.2051478387727662E-2</v>
      </c>
      <c r="D20" s="76">
        <v>0.70879999999999999</v>
      </c>
      <c r="E20" s="68">
        <f t="shared" si="1"/>
        <v>-0.14947629112100566</v>
      </c>
    </row>
    <row r="21" spans="1:6" x14ac:dyDescent="0.2">
      <c r="A21" s="83" t="s">
        <v>8497</v>
      </c>
      <c r="B21" s="79">
        <v>0.129</v>
      </c>
      <c r="C21" s="68">
        <f t="shared" si="0"/>
        <v>-0.88941028970075098</v>
      </c>
      <c r="D21" s="76">
        <v>5.8900000000000001E-2</v>
      </c>
      <c r="E21" s="68">
        <f t="shared" si="1"/>
        <v>-1.2298847052128983</v>
      </c>
    </row>
    <row r="22" spans="1:6" x14ac:dyDescent="0.2">
      <c r="A22" s="49" t="s">
        <v>8498</v>
      </c>
      <c r="B22" s="68">
        <v>7.1999999999999995E-2</v>
      </c>
      <c r="C22" s="68">
        <f t="shared" si="0"/>
        <v>-1.1426675035687315</v>
      </c>
      <c r="D22" s="77" t="s">
        <v>8489</v>
      </c>
      <c r="E22" s="68" t="s">
        <v>8489</v>
      </c>
    </row>
    <row r="23" spans="1:6" x14ac:dyDescent="0.2">
      <c r="A23" s="49" t="s">
        <v>8499</v>
      </c>
      <c r="B23" s="68">
        <v>0.05</v>
      </c>
      <c r="C23" s="68">
        <f t="shared" si="0"/>
        <v>-1.3010299956639813</v>
      </c>
      <c r="D23" s="77" t="s">
        <v>8489</v>
      </c>
      <c r="E23" s="68" t="s">
        <v>8489</v>
      </c>
    </row>
    <row r="24" spans="1:6" x14ac:dyDescent="0.2">
      <c r="A24" s="49" t="s">
        <v>8500</v>
      </c>
      <c r="B24" s="68">
        <v>7.0000000000000001E-3</v>
      </c>
      <c r="C24" s="68">
        <f t="shared" si="0"/>
        <v>-2.1549019599857431</v>
      </c>
      <c r="D24" s="76">
        <v>1.9E-2</v>
      </c>
      <c r="E24" s="68">
        <f t="shared" si="1"/>
        <v>-1.7212463990471711</v>
      </c>
    </row>
    <row r="25" spans="1:6" x14ac:dyDescent="0.2">
      <c r="A25" s="49" t="s">
        <v>8501</v>
      </c>
      <c r="B25" s="68">
        <v>3.6747096122807014E-2</v>
      </c>
      <c r="C25" s="68">
        <f t="shared" si="0"/>
        <v>-1.4347769746116059</v>
      </c>
      <c r="D25" s="77">
        <v>2.9999999999999997E-4</v>
      </c>
      <c r="E25" s="68">
        <f t="shared" si="1"/>
        <v>-3.5228787452803374</v>
      </c>
    </row>
    <row r="26" spans="1:6" x14ac:dyDescent="0.2">
      <c r="A26" s="49" t="s">
        <v>8502</v>
      </c>
      <c r="B26" s="68">
        <v>1.2E-2</v>
      </c>
      <c r="C26" s="68">
        <f t="shared" si="0"/>
        <v>-1.9208187539523751</v>
      </c>
      <c r="D26" s="76">
        <v>0.11700000000000001</v>
      </c>
      <c r="E26" s="68">
        <f t="shared" si="1"/>
        <v>-0.9318141382538383</v>
      </c>
    </row>
    <row r="27" spans="1:6" x14ac:dyDescent="0.2">
      <c r="A27" s="49" t="s">
        <v>8503</v>
      </c>
      <c r="B27" s="68">
        <v>6.0000000000000001E-3</v>
      </c>
      <c r="C27" s="68">
        <f t="shared" si="0"/>
        <v>-2.2218487496163561</v>
      </c>
      <c r="D27" s="76"/>
      <c r="E27" s="68"/>
    </row>
    <row r="28" spans="1:6" x14ac:dyDescent="0.2">
      <c r="A28" s="49" t="s">
        <v>8504</v>
      </c>
      <c r="B28" s="68">
        <v>4.9041360175438595E-3</v>
      </c>
      <c r="C28" s="68">
        <f t="shared" si="0"/>
        <v>-2.3094374930472377</v>
      </c>
      <c r="D28" s="76">
        <v>1.12E-2</v>
      </c>
      <c r="E28" s="68">
        <f t="shared" si="1"/>
        <v>-1.9507819773298183</v>
      </c>
    </row>
    <row r="29" spans="1:6" x14ac:dyDescent="0.2">
      <c r="A29" s="80" t="s">
        <v>8505</v>
      </c>
      <c r="B29" s="81"/>
      <c r="C29" s="81" t="s">
        <v>8506</v>
      </c>
      <c r="D29" s="81" t="s">
        <v>8507</v>
      </c>
      <c r="E29" s="81" t="s">
        <v>8508</v>
      </c>
      <c r="F29" s="81" t="s">
        <v>8509</v>
      </c>
    </row>
    <row r="30" spans="1:6" x14ac:dyDescent="0.2">
      <c r="A30" s="3" t="s">
        <v>8587</v>
      </c>
      <c r="B30" s="4" t="s">
        <v>8510</v>
      </c>
      <c r="C30" s="4">
        <v>-0.61780000000000002</v>
      </c>
      <c r="D30" s="4">
        <v>0.42509999999999998</v>
      </c>
      <c r="E30" s="4">
        <v>-1.454</v>
      </c>
      <c r="F30" s="4">
        <v>0.17199999999999999</v>
      </c>
    </row>
    <row r="31" spans="1:6" x14ac:dyDescent="0.2">
      <c r="B31" s="4" t="s">
        <v>8511</v>
      </c>
      <c r="C31" s="4">
        <v>0.5786</v>
      </c>
      <c r="D31" s="4">
        <v>0.20660000000000001</v>
      </c>
      <c r="E31" s="4">
        <v>2.8</v>
      </c>
      <c r="F31" s="2">
        <v>1.6E-2</v>
      </c>
    </row>
    <row r="33" spans="1:3" x14ac:dyDescent="0.2">
      <c r="A33" s="3" t="s">
        <v>8588</v>
      </c>
    </row>
    <row r="34" spans="1:3" x14ac:dyDescent="0.2">
      <c r="B34" s="78"/>
      <c r="C34" s="78"/>
    </row>
  </sheetData>
  <sortState xmlns:xlrd2="http://schemas.microsoft.com/office/spreadsheetml/2017/richdata2" ref="A7:C18">
    <sortCondition descending="1" ref="B8:B18"/>
  </sortState>
  <mergeCells count="2">
    <mergeCell ref="B5:D5"/>
    <mergeCell ref="A1:E2"/>
  </mergeCells>
  <pageMargins left="0.7" right="0.7" top="0.75" bottom="0.75" header="0.3" footer="0.3"/>
  <pageSetup orientation="portrait" horizontalDpi="90" verticalDpi="9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dimension ref="A1:F27"/>
  <sheetViews>
    <sheetView zoomScale="150" zoomScaleNormal="90" workbookViewId="0">
      <selection activeCell="G9" sqref="G9"/>
    </sheetView>
  </sheetViews>
  <sheetFormatPr baseColWidth="10" defaultColWidth="8.6640625" defaultRowHeight="14" x14ac:dyDescent="0.2"/>
  <cols>
    <col min="1" max="1" width="8.6640625" style="3"/>
    <col min="2" max="2" width="12.1640625" style="3" bestFit="1" customWidth="1"/>
    <col min="3" max="16384" width="8.6640625" style="3"/>
  </cols>
  <sheetData>
    <row r="1" spans="1:6" x14ac:dyDescent="0.2">
      <c r="A1" s="128" t="s">
        <v>8612</v>
      </c>
      <c r="B1" s="122"/>
      <c r="C1" s="122"/>
      <c r="D1" s="122"/>
      <c r="E1" s="122"/>
      <c r="F1" s="122"/>
    </row>
    <row r="2" spans="1:6" x14ac:dyDescent="0.2">
      <c r="A2" s="122"/>
      <c r="B2" s="122"/>
      <c r="C2" s="122"/>
      <c r="D2" s="122"/>
      <c r="E2" s="122"/>
      <c r="F2" s="122"/>
    </row>
    <row r="3" spans="1:6" x14ac:dyDescent="0.2">
      <c r="A3" s="122"/>
      <c r="B3" s="122"/>
      <c r="C3" s="122"/>
      <c r="D3" s="122"/>
      <c r="E3" s="122"/>
      <c r="F3" s="122"/>
    </row>
    <row r="5" spans="1:6" x14ac:dyDescent="0.2">
      <c r="A5" s="137" t="s">
        <v>8599</v>
      </c>
      <c r="B5" s="137"/>
      <c r="C5" s="137"/>
      <c r="D5" s="137"/>
      <c r="E5" s="137"/>
      <c r="F5" s="59"/>
    </row>
    <row r="6" spans="1:6" x14ac:dyDescent="0.2">
      <c r="B6" s="135" t="s">
        <v>8596</v>
      </c>
      <c r="C6" s="135"/>
      <c r="D6" s="135" t="s">
        <v>8600</v>
      </c>
      <c r="E6" s="135"/>
    </row>
    <row r="7" spans="1:6" x14ac:dyDescent="0.2">
      <c r="B7" s="3" t="s">
        <v>465</v>
      </c>
      <c r="C7" s="3" t="s">
        <v>8537</v>
      </c>
      <c r="D7" s="3" t="s">
        <v>465</v>
      </c>
      <c r="E7" s="3" t="s">
        <v>8537</v>
      </c>
    </row>
    <row r="8" spans="1:6" x14ac:dyDescent="0.2">
      <c r="A8" s="3" t="s">
        <v>8538</v>
      </c>
      <c r="B8" s="69">
        <v>4.5362318840579707</v>
      </c>
      <c r="C8" s="69">
        <v>1.7027634126785469</v>
      </c>
      <c r="D8" s="69">
        <v>0.56170605270538443</v>
      </c>
      <c r="E8" s="69">
        <v>5.7410365461290788E-2</v>
      </c>
    </row>
    <row r="9" spans="1:6" x14ac:dyDescent="0.2">
      <c r="A9" s="3" t="s">
        <v>8539</v>
      </c>
      <c r="B9" s="69">
        <v>4.9285714285714288</v>
      </c>
      <c r="C9" s="69">
        <v>1.6403990645294497</v>
      </c>
      <c r="D9" s="69">
        <v>0.65955178731762787</v>
      </c>
      <c r="E9" s="69">
        <v>6.9824594111839125E-2</v>
      </c>
    </row>
    <row r="10" spans="1:6" x14ac:dyDescent="0.2">
      <c r="A10" s="3" t="s">
        <v>8540</v>
      </c>
      <c r="B10" s="69">
        <v>4</v>
      </c>
      <c r="C10" s="69">
        <v>0.57735026918962573</v>
      </c>
      <c r="D10" s="69">
        <v>0.63357482010699873</v>
      </c>
      <c r="E10" s="69">
        <v>4.9804993484879573E-2</v>
      </c>
    </row>
    <row r="11" spans="1:6" x14ac:dyDescent="0.2">
      <c r="A11" s="3" t="s">
        <v>8541</v>
      </c>
      <c r="B11" s="69">
        <v>5.4615384615384617</v>
      </c>
      <c r="C11" s="69">
        <v>1.8319554050414568</v>
      </c>
      <c r="D11" s="69">
        <v>0.656662723443448</v>
      </c>
      <c r="E11" s="69">
        <v>5.2868626148970754E-2</v>
      </c>
    </row>
    <row r="12" spans="1:6" x14ac:dyDescent="0.2">
      <c r="A12" s="3" t="s">
        <v>497</v>
      </c>
      <c r="B12" s="3">
        <v>4.68</v>
      </c>
      <c r="C12" s="69">
        <v>1.6659773375485618</v>
      </c>
      <c r="D12" s="69">
        <v>0.59123940275675191</v>
      </c>
      <c r="E12" s="69">
        <v>7.1398935238431049E-2</v>
      </c>
    </row>
    <row r="13" spans="1:6" x14ac:dyDescent="0.2">
      <c r="A13" s="137" t="s">
        <v>8598</v>
      </c>
      <c r="B13" s="137"/>
      <c r="C13" s="137"/>
      <c r="D13" s="137"/>
      <c r="E13" s="58"/>
      <c r="F13" s="59"/>
    </row>
    <row r="14" spans="1:6" x14ac:dyDescent="0.2">
      <c r="A14" s="3" t="s">
        <v>8514</v>
      </c>
      <c r="B14" s="3" t="s">
        <v>8542</v>
      </c>
      <c r="C14" s="3" t="s">
        <v>488</v>
      </c>
      <c r="D14" s="3" t="s">
        <v>8543</v>
      </c>
      <c r="E14" s="3" t="s">
        <v>8544</v>
      </c>
      <c r="F14" s="3" t="s">
        <v>457</v>
      </c>
    </row>
    <row r="15" spans="1:6" x14ac:dyDescent="0.2">
      <c r="A15" s="3">
        <v>3</v>
      </c>
      <c r="B15" s="40">
        <v>0.12819</v>
      </c>
      <c r="C15" s="40">
        <v>4.2729000000000003E-2</v>
      </c>
      <c r="D15" s="40">
        <v>18.329000000000001</v>
      </c>
      <c r="E15" s="40">
        <v>0.35942000000000002</v>
      </c>
      <c r="F15" s="3">
        <v>1E-3</v>
      </c>
    </row>
    <row r="16" spans="1:6" x14ac:dyDescent="0.2">
      <c r="A16" s="89" t="s">
        <v>8597</v>
      </c>
      <c r="B16" s="89"/>
      <c r="C16" s="89"/>
      <c r="D16" s="89"/>
      <c r="E16" s="89"/>
      <c r="F16" s="89"/>
    </row>
    <row r="17" spans="1:6" x14ac:dyDescent="0.2">
      <c r="A17" s="3" t="s">
        <v>8514</v>
      </c>
      <c r="B17" s="3" t="s">
        <v>8542</v>
      </c>
      <c r="C17" s="3" t="s">
        <v>488</v>
      </c>
      <c r="D17" s="3" t="s">
        <v>8543</v>
      </c>
      <c r="E17" s="3" t="s">
        <v>8544</v>
      </c>
      <c r="F17" s="3" t="s">
        <v>457</v>
      </c>
    </row>
    <row r="18" spans="1:6" x14ac:dyDescent="0.2">
      <c r="A18" s="3">
        <v>2</v>
      </c>
      <c r="B18" s="40">
        <v>1.7819999999999999E-2</v>
      </c>
      <c r="C18" s="40">
        <v>8.9087000000000003E-3</v>
      </c>
      <c r="D18" s="40">
        <v>2.6029</v>
      </c>
      <c r="E18" s="40">
        <v>4.9959999999999997E-2</v>
      </c>
      <c r="F18" s="3">
        <v>8.1000000000000003E-2</v>
      </c>
    </row>
    <row r="19" spans="1:6" x14ac:dyDescent="0.2">
      <c r="A19" s="137" t="s">
        <v>8595</v>
      </c>
      <c r="B19" s="137"/>
      <c r="C19" s="137"/>
      <c r="D19" s="137"/>
      <c r="E19" s="87"/>
      <c r="F19" s="88"/>
    </row>
    <row r="20" spans="1:6" x14ac:dyDescent="0.2">
      <c r="A20" s="3" t="s">
        <v>8514</v>
      </c>
      <c r="B20" s="3" t="s">
        <v>8542</v>
      </c>
      <c r="C20" s="3" t="s">
        <v>488</v>
      </c>
      <c r="D20" s="3" t="s">
        <v>8543</v>
      </c>
      <c r="E20" s="3" t="s">
        <v>8544</v>
      </c>
      <c r="F20" s="3" t="s">
        <v>457</v>
      </c>
    </row>
    <row r="21" spans="1:6" x14ac:dyDescent="0.2">
      <c r="A21" s="3">
        <v>1</v>
      </c>
      <c r="B21" s="40">
        <v>8.2000000000000007E-3</v>
      </c>
      <c r="C21" s="40">
        <v>8.1954999999999997E-3</v>
      </c>
      <c r="D21" s="40">
        <v>2.3519000000000001</v>
      </c>
      <c r="E21" s="40">
        <v>2.298E-2</v>
      </c>
      <c r="F21" s="3">
        <v>0.126</v>
      </c>
    </row>
    <row r="22" spans="1:6" x14ac:dyDescent="0.2">
      <c r="A22" s="137" t="s">
        <v>8584</v>
      </c>
      <c r="B22" s="137"/>
      <c r="C22" s="137"/>
      <c r="D22" s="137"/>
      <c r="E22" s="137"/>
      <c r="F22" s="59"/>
    </row>
    <row r="23" spans="1:6" x14ac:dyDescent="0.2">
      <c r="B23" s="3" t="s">
        <v>8539</v>
      </c>
      <c r="C23" s="3" t="s">
        <v>8540</v>
      </c>
      <c r="D23" s="3" t="s">
        <v>8541</v>
      </c>
    </row>
    <row r="24" spans="1:6" x14ac:dyDescent="0.2">
      <c r="A24" s="3" t="s">
        <v>8538</v>
      </c>
      <c r="B24" s="70">
        <v>1.6048052929631743E-6</v>
      </c>
      <c r="C24" s="4">
        <v>2.3588202272652116E-3</v>
      </c>
      <c r="D24" s="4">
        <v>9.1460416137807656E-6</v>
      </c>
      <c r="E24" s="4"/>
    </row>
    <row r="25" spans="1:6" x14ac:dyDescent="0.2">
      <c r="A25" s="3" t="s">
        <v>8539</v>
      </c>
      <c r="B25" s="97"/>
      <c r="C25" s="68">
        <v>0.36875358686559212</v>
      </c>
      <c r="D25" s="4">
        <v>0.90362914819757567</v>
      </c>
      <c r="E25" s="4"/>
    </row>
    <row r="26" spans="1:6" x14ac:dyDescent="0.2">
      <c r="A26" s="3" t="s">
        <v>8540</v>
      </c>
      <c r="B26" s="97"/>
      <c r="C26" s="98"/>
      <c r="D26" s="68">
        <v>0.36186887550420854</v>
      </c>
      <c r="E26" s="4"/>
    </row>
    <row r="27" spans="1:6" x14ac:dyDescent="0.2">
      <c r="E27" s="4"/>
    </row>
  </sheetData>
  <mergeCells count="7">
    <mergeCell ref="A1:F3"/>
    <mergeCell ref="A22:E22"/>
    <mergeCell ref="A5:E5"/>
    <mergeCell ref="A13:D13"/>
    <mergeCell ref="A19:D19"/>
    <mergeCell ref="B6:C6"/>
    <mergeCell ref="D6:E6"/>
  </mergeCells>
  <pageMargins left="0.7" right="0.7" top="0.75" bottom="0.75" header="0.3" footer="0.3"/>
  <pageSetup orientation="portrait" horizontalDpi="1200" verticalDpi="1200" r:id="rId1"/>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dimension ref="A1:F15"/>
  <sheetViews>
    <sheetView zoomScaleNormal="100" workbookViewId="0">
      <selection activeCell="E11" sqref="E11"/>
    </sheetView>
  </sheetViews>
  <sheetFormatPr baseColWidth="10" defaultColWidth="8.6640625" defaultRowHeight="14" x14ac:dyDescent="0.2"/>
  <cols>
    <col min="1" max="1" width="29.83203125" style="4" customWidth="1"/>
    <col min="2" max="4" width="8.6640625" style="4"/>
    <col min="5" max="5" width="11.83203125" style="4" customWidth="1"/>
    <col min="6" max="16384" width="8.6640625" style="4"/>
  </cols>
  <sheetData>
    <row r="1" spans="1:6" x14ac:dyDescent="0.2">
      <c r="A1" s="138" t="s">
        <v>8613</v>
      </c>
      <c r="B1" s="125"/>
      <c r="C1" s="125"/>
      <c r="D1" s="125"/>
      <c r="E1" s="125"/>
      <c r="F1" s="125"/>
    </row>
    <row r="2" spans="1:6" x14ac:dyDescent="0.2">
      <c r="A2" s="125"/>
      <c r="B2" s="125"/>
      <c r="C2" s="125"/>
      <c r="D2" s="125"/>
      <c r="E2" s="125"/>
      <c r="F2" s="125"/>
    </row>
    <row r="3" spans="1:6" x14ac:dyDescent="0.2">
      <c r="A3" s="125"/>
      <c r="B3" s="125"/>
      <c r="C3" s="125"/>
      <c r="D3" s="125"/>
      <c r="E3" s="125"/>
      <c r="F3" s="125"/>
    </row>
    <row r="5" spans="1:6" x14ac:dyDescent="0.2">
      <c r="A5" s="42" t="s">
        <v>8512</v>
      </c>
      <c r="B5" s="42" t="s">
        <v>8513</v>
      </c>
      <c r="C5" s="42" t="s">
        <v>8514</v>
      </c>
      <c r="D5" s="42" t="s">
        <v>8515</v>
      </c>
      <c r="E5" s="42" t="s">
        <v>8516</v>
      </c>
      <c r="F5" s="42" t="s">
        <v>457</v>
      </c>
    </row>
    <row r="6" spans="1:6" x14ac:dyDescent="0.2">
      <c r="A6" s="4" t="s">
        <v>8576</v>
      </c>
      <c r="B6" s="4" t="s">
        <v>8517</v>
      </c>
      <c r="C6" s="4">
        <v>3</v>
      </c>
      <c r="D6" s="4" t="s">
        <v>8518</v>
      </c>
      <c r="E6" s="4" t="s">
        <v>8519</v>
      </c>
      <c r="F6" s="4">
        <v>1E-3</v>
      </c>
    </row>
    <row r="7" spans="1:6" x14ac:dyDescent="0.2">
      <c r="A7" s="4" t="s">
        <v>8577</v>
      </c>
      <c r="B7" s="4" t="s">
        <v>8520</v>
      </c>
      <c r="C7" s="4">
        <v>1</v>
      </c>
      <c r="D7" s="4" t="s">
        <v>8521</v>
      </c>
      <c r="E7" s="4" t="s">
        <v>8522</v>
      </c>
      <c r="F7" s="4">
        <v>0.70399999999999996</v>
      </c>
    </row>
    <row r="8" spans="1:6" x14ac:dyDescent="0.2">
      <c r="A8" s="4" t="s">
        <v>8578</v>
      </c>
      <c r="B8" s="4" t="s">
        <v>8</v>
      </c>
      <c r="C8" s="4">
        <v>1</v>
      </c>
      <c r="D8" s="4" t="s">
        <v>8523</v>
      </c>
      <c r="E8" s="4" t="s">
        <v>8524</v>
      </c>
      <c r="F8" s="4">
        <v>0.16700000000000001</v>
      </c>
    </row>
    <row r="9" spans="1:6" x14ac:dyDescent="0.2">
      <c r="A9" s="43" t="s">
        <v>8579</v>
      </c>
      <c r="B9" s="43" t="s">
        <v>8525</v>
      </c>
      <c r="C9" s="4">
        <v>2</v>
      </c>
      <c r="D9" s="4" t="s">
        <v>8593</v>
      </c>
      <c r="E9" s="4" t="s">
        <v>8592</v>
      </c>
      <c r="F9" s="4">
        <v>0.315</v>
      </c>
    </row>
    <row r="11" spans="1:6" x14ac:dyDescent="0.2">
      <c r="A11" s="4" t="s">
        <v>8526</v>
      </c>
    </row>
    <row r="12" spans="1:6" x14ac:dyDescent="0.2">
      <c r="A12" s="4" t="s">
        <v>8580</v>
      </c>
    </row>
    <row r="13" spans="1:6" x14ac:dyDescent="0.2">
      <c r="A13" s="4" t="s">
        <v>8581</v>
      </c>
    </row>
    <row r="14" spans="1:6" x14ac:dyDescent="0.2">
      <c r="A14" s="4" t="s">
        <v>8582</v>
      </c>
    </row>
    <row r="15" spans="1:6" x14ac:dyDescent="0.2">
      <c r="A15" s="4" t="s">
        <v>8583</v>
      </c>
    </row>
  </sheetData>
  <mergeCells count="1">
    <mergeCell ref="A1:F3"/>
  </mergeCells>
  <pageMargins left="0.7" right="0.7" top="0.75" bottom="0.75" header="0.3" footer="0.3"/>
  <pageSetup orientation="portrait" horizontalDpi="1200" verticalDpi="120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dimension ref="A1:F31"/>
  <sheetViews>
    <sheetView zoomScaleNormal="80" workbookViewId="0">
      <selection activeCell="D18" sqref="D18"/>
    </sheetView>
  </sheetViews>
  <sheetFormatPr baseColWidth="10" defaultColWidth="8.83203125" defaultRowHeight="14" x14ac:dyDescent="0.2"/>
  <cols>
    <col min="1" max="1" width="28.33203125" style="23" customWidth="1"/>
    <col min="2" max="2" width="13.1640625" style="23" customWidth="1"/>
    <col min="3" max="3" width="11.5" style="23" customWidth="1"/>
    <col min="4" max="4" width="9.33203125" style="23" bestFit="1" customWidth="1"/>
    <col min="5" max="16384" width="8.83203125" style="23"/>
  </cols>
  <sheetData>
    <row r="1" spans="1:4" x14ac:dyDescent="0.2">
      <c r="A1" s="139" t="s">
        <v>8614</v>
      </c>
      <c r="B1" s="125"/>
      <c r="C1" s="125"/>
    </row>
    <row r="2" spans="1:4" x14ac:dyDescent="0.2">
      <c r="A2" s="125"/>
      <c r="B2" s="125"/>
      <c r="C2" s="125"/>
    </row>
    <row r="3" spans="1:4" x14ac:dyDescent="0.2">
      <c r="A3" s="125"/>
      <c r="B3" s="125"/>
      <c r="C3" s="125"/>
    </row>
    <row r="4" spans="1:4" x14ac:dyDescent="0.2">
      <c r="A4" s="125"/>
      <c r="B4" s="125"/>
      <c r="C4" s="125"/>
    </row>
    <row r="6" spans="1:4" x14ac:dyDescent="0.2">
      <c r="B6" s="44" t="s">
        <v>8527</v>
      </c>
      <c r="C6" s="23" t="s">
        <v>8528</v>
      </c>
      <c r="D6" s="45"/>
    </row>
    <row r="7" spans="1:4" x14ac:dyDescent="0.2">
      <c r="A7" s="46" t="s">
        <v>302</v>
      </c>
      <c r="B7" s="47" t="s">
        <v>8529</v>
      </c>
      <c r="C7" s="47" t="s">
        <v>8529</v>
      </c>
      <c r="D7" s="47"/>
    </row>
    <row r="8" spans="1:4" x14ac:dyDescent="0.2">
      <c r="A8" s="136" t="s">
        <v>468</v>
      </c>
      <c r="B8" s="136"/>
      <c r="C8" s="46"/>
      <c r="D8" s="47"/>
    </row>
    <row r="9" spans="1:4" x14ac:dyDescent="0.2">
      <c r="A9" s="49" t="s">
        <v>8484</v>
      </c>
      <c r="B9" s="50">
        <v>0.98809523809523814</v>
      </c>
      <c r="C9" s="51">
        <v>0.99029126213592233</v>
      </c>
    </row>
    <row r="10" spans="1:4" x14ac:dyDescent="0.2">
      <c r="A10" s="49" t="s">
        <v>8485</v>
      </c>
      <c r="B10" s="50">
        <v>0.59523809523809523</v>
      </c>
      <c r="C10" s="52">
        <v>0.6310679611650486</v>
      </c>
    </row>
    <row r="11" spans="1:4" x14ac:dyDescent="0.2">
      <c r="A11" s="49" t="s">
        <v>8486</v>
      </c>
      <c r="B11" s="50">
        <v>0.42857142857142855</v>
      </c>
      <c r="C11" s="52">
        <v>0.47572815533980584</v>
      </c>
    </row>
    <row r="12" spans="1:4" x14ac:dyDescent="0.2">
      <c r="A12" s="49" t="s">
        <v>8487</v>
      </c>
      <c r="B12" s="50">
        <v>0.35714285714285715</v>
      </c>
      <c r="C12" s="52">
        <v>0.38834951456310679</v>
      </c>
    </row>
    <row r="13" spans="1:4" x14ac:dyDescent="0.2">
      <c r="A13" s="49" t="s">
        <v>8488</v>
      </c>
      <c r="B13" s="50">
        <v>0.17857142857142858</v>
      </c>
      <c r="C13" s="52">
        <v>0.18446601941747573</v>
      </c>
    </row>
    <row r="14" spans="1:4" x14ac:dyDescent="0.2">
      <c r="A14" s="49" t="s">
        <v>8492</v>
      </c>
      <c r="B14" s="50">
        <v>0.14285714285714285</v>
      </c>
      <c r="C14" s="52">
        <v>0.12621359223300971</v>
      </c>
    </row>
    <row r="15" spans="1:4" x14ac:dyDescent="0.2">
      <c r="A15" s="49" t="s">
        <v>8494</v>
      </c>
      <c r="B15" s="50">
        <v>7.1428571428571425E-2</v>
      </c>
      <c r="C15" s="52">
        <v>5.8252427184466021E-2</v>
      </c>
    </row>
    <row r="16" spans="1:4" x14ac:dyDescent="0.2">
      <c r="A16" s="49" t="s">
        <v>8530</v>
      </c>
      <c r="B16" s="50">
        <v>2.3809523809523808E-2</v>
      </c>
      <c r="C16" s="52">
        <v>1.9417475728155338E-2</v>
      </c>
    </row>
    <row r="17" spans="1:6" x14ac:dyDescent="0.2">
      <c r="A17" s="49" t="s">
        <v>8495</v>
      </c>
      <c r="B17" s="50">
        <v>2.3809523809523808E-2</v>
      </c>
      <c r="C17" s="52">
        <v>1.9417475728155338E-2</v>
      </c>
    </row>
    <row r="18" spans="1:6" x14ac:dyDescent="0.2">
      <c r="A18" s="49" t="s">
        <v>8491</v>
      </c>
      <c r="B18" s="50">
        <v>2.3809523809523808E-2</v>
      </c>
      <c r="C18" s="52">
        <v>1.9417475728155338E-2</v>
      </c>
    </row>
    <row r="19" spans="1:6" x14ac:dyDescent="0.2">
      <c r="A19" s="49" t="s">
        <v>8493</v>
      </c>
      <c r="B19" s="50">
        <v>1.1904761904761904E-2</v>
      </c>
      <c r="C19" s="53">
        <v>9.7087378640776691E-3</v>
      </c>
      <c r="D19" s="54"/>
    </row>
    <row r="20" spans="1:6" x14ac:dyDescent="0.2">
      <c r="A20" s="136" t="s">
        <v>461</v>
      </c>
      <c r="B20" s="136"/>
      <c r="C20" s="55"/>
      <c r="F20" s="23" t="s">
        <v>8615</v>
      </c>
    </row>
    <row r="21" spans="1:6" x14ac:dyDescent="0.2">
      <c r="A21" s="49" t="s">
        <v>8531</v>
      </c>
      <c r="B21" s="56">
        <v>0.9642857142857143</v>
      </c>
      <c r="C21" s="52">
        <v>0.970873786407767</v>
      </c>
    </row>
    <row r="22" spans="1:6" x14ac:dyDescent="0.2">
      <c r="A22" s="49" t="s">
        <v>8532</v>
      </c>
      <c r="B22" s="56">
        <v>0.42857142857142855</v>
      </c>
      <c r="C22" s="52">
        <v>0.46601941747572817</v>
      </c>
    </row>
    <row r="23" spans="1:6" x14ac:dyDescent="0.2">
      <c r="A23" s="49" t="s">
        <v>8501</v>
      </c>
      <c r="B23" s="56">
        <v>0.41666666666666669</v>
      </c>
      <c r="C23" s="52">
        <v>0.38834951456310679</v>
      </c>
    </row>
    <row r="24" spans="1:6" x14ac:dyDescent="0.2">
      <c r="A24" s="49" t="s">
        <v>8533</v>
      </c>
      <c r="B24" s="56">
        <v>0.34523809523809523</v>
      </c>
      <c r="C24" s="52">
        <v>0.32038834951456313</v>
      </c>
    </row>
    <row r="25" spans="1:6" x14ac:dyDescent="0.2">
      <c r="A25" s="49" t="s">
        <v>8534</v>
      </c>
      <c r="B25" s="56">
        <v>0.17857142857142858</v>
      </c>
      <c r="C25" s="52">
        <v>0.17475728155339806</v>
      </c>
    </row>
    <row r="26" spans="1:6" x14ac:dyDescent="0.2">
      <c r="A26" s="49" t="s">
        <v>8502</v>
      </c>
      <c r="B26" s="56">
        <v>0.10714285714285714</v>
      </c>
      <c r="C26" s="52">
        <v>0.14563106796116504</v>
      </c>
    </row>
    <row r="27" spans="1:6" x14ac:dyDescent="0.2">
      <c r="A27" s="49" t="s">
        <v>8503</v>
      </c>
      <c r="B27" s="56">
        <v>5.9523809523809521E-2</v>
      </c>
      <c r="C27" s="52">
        <v>7.7669902912621352E-2</v>
      </c>
    </row>
    <row r="28" spans="1:6" x14ac:dyDescent="0.2">
      <c r="A28" s="49" t="s">
        <v>8535</v>
      </c>
      <c r="B28" s="56">
        <v>2.3809523809523808E-2</v>
      </c>
      <c r="C28" s="52">
        <v>2.9126213592233011E-2</v>
      </c>
    </row>
    <row r="29" spans="1:6" x14ac:dyDescent="0.2">
      <c r="A29" s="49"/>
      <c r="B29" s="56"/>
      <c r="C29" s="52"/>
    </row>
    <row r="30" spans="1:6" x14ac:dyDescent="0.2">
      <c r="A30" s="57"/>
      <c r="B30" s="56"/>
    </row>
    <row r="31" spans="1:6" x14ac:dyDescent="0.2">
      <c r="A31" s="57"/>
    </row>
  </sheetData>
  <sortState xmlns:xlrd2="http://schemas.microsoft.com/office/spreadsheetml/2017/richdata2" ref="E21:I29">
    <sortCondition descending="1" ref="F20:F28"/>
  </sortState>
  <mergeCells count="3">
    <mergeCell ref="A8:B8"/>
    <mergeCell ref="A20:B20"/>
    <mergeCell ref="A1:C4"/>
  </mergeCells>
  <pageMargins left="0.7" right="0.7" top="0.75" bottom="0.75" header="0.3" footer="0.3"/>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dimension ref="A1:L28"/>
  <sheetViews>
    <sheetView workbookViewId="0">
      <selection sqref="A1:I2"/>
    </sheetView>
  </sheetViews>
  <sheetFormatPr baseColWidth="10" defaultColWidth="8.6640625" defaultRowHeight="14" x14ac:dyDescent="0.2"/>
  <cols>
    <col min="1" max="1" width="21.6640625" style="23" customWidth="1"/>
    <col min="2" max="5" width="8.6640625" style="23"/>
    <col min="6" max="9" width="9.33203125" style="23" bestFit="1" customWidth="1"/>
    <col min="10" max="16384" width="8.6640625" style="23"/>
  </cols>
  <sheetData>
    <row r="1" spans="1:9" x14ac:dyDescent="0.2">
      <c r="A1" s="142" t="s">
        <v>8616</v>
      </c>
      <c r="B1" s="122"/>
      <c r="C1" s="122"/>
      <c r="D1" s="122"/>
      <c r="E1" s="122"/>
      <c r="F1" s="122"/>
      <c r="G1" s="122"/>
      <c r="H1" s="122"/>
      <c r="I1" s="122"/>
    </row>
    <row r="2" spans="1:9" x14ac:dyDescent="0.2">
      <c r="A2" s="122"/>
      <c r="B2" s="122"/>
      <c r="C2" s="122"/>
      <c r="D2" s="122"/>
      <c r="E2" s="122"/>
      <c r="F2" s="122"/>
      <c r="G2" s="122"/>
      <c r="H2" s="122"/>
      <c r="I2" s="122"/>
    </row>
    <row r="4" spans="1:9" ht="15" customHeight="1" x14ac:dyDescent="0.2">
      <c r="B4" s="146" t="s">
        <v>8527</v>
      </c>
      <c r="C4" s="146"/>
      <c r="D4" s="146"/>
      <c r="E4" s="147"/>
      <c r="F4" s="144" t="s">
        <v>8528</v>
      </c>
      <c r="G4" s="136"/>
      <c r="H4" s="136"/>
      <c r="I4" s="136"/>
    </row>
    <row r="5" spans="1:9" ht="15" x14ac:dyDescent="0.2">
      <c r="A5" s="90" t="s">
        <v>16</v>
      </c>
      <c r="B5" s="143" t="s">
        <v>8554</v>
      </c>
      <c r="C5" s="143"/>
      <c r="D5" s="143"/>
      <c r="E5" s="143"/>
      <c r="F5" s="145" t="s">
        <v>8554</v>
      </c>
      <c r="G5" s="143"/>
      <c r="H5" s="143"/>
      <c r="I5" s="143"/>
    </row>
    <row r="6" spans="1:9" ht="15" x14ac:dyDescent="0.2">
      <c r="A6" s="91" t="s">
        <v>8482</v>
      </c>
      <c r="B6" s="92" t="s">
        <v>8555</v>
      </c>
      <c r="C6" s="92" t="s">
        <v>8556</v>
      </c>
      <c r="D6" s="92" t="s">
        <v>8557</v>
      </c>
      <c r="E6" s="93" t="s">
        <v>8558</v>
      </c>
      <c r="F6" s="94" t="s">
        <v>8555</v>
      </c>
      <c r="G6" s="92" t="s">
        <v>8556</v>
      </c>
      <c r="H6" s="92" t="s">
        <v>8557</v>
      </c>
      <c r="I6" s="93" t="s">
        <v>8558</v>
      </c>
    </row>
    <row r="7" spans="1:9" x14ac:dyDescent="0.2">
      <c r="A7" s="141" t="s">
        <v>468</v>
      </c>
      <c r="B7" s="141"/>
      <c r="C7" s="141"/>
      <c r="D7" s="141"/>
      <c r="E7" s="141"/>
      <c r="F7" s="141"/>
      <c r="G7" s="141"/>
      <c r="H7" s="141"/>
      <c r="I7" s="141"/>
    </row>
    <row r="8" spans="1:9" x14ac:dyDescent="0.2">
      <c r="A8" s="49" t="s">
        <v>8484</v>
      </c>
      <c r="B8" s="69">
        <v>1</v>
      </c>
      <c r="C8" s="69">
        <v>0.9285714285714286</v>
      </c>
      <c r="D8" s="69">
        <v>1</v>
      </c>
      <c r="E8" s="69">
        <v>1</v>
      </c>
      <c r="F8" s="95">
        <v>1</v>
      </c>
      <c r="G8" s="96">
        <v>0.91666666666666663</v>
      </c>
      <c r="H8" s="96">
        <v>1</v>
      </c>
      <c r="I8" s="96">
        <v>1</v>
      </c>
    </row>
    <row r="9" spans="1:9" x14ac:dyDescent="0.2">
      <c r="A9" s="49" t="s">
        <v>8485</v>
      </c>
      <c r="B9" s="69">
        <v>0.6811594202898551</v>
      </c>
      <c r="C9" s="69">
        <v>0.42857142857142855</v>
      </c>
      <c r="D9" s="69">
        <v>1</v>
      </c>
      <c r="E9" s="69">
        <v>0.41666666666666669</v>
      </c>
      <c r="F9" s="95">
        <v>0.61403508771929827</v>
      </c>
      <c r="G9" s="96">
        <v>0.41666666666666669</v>
      </c>
      <c r="H9" s="96">
        <v>1</v>
      </c>
      <c r="I9" s="96">
        <v>0.41666666666666669</v>
      </c>
    </row>
    <row r="10" spans="1:9" x14ac:dyDescent="0.2">
      <c r="A10" s="49" t="s">
        <v>8486</v>
      </c>
      <c r="B10" s="69">
        <v>0.46376811594202899</v>
      </c>
      <c r="C10" s="69">
        <v>0.7142857142857143</v>
      </c>
      <c r="D10" s="69">
        <v>0.2857142857142857</v>
      </c>
      <c r="E10" s="69">
        <v>0.41666666666666669</v>
      </c>
      <c r="F10" s="95">
        <v>0.43859649122807015</v>
      </c>
      <c r="G10" s="96">
        <v>0.66666666666666663</v>
      </c>
      <c r="H10" s="96">
        <v>0.33333333333333331</v>
      </c>
      <c r="I10" s="96">
        <v>0.41666666666666669</v>
      </c>
    </row>
    <row r="11" spans="1:9" x14ac:dyDescent="0.2">
      <c r="A11" s="49" t="s">
        <v>8487</v>
      </c>
      <c r="B11" s="69">
        <v>0.40579710144927539</v>
      </c>
      <c r="C11" s="69">
        <v>0.7857142857142857</v>
      </c>
      <c r="D11" s="69">
        <v>0</v>
      </c>
      <c r="E11" s="69">
        <v>0.16666666666666666</v>
      </c>
      <c r="F11" s="95">
        <v>0.35087719298245612</v>
      </c>
      <c r="G11" s="96">
        <v>0.75</v>
      </c>
      <c r="H11" s="96">
        <v>0</v>
      </c>
      <c r="I11" s="96">
        <v>0.16666666666666666</v>
      </c>
    </row>
    <row r="12" spans="1:9" x14ac:dyDescent="0.2">
      <c r="A12" s="49" t="s">
        <v>8488</v>
      </c>
      <c r="B12" s="69">
        <v>0.21739130434782608</v>
      </c>
      <c r="C12" s="69">
        <v>0.2857142857142857</v>
      </c>
      <c r="D12" s="69">
        <v>0</v>
      </c>
      <c r="E12" s="69">
        <v>8.3333333333333329E-2</v>
      </c>
      <c r="F12" s="95">
        <v>0.19298245614035087</v>
      </c>
      <c r="G12" s="96">
        <v>0.33333333333333331</v>
      </c>
      <c r="H12" s="96">
        <v>0</v>
      </c>
      <c r="I12" s="96">
        <v>8.3333333333333329E-2</v>
      </c>
    </row>
    <row r="13" spans="1:9" x14ac:dyDescent="0.2">
      <c r="A13" s="49" t="s">
        <v>8492</v>
      </c>
      <c r="B13" s="69">
        <v>0.13043478260869565</v>
      </c>
      <c r="C13" s="69">
        <v>0.21428571428571427</v>
      </c>
      <c r="D13" s="69">
        <v>0</v>
      </c>
      <c r="E13" s="69">
        <v>0.16666666666666666</v>
      </c>
      <c r="F13" s="95">
        <v>0.15789473684210525</v>
      </c>
      <c r="G13" s="96">
        <v>0.25</v>
      </c>
      <c r="H13" s="96">
        <v>0</v>
      </c>
      <c r="I13" s="96">
        <v>0.16666666666666666</v>
      </c>
    </row>
    <row r="14" spans="1:9" x14ac:dyDescent="0.2">
      <c r="A14" s="49" t="s">
        <v>8494</v>
      </c>
      <c r="B14" s="69">
        <v>7.2463768115942032E-2</v>
      </c>
      <c r="C14" s="69">
        <v>0.14285714285714285</v>
      </c>
      <c r="D14" s="69">
        <v>0</v>
      </c>
      <c r="E14" s="69">
        <v>0</v>
      </c>
      <c r="F14" s="95">
        <v>8.771929824561403E-2</v>
      </c>
      <c r="G14" s="96">
        <v>0.16666666666666666</v>
      </c>
      <c r="H14" s="96">
        <v>0</v>
      </c>
      <c r="I14" s="96">
        <v>0</v>
      </c>
    </row>
    <row r="15" spans="1:9" x14ac:dyDescent="0.2">
      <c r="A15" s="49" t="s">
        <v>8495</v>
      </c>
      <c r="B15" s="69">
        <v>4.3478260869565216E-2</v>
      </c>
      <c r="C15" s="69">
        <v>0</v>
      </c>
      <c r="D15" s="69">
        <v>0</v>
      </c>
      <c r="E15" s="69">
        <v>0</v>
      </c>
      <c r="F15" s="95">
        <v>5.2631578947368418E-2</v>
      </c>
      <c r="G15" s="96">
        <v>0</v>
      </c>
      <c r="H15" s="96">
        <v>0</v>
      </c>
      <c r="I15" s="96">
        <v>0</v>
      </c>
    </row>
    <row r="16" spans="1:9" x14ac:dyDescent="0.2">
      <c r="A16" s="49" t="s">
        <v>8530</v>
      </c>
      <c r="B16" s="69">
        <v>2.8985507246376812E-2</v>
      </c>
      <c r="C16" s="69">
        <v>7.1428571428571425E-2</v>
      </c>
      <c r="D16" s="69">
        <v>0</v>
      </c>
      <c r="E16" s="69">
        <v>0</v>
      </c>
      <c r="F16" s="95">
        <v>3.5087719298245612E-2</v>
      </c>
      <c r="G16" s="96">
        <v>8.3333333333333329E-2</v>
      </c>
      <c r="H16" s="96">
        <v>0</v>
      </c>
      <c r="I16" s="96">
        <v>0</v>
      </c>
    </row>
    <row r="17" spans="1:12" x14ac:dyDescent="0.2">
      <c r="A17" s="49" t="s">
        <v>8493</v>
      </c>
      <c r="B17" s="69">
        <v>2.8985507246376812E-2</v>
      </c>
      <c r="C17" s="69">
        <v>0</v>
      </c>
      <c r="D17" s="69">
        <v>0</v>
      </c>
      <c r="E17" s="69">
        <v>0</v>
      </c>
      <c r="F17" s="95">
        <v>3.5087719298245612E-2</v>
      </c>
      <c r="G17" s="96">
        <v>0</v>
      </c>
      <c r="H17" s="96">
        <v>0</v>
      </c>
      <c r="I17" s="96">
        <v>0</v>
      </c>
    </row>
    <row r="18" spans="1:12" x14ac:dyDescent="0.2">
      <c r="A18" s="49" t="s">
        <v>8491</v>
      </c>
      <c r="B18" s="69">
        <v>2.8985507246376812E-2</v>
      </c>
      <c r="C18" s="69">
        <v>7.1428571428571425E-2</v>
      </c>
      <c r="D18" s="69">
        <v>0</v>
      </c>
      <c r="E18" s="69">
        <v>0</v>
      </c>
      <c r="F18" s="95">
        <v>3.5087719298245612E-2</v>
      </c>
      <c r="G18" s="96">
        <v>8.3333333333333329E-2</v>
      </c>
      <c r="H18" s="96">
        <v>0</v>
      </c>
      <c r="I18" s="96">
        <v>0</v>
      </c>
    </row>
    <row r="19" spans="1:12" x14ac:dyDescent="0.2">
      <c r="A19" s="140" t="s">
        <v>461</v>
      </c>
      <c r="B19" s="140"/>
      <c r="C19" s="140"/>
      <c r="D19" s="140"/>
      <c r="E19" s="140"/>
      <c r="F19" s="140"/>
      <c r="G19" s="140"/>
      <c r="H19" s="140"/>
      <c r="I19" s="140"/>
      <c r="J19" s="3"/>
      <c r="K19" s="3"/>
      <c r="L19" s="3"/>
    </row>
    <row r="20" spans="1:12" x14ac:dyDescent="0.2">
      <c r="A20" s="49" t="s">
        <v>8531</v>
      </c>
      <c r="B20" s="69">
        <v>1</v>
      </c>
      <c r="C20" s="69">
        <v>1</v>
      </c>
      <c r="D20" s="69">
        <v>0.8571428571428571</v>
      </c>
      <c r="E20" s="69">
        <v>0.83333333333333337</v>
      </c>
      <c r="F20" s="95">
        <v>1</v>
      </c>
      <c r="G20" s="96">
        <v>1</v>
      </c>
      <c r="H20" s="96">
        <v>0.83333333333333337</v>
      </c>
      <c r="I20" s="96">
        <v>0.83333333333333337</v>
      </c>
      <c r="J20" s="3"/>
      <c r="K20" s="3"/>
      <c r="L20" s="3"/>
    </row>
    <row r="21" spans="1:12" x14ac:dyDescent="0.2">
      <c r="A21" s="49" t="s">
        <v>8501</v>
      </c>
      <c r="B21" s="69">
        <v>0.44927536231884058</v>
      </c>
      <c r="C21" s="69">
        <v>0.6428571428571429</v>
      </c>
      <c r="D21" s="69">
        <v>0.42857142857142855</v>
      </c>
      <c r="E21" s="69">
        <v>0.41666666666666669</v>
      </c>
      <c r="F21" s="95">
        <v>0.38596491228070173</v>
      </c>
      <c r="G21" s="96">
        <v>0.58333333333333337</v>
      </c>
      <c r="H21" s="96">
        <v>0.33333333333333331</v>
      </c>
      <c r="I21" s="96">
        <v>0.41666666666666669</v>
      </c>
      <c r="J21" s="3"/>
      <c r="K21" s="3"/>
      <c r="L21" s="3"/>
    </row>
    <row r="22" spans="1:12" x14ac:dyDescent="0.2">
      <c r="A22" s="49" t="s">
        <v>8532</v>
      </c>
      <c r="B22" s="69">
        <v>0.30434782608695654</v>
      </c>
      <c r="C22" s="69">
        <v>0.2857142857142857</v>
      </c>
      <c r="D22" s="69">
        <v>0.2857142857142857</v>
      </c>
      <c r="E22" s="69">
        <v>1</v>
      </c>
      <c r="F22" s="95">
        <v>0.36842105263157893</v>
      </c>
      <c r="G22" s="96">
        <v>0.33333333333333331</v>
      </c>
      <c r="H22" s="96">
        <v>0.33333333333333331</v>
      </c>
      <c r="I22" s="96">
        <v>1</v>
      </c>
      <c r="J22" s="3"/>
      <c r="K22" s="3"/>
      <c r="L22" s="3"/>
    </row>
    <row r="23" spans="1:12" x14ac:dyDescent="0.2">
      <c r="A23" s="49" t="s">
        <v>8533</v>
      </c>
      <c r="B23" s="69">
        <v>0.27536231884057971</v>
      </c>
      <c r="C23" s="69">
        <v>7.1428571428571425E-2</v>
      </c>
      <c r="D23" s="69">
        <v>0.14285714285714285</v>
      </c>
      <c r="E23" s="69">
        <v>0.91666666666666663</v>
      </c>
      <c r="F23" s="95">
        <v>0.33333333333333331</v>
      </c>
      <c r="G23" s="96">
        <v>8.3333333333333329E-2</v>
      </c>
      <c r="H23" s="96">
        <v>0.16666666666666666</v>
      </c>
      <c r="I23" s="96">
        <v>0.91666666666666663</v>
      </c>
      <c r="J23" s="3"/>
      <c r="K23" s="3"/>
      <c r="L23" s="3"/>
    </row>
    <row r="24" spans="1:12" x14ac:dyDescent="0.2">
      <c r="A24" s="49" t="s">
        <v>8534</v>
      </c>
      <c r="B24" s="69">
        <v>0.17391304347826086</v>
      </c>
      <c r="C24" s="69">
        <v>7.1428571428571425E-2</v>
      </c>
      <c r="D24" s="69">
        <v>0</v>
      </c>
      <c r="E24" s="69">
        <v>0.41666666666666669</v>
      </c>
      <c r="F24" s="95">
        <v>0.17543859649122806</v>
      </c>
      <c r="G24" s="96">
        <v>8.3333333333333329E-2</v>
      </c>
      <c r="H24" s="96">
        <v>0</v>
      </c>
      <c r="I24" s="96">
        <v>0.41666666666666669</v>
      </c>
      <c r="J24" s="3"/>
      <c r="K24" s="3"/>
      <c r="L24" s="3"/>
    </row>
    <row r="25" spans="1:12" x14ac:dyDescent="0.2">
      <c r="A25" s="49" t="s">
        <v>8502</v>
      </c>
      <c r="B25" s="69">
        <v>0.13043478260869565</v>
      </c>
      <c r="C25" s="69">
        <v>0.21428571428571427</v>
      </c>
      <c r="D25" s="69">
        <v>0</v>
      </c>
      <c r="E25" s="69">
        <v>0.25</v>
      </c>
      <c r="F25" s="95">
        <v>0.12280701754385964</v>
      </c>
      <c r="G25" s="96">
        <v>8.3333333333333329E-2</v>
      </c>
      <c r="H25" s="96">
        <v>0</v>
      </c>
      <c r="I25" s="96">
        <v>0.25</v>
      </c>
      <c r="J25" s="3"/>
      <c r="K25" s="3"/>
      <c r="L25" s="3"/>
    </row>
    <row r="26" spans="1:12" x14ac:dyDescent="0.2">
      <c r="A26" s="49" t="s">
        <v>8503</v>
      </c>
      <c r="B26" s="69">
        <v>4.3478260869565216E-2</v>
      </c>
      <c r="C26" s="69">
        <v>7.1428571428571425E-2</v>
      </c>
      <c r="D26" s="69">
        <v>0</v>
      </c>
      <c r="E26" s="69">
        <v>0.33333333333333331</v>
      </c>
      <c r="F26" s="95">
        <v>3.5087719298245612E-2</v>
      </c>
      <c r="G26" s="96">
        <v>8.3333333333333329E-2</v>
      </c>
      <c r="H26" s="96">
        <v>0</v>
      </c>
      <c r="I26" s="96">
        <v>0.33333333333333331</v>
      </c>
      <c r="J26" s="3"/>
      <c r="K26" s="3"/>
      <c r="L26" s="3"/>
    </row>
    <row r="27" spans="1:12" x14ac:dyDescent="0.2">
      <c r="A27" s="49" t="s">
        <v>8535</v>
      </c>
      <c r="B27" s="69">
        <v>1.4492753623188406E-2</v>
      </c>
      <c r="C27" s="69">
        <v>0.14285714285714285</v>
      </c>
      <c r="D27" s="69">
        <v>0</v>
      </c>
      <c r="E27" s="69">
        <v>0</v>
      </c>
      <c r="F27" s="95">
        <v>1.7543859649122806E-2</v>
      </c>
      <c r="G27" s="96">
        <v>8.3333333333333329E-2</v>
      </c>
      <c r="H27" s="96">
        <v>0</v>
      </c>
      <c r="I27" s="96">
        <v>0</v>
      </c>
      <c r="J27" s="3"/>
      <c r="K27" s="3"/>
      <c r="L27" s="3"/>
    </row>
    <row r="28" spans="1:12" x14ac:dyDescent="0.2">
      <c r="A28" s="49" t="s">
        <v>8536</v>
      </c>
      <c r="B28" s="69">
        <v>1.4492753623188406E-2</v>
      </c>
      <c r="C28" s="69">
        <v>0</v>
      </c>
      <c r="D28" s="69">
        <v>0</v>
      </c>
      <c r="E28" s="69">
        <v>0</v>
      </c>
      <c r="F28" s="95">
        <v>1.7543859649122806E-2</v>
      </c>
      <c r="G28" s="96">
        <v>0</v>
      </c>
      <c r="H28" s="96">
        <v>0</v>
      </c>
      <c r="I28" s="96">
        <v>0</v>
      </c>
      <c r="J28" s="40"/>
      <c r="K28" s="40"/>
    </row>
  </sheetData>
  <sortState xmlns:xlrd2="http://schemas.microsoft.com/office/spreadsheetml/2017/richdata2" ref="G5:K15">
    <sortCondition descending="1" ref="H5:H15"/>
  </sortState>
  <mergeCells count="7">
    <mergeCell ref="A19:I19"/>
    <mergeCell ref="A7:I7"/>
    <mergeCell ref="A1:I2"/>
    <mergeCell ref="B5:E5"/>
    <mergeCell ref="F4:I4"/>
    <mergeCell ref="F5:I5"/>
    <mergeCell ref="B4:E4"/>
  </mergeCells>
  <pageMargins left="0.7" right="0.7" top="0.75" bottom="0.75" header="0.3" footer="0.3"/>
  <pageSetup orientation="portrait" horizontalDpi="90" verticalDpi="9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dimension ref="A1:I26"/>
  <sheetViews>
    <sheetView zoomScale="108" zoomScaleNormal="80" workbookViewId="0">
      <selection activeCell="E8" sqref="E8"/>
    </sheetView>
  </sheetViews>
  <sheetFormatPr baseColWidth="10" defaultColWidth="8.6640625" defaultRowHeight="14" x14ac:dyDescent="0.2"/>
  <cols>
    <col min="1" max="1" width="22.1640625" style="4" customWidth="1"/>
    <col min="2" max="2" width="10.5" style="4" customWidth="1"/>
    <col min="3" max="3" width="12.1640625" style="4" customWidth="1"/>
    <col min="4" max="4" width="10.5" style="4" customWidth="1"/>
    <col min="5" max="5" width="10.83203125" style="4" customWidth="1"/>
    <col min="6" max="6" width="8.83203125" style="4" bestFit="1" customWidth="1"/>
    <col min="7" max="7" width="10.5" style="4" customWidth="1"/>
    <col min="8" max="8" width="11.83203125" style="4" customWidth="1"/>
    <col min="9" max="9" width="10.1640625" style="4" customWidth="1"/>
    <col min="10" max="16384" width="8.6640625" style="4"/>
  </cols>
  <sheetData>
    <row r="1" spans="1:9" x14ac:dyDescent="0.2">
      <c r="A1" s="138" t="s">
        <v>8617</v>
      </c>
      <c r="B1" s="125"/>
      <c r="C1" s="125"/>
      <c r="D1" s="125"/>
      <c r="E1" s="125"/>
      <c r="F1" s="125"/>
      <c r="G1" s="125"/>
      <c r="H1" s="125"/>
      <c r="I1" s="125"/>
    </row>
    <row r="2" spans="1:9" x14ac:dyDescent="0.2">
      <c r="A2" s="125"/>
      <c r="B2" s="125"/>
      <c r="C2" s="125"/>
      <c r="D2" s="125"/>
      <c r="E2" s="125"/>
      <c r="F2" s="125"/>
      <c r="G2" s="125"/>
      <c r="H2" s="125"/>
      <c r="I2" s="125"/>
    </row>
    <row r="3" spans="1:9" x14ac:dyDescent="0.2">
      <c r="A3" s="125"/>
      <c r="B3" s="125"/>
      <c r="C3" s="125"/>
      <c r="D3" s="125"/>
      <c r="E3" s="125"/>
      <c r="F3" s="125"/>
      <c r="G3" s="125"/>
      <c r="H3" s="125"/>
      <c r="I3" s="125"/>
    </row>
    <row r="4" spans="1:9" x14ac:dyDescent="0.2">
      <c r="D4" s="99"/>
      <c r="E4" s="99"/>
      <c r="F4" s="99"/>
      <c r="G4" s="99"/>
      <c r="H4" s="99"/>
      <c r="I4" s="99"/>
    </row>
    <row r="5" spans="1:9" x14ac:dyDescent="0.2">
      <c r="D5" s="148" t="s">
        <v>8545</v>
      </c>
      <c r="E5" s="148"/>
      <c r="F5" s="148"/>
      <c r="G5" s="148"/>
      <c r="H5" s="148"/>
      <c r="I5" s="148"/>
    </row>
    <row r="6" spans="1:9" ht="30" x14ac:dyDescent="0.2">
      <c r="A6" s="24" t="s">
        <v>302</v>
      </c>
      <c r="B6" s="60" t="s">
        <v>8586</v>
      </c>
      <c r="C6" s="60" t="s">
        <v>8585</v>
      </c>
      <c r="D6" s="60" t="s">
        <v>8546</v>
      </c>
      <c r="E6" s="60" t="s">
        <v>8547</v>
      </c>
      <c r="F6" s="60" t="s">
        <v>8548</v>
      </c>
      <c r="G6" s="60" t="s">
        <v>8549</v>
      </c>
      <c r="H6" s="60" t="s">
        <v>8550</v>
      </c>
      <c r="I6" s="60" t="s">
        <v>8551</v>
      </c>
    </row>
    <row r="7" spans="1:9" x14ac:dyDescent="0.2">
      <c r="A7" s="82" t="s">
        <v>8484</v>
      </c>
      <c r="B7" s="61">
        <v>126.1</v>
      </c>
      <c r="C7" s="62" t="s">
        <v>8552</v>
      </c>
      <c r="D7" s="62" t="s">
        <v>8552</v>
      </c>
      <c r="E7" s="62" t="s">
        <v>8552</v>
      </c>
      <c r="F7" s="63">
        <v>0.68499169999999998</v>
      </c>
      <c r="G7" s="63">
        <v>0.99602500000000005</v>
      </c>
      <c r="H7" s="62" t="s">
        <v>8552</v>
      </c>
      <c r="I7" s="62" t="s">
        <v>8552</v>
      </c>
    </row>
    <row r="8" spans="1:9" x14ac:dyDescent="0.2">
      <c r="A8" s="82" t="s">
        <v>8485</v>
      </c>
      <c r="B8" s="62">
        <v>130.30000000000001</v>
      </c>
      <c r="C8" s="62" t="s">
        <v>8552</v>
      </c>
      <c r="D8" s="63">
        <v>0.99146100000000004</v>
      </c>
      <c r="E8" s="62" t="s">
        <v>8552</v>
      </c>
      <c r="F8" s="63">
        <v>0.79467339999999997</v>
      </c>
      <c r="G8" s="62" t="s">
        <v>8552</v>
      </c>
      <c r="H8" s="63">
        <v>0.93671349999999998</v>
      </c>
      <c r="I8" s="62" t="s">
        <v>8552</v>
      </c>
    </row>
    <row r="9" spans="1:9" x14ac:dyDescent="0.2">
      <c r="A9" s="82" t="s">
        <v>8486</v>
      </c>
      <c r="B9" s="61">
        <v>15.19</v>
      </c>
      <c r="C9" s="64">
        <v>9.3699999999999999E-8</v>
      </c>
      <c r="D9" s="62" t="s">
        <v>8552</v>
      </c>
      <c r="E9" s="64">
        <v>0.99848979999999998</v>
      </c>
      <c r="F9" s="63">
        <v>0.999</v>
      </c>
      <c r="G9" s="64">
        <v>5.6749999999999997E-4</v>
      </c>
      <c r="H9" s="64">
        <v>1.6579999999999999E-4</v>
      </c>
      <c r="I9" s="63">
        <v>0.99943139999999997</v>
      </c>
    </row>
    <row r="10" spans="1:9" x14ac:dyDescent="0.2">
      <c r="A10" s="82" t="s">
        <v>8531</v>
      </c>
      <c r="B10" s="61">
        <v>37.89</v>
      </c>
      <c r="C10" s="65">
        <v>8.3400000000000006E-15</v>
      </c>
      <c r="D10" s="62">
        <v>0.89210449999999997</v>
      </c>
      <c r="E10" s="66">
        <v>0.20417859999999999</v>
      </c>
      <c r="F10" s="62" t="s">
        <v>8552</v>
      </c>
      <c r="G10" s="63">
        <v>0.59462649999999995</v>
      </c>
      <c r="H10" s="62" t="s">
        <v>8552</v>
      </c>
      <c r="I10" s="62">
        <v>2.9999999999999999E-7</v>
      </c>
    </row>
    <row r="11" spans="1:9" x14ac:dyDescent="0.2">
      <c r="A11" s="82" t="s">
        <v>8501</v>
      </c>
      <c r="B11" s="61">
        <v>3.2160000000000002</v>
      </c>
      <c r="C11" s="63">
        <v>2.7799999999999998E-2</v>
      </c>
      <c r="D11" s="63">
        <v>0.39050889999999999</v>
      </c>
      <c r="E11" s="63">
        <v>3.3369299999999998E-2</v>
      </c>
      <c r="F11" s="63">
        <v>0.99883809999999995</v>
      </c>
      <c r="G11" s="63">
        <v>0.51119559999999997</v>
      </c>
      <c r="H11" s="63">
        <v>0.62998670000000001</v>
      </c>
      <c r="I11" s="63">
        <v>0.1144418</v>
      </c>
    </row>
    <row r="12" spans="1:9" x14ac:dyDescent="0.2">
      <c r="A12" s="82" t="s">
        <v>8532</v>
      </c>
      <c r="B12" s="61">
        <v>82.21</v>
      </c>
      <c r="C12" s="62" t="s">
        <v>8552</v>
      </c>
      <c r="D12" s="63">
        <v>0.99023340000000004</v>
      </c>
      <c r="E12" s="63">
        <v>0.98875409999999997</v>
      </c>
      <c r="F12" s="62" t="s">
        <v>8552</v>
      </c>
      <c r="G12" s="64">
        <v>0.96554819999999997</v>
      </c>
      <c r="H12" s="62" t="s">
        <v>8552</v>
      </c>
      <c r="I12" s="62" t="s">
        <v>8552</v>
      </c>
    </row>
    <row r="13" spans="1:9" x14ac:dyDescent="0.2">
      <c r="A13" s="82" t="s">
        <v>8553</v>
      </c>
      <c r="B13" s="61">
        <v>4.4009999999999998</v>
      </c>
      <c r="C13" s="67">
        <v>5.96E-3</v>
      </c>
      <c r="D13" s="68">
        <v>0.95699999999999996</v>
      </c>
      <c r="E13" s="68">
        <v>3.8999999999999998E-3</v>
      </c>
      <c r="F13" s="68">
        <v>0.98809999999999998</v>
      </c>
      <c r="G13" s="68">
        <v>0.1364339</v>
      </c>
      <c r="H13" s="68">
        <v>0.91945619999999995</v>
      </c>
      <c r="I13" s="68">
        <v>3.9646899999999999E-2</v>
      </c>
    </row>
    <row r="26" spans="4:4" x14ac:dyDescent="0.2">
      <c r="D26" s="4" t="s">
        <v>8615</v>
      </c>
    </row>
  </sheetData>
  <mergeCells count="2">
    <mergeCell ref="D5:I5"/>
    <mergeCell ref="A1:I3"/>
  </mergeCells>
  <pageMargins left="0.7" right="0.7" top="0.75" bottom="0.75" header="0.3" footer="0.3"/>
  <pageSetup orientation="portrait" horizontalDpi="1200" verticalDpi="120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dimension ref="A1:K28"/>
  <sheetViews>
    <sheetView workbookViewId="0"/>
  </sheetViews>
  <sheetFormatPr baseColWidth="10" defaultColWidth="8.83203125" defaultRowHeight="15" x14ac:dyDescent="0.2"/>
  <sheetData>
    <row r="1" spans="1:11" x14ac:dyDescent="0.2">
      <c r="A1" s="119" t="s">
        <v>8811</v>
      </c>
      <c r="B1" s="120"/>
      <c r="C1" s="120"/>
      <c r="D1" s="120"/>
      <c r="E1" s="120"/>
      <c r="F1" s="120"/>
      <c r="G1" s="120"/>
      <c r="H1" s="120"/>
      <c r="I1" s="120"/>
      <c r="J1" s="120"/>
      <c r="K1" s="120"/>
    </row>
    <row r="2" spans="1:11" x14ac:dyDescent="0.2">
      <c r="A2" s="120"/>
      <c r="B2" s="120"/>
      <c r="C2" s="120"/>
      <c r="D2" s="120"/>
      <c r="E2" s="120"/>
      <c r="F2" s="120"/>
      <c r="G2" s="120"/>
      <c r="H2" s="120"/>
      <c r="I2" s="120"/>
      <c r="J2" s="120"/>
      <c r="K2" s="120"/>
    </row>
    <row r="3" spans="1:11" x14ac:dyDescent="0.2">
      <c r="A3" s="120"/>
      <c r="B3" s="120"/>
      <c r="C3" s="120"/>
      <c r="D3" s="120"/>
      <c r="E3" s="120"/>
      <c r="F3" s="120"/>
      <c r="G3" s="120"/>
      <c r="H3" s="120"/>
      <c r="I3" s="120"/>
      <c r="J3" s="120"/>
      <c r="K3" s="120"/>
    </row>
    <row r="4" spans="1:11" x14ac:dyDescent="0.2">
      <c r="A4" s="120"/>
      <c r="B4" s="120"/>
      <c r="C4" s="120"/>
      <c r="D4" s="120"/>
      <c r="E4" s="120"/>
      <c r="F4" s="120"/>
      <c r="G4" s="120"/>
      <c r="H4" s="120"/>
      <c r="I4" s="120"/>
      <c r="J4" s="120"/>
      <c r="K4" s="120"/>
    </row>
    <row r="5" spans="1:11" x14ac:dyDescent="0.2">
      <c r="A5" s="120"/>
      <c r="B5" s="120"/>
      <c r="C5" s="120"/>
      <c r="D5" s="120"/>
      <c r="E5" s="120"/>
      <c r="F5" s="120"/>
      <c r="G5" s="120"/>
      <c r="H5" s="120"/>
      <c r="I5" s="120"/>
      <c r="J5" s="120"/>
      <c r="K5" s="120"/>
    </row>
    <row r="6" spans="1:11" x14ac:dyDescent="0.2">
      <c r="A6" s="120"/>
      <c r="B6" s="120"/>
      <c r="C6" s="120"/>
      <c r="D6" s="120"/>
      <c r="E6" s="120"/>
      <c r="F6" s="120"/>
      <c r="G6" s="120"/>
      <c r="H6" s="120"/>
      <c r="I6" s="120"/>
      <c r="J6" s="120"/>
      <c r="K6" s="120"/>
    </row>
    <row r="7" spans="1:11" x14ac:dyDescent="0.2">
      <c r="A7" s="120"/>
      <c r="B7" s="120"/>
      <c r="C7" s="120"/>
      <c r="D7" s="120"/>
      <c r="E7" s="120"/>
      <c r="F7" s="120"/>
      <c r="G7" s="120"/>
      <c r="H7" s="120"/>
      <c r="I7" s="120"/>
      <c r="J7" s="120"/>
      <c r="K7" s="120"/>
    </row>
    <row r="8" spans="1:11" x14ac:dyDescent="0.2">
      <c r="A8" s="120"/>
      <c r="B8" s="120"/>
      <c r="C8" s="120"/>
      <c r="D8" s="120"/>
      <c r="E8" s="120"/>
      <c r="F8" s="120"/>
      <c r="G8" s="120"/>
      <c r="H8" s="120"/>
      <c r="I8" s="120"/>
      <c r="J8" s="120"/>
      <c r="K8" s="120"/>
    </row>
    <row r="9" spans="1:11" x14ac:dyDescent="0.2">
      <c r="A9" s="120"/>
      <c r="B9" s="120"/>
      <c r="C9" s="120"/>
      <c r="D9" s="120"/>
      <c r="E9" s="120"/>
      <c r="F9" s="120"/>
      <c r="G9" s="120"/>
      <c r="H9" s="120"/>
      <c r="I9" s="120"/>
      <c r="J9" s="120"/>
      <c r="K9" s="120"/>
    </row>
    <row r="10" spans="1:11" x14ac:dyDescent="0.2">
      <c r="A10" s="120"/>
      <c r="B10" s="120"/>
      <c r="C10" s="120"/>
      <c r="D10" s="120"/>
      <c r="E10" s="120"/>
      <c r="F10" s="120"/>
      <c r="G10" s="120"/>
      <c r="H10" s="120"/>
      <c r="I10" s="120"/>
      <c r="J10" s="120"/>
      <c r="K10" s="120"/>
    </row>
    <row r="11" spans="1:11" x14ac:dyDescent="0.2">
      <c r="A11" s="120"/>
      <c r="B11" s="120"/>
      <c r="C11" s="120"/>
      <c r="D11" s="120"/>
      <c r="E11" s="120"/>
      <c r="F11" s="120"/>
      <c r="G11" s="120"/>
      <c r="H11" s="120"/>
      <c r="I11" s="120"/>
      <c r="J11" s="120"/>
      <c r="K11" s="120"/>
    </row>
    <row r="12" spans="1:11" x14ac:dyDescent="0.2">
      <c r="A12" s="120"/>
      <c r="B12" s="120"/>
      <c r="C12" s="120"/>
      <c r="D12" s="120"/>
      <c r="E12" s="120"/>
      <c r="F12" s="120"/>
      <c r="G12" s="120"/>
      <c r="H12" s="120"/>
      <c r="I12" s="120"/>
      <c r="J12" s="120"/>
      <c r="K12" s="120"/>
    </row>
    <row r="13" spans="1:11" x14ac:dyDescent="0.2">
      <c r="A13" s="120"/>
      <c r="B13" s="120"/>
      <c r="C13" s="120"/>
      <c r="D13" s="120"/>
      <c r="E13" s="120"/>
      <c r="F13" s="120"/>
      <c r="G13" s="120"/>
      <c r="H13" s="120"/>
      <c r="I13" s="120"/>
      <c r="J13" s="120"/>
      <c r="K13" s="120"/>
    </row>
    <row r="14" spans="1:11" x14ac:dyDescent="0.2">
      <c r="A14" s="120"/>
      <c r="B14" s="120"/>
      <c r="C14" s="120"/>
      <c r="D14" s="120"/>
      <c r="E14" s="120"/>
      <c r="F14" s="120"/>
      <c r="G14" s="120"/>
      <c r="H14" s="120"/>
      <c r="I14" s="120"/>
      <c r="J14" s="120"/>
      <c r="K14" s="120"/>
    </row>
    <row r="15" spans="1:11" x14ac:dyDescent="0.2">
      <c r="A15" s="120"/>
      <c r="B15" s="120"/>
      <c r="C15" s="120"/>
      <c r="D15" s="120"/>
      <c r="E15" s="120"/>
      <c r="F15" s="120"/>
      <c r="G15" s="120"/>
      <c r="H15" s="120"/>
      <c r="I15" s="120"/>
      <c r="J15" s="120"/>
      <c r="K15" s="120"/>
    </row>
    <row r="16" spans="1:11" x14ac:dyDescent="0.2">
      <c r="A16" s="120"/>
      <c r="B16" s="120"/>
      <c r="C16" s="120"/>
      <c r="D16" s="120"/>
      <c r="E16" s="120"/>
      <c r="F16" s="120"/>
      <c r="G16" s="120"/>
      <c r="H16" s="120"/>
      <c r="I16" s="120"/>
      <c r="J16" s="120"/>
      <c r="K16" s="120"/>
    </row>
    <row r="17" spans="1:11" x14ac:dyDescent="0.2">
      <c r="A17" s="120"/>
      <c r="B17" s="120"/>
      <c r="C17" s="120"/>
      <c r="D17" s="120"/>
      <c r="E17" s="120"/>
      <c r="F17" s="120"/>
      <c r="G17" s="120"/>
      <c r="H17" s="120"/>
      <c r="I17" s="120"/>
      <c r="J17" s="120"/>
      <c r="K17" s="120"/>
    </row>
    <row r="18" spans="1:11" x14ac:dyDescent="0.2">
      <c r="A18" s="120"/>
      <c r="B18" s="120"/>
      <c r="C18" s="120"/>
      <c r="D18" s="120"/>
      <c r="E18" s="120"/>
      <c r="F18" s="120"/>
      <c r="G18" s="120"/>
      <c r="H18" s="120"/>
      <c r="I18" s="120"/>
      <c r="J18" s="120"/>
      <c r="K18" s="120"/>
    </row>
    <row r="19" spans="1:11" x14ac:dyDescent="0.2">
      <c r="A19" s="120"/>
      <c r="B19" s="120"/>
      <c r="C19" s="120"/>
      <c r="D19" s="120"/>
      <c r="E19" s="120"/>
      <c r="F19" s="120"/>
      <c r="G19" s="120"/>
      <c r="H19" s="120"/>
      <c r="I19" s="120"/>
      <c r="J19" s="120"/>
      <c r="K19" s="120"/>
    </row>
    <row r="20" spans="1:11" x14ac:dyDescent="0.2">
      <c r="A20" s="120"/>
      <c r="B20" s="120"/>
      <c r="C20" s="120"/>
      <c r="D20" s="120"/>
      <c r="E20" s="120"/>
      <c r="F20" s="120"/>
      <c r="G20" s="120"/>
      <c r="H20" s="120"/>
      <c r="I20" s="120"/>
      <c r="J20" s="120"/>
      <c r="K20" s="120"/>
    </row>
    <row r="21" spans="1:11" x14ac:dyDescent="0.2">
      <c r="A21" s="120"/>
      <c r="B21" s="120"/>
      <c r="C21" s="120"/>
      <c r="D21" s="120"/>
      <c r="E21" s="120"/>
      <c r="F21" s="120"/>
      <c r="G21" s="120"/>
      <c r="H21" s="120"/>
      <c r="I21" s="120"/>
      <c r="J21" s="120"/>
      <c r="K21" s="120"/>
    </row>
    <row r="22" spans="1:11" x14ac:dyDescent="0.2">
      <c r="A22" s="120"/>
      <c r="B22" s="120"/>
      <c r="C22" s="120"/>
      <c r="D22" s="120"/>
      <c r="E22" s="120"/>
      <c r="F22" s="120"/>
      <c r="G22" s="120"/>
      <c r="H22" s="120"/>
      <c r="I22" s="120"/>
      <c r="J22" s="120"/>
      <c r="K22" s="120"/>
    </row>
    <row r="23" spans="1:11" x14ac:dyDescent="0.2">
      <c r="A23" s="120"/>
      <c r="B23" s="120"/>
      <c r="C23" s="120"/>
      <c r="D23" s="120"/>
      <c r="E23" s="120"/>
      <c r="F23" s="120"/>
      <c r="G23" s="120"/>
      <c r="H23" s="120"/>
      <c r="I23" s="120"/>
      <c r="J23" s="120"/>
      <c r="K23" s="120"/>
    </row>
    <row r="24" spans="1:11" x14ac:dyDescent="0.2">
      <c r="A24" s="120"/>
      <c r="B24" s="120"/>
      <c r="C24" s="120"/>
      <c r="D24" s="120"/>
      <c r="E24" s="120"/>
      <c r="F24" s="120"/>
      <c r="G24" s="120"/>
      <c r="H24" s="120"/>
      <c r="I24" s="120"/>
      <c r="J24" s="120"/>
      <c r="K24" s="120"/>
    </row>
    <row r="25" spans="1:11" x14ac:dyDescent="0.2">
      <c r="A25" s="120"/>
      <c r="B25" s="120"/>
      <c r="C25" s="120"/>
      <c r="D25" s="120"/>
      <c r="E25" s="120"/>
      <c r="F25" s="120"/>
      <c r="G25" s="120"/>
      <c r="H25" s="120"/>
      <c r="I25" s="120"/>
      <c r="J25" s="120"/>
      <c r="K25" s="120"/>
    </row>
    <row r="26" spans="1:11" x14ac:dyDescent="0.2">
      <c r="A26" s="120"/>
      <c r="B26" s="120"/>
      <c r="C26" s="120"/>
      <c r="D26" s="120"/>
      <c r="E26" s="120"/>
      <c r="F26" s="120"/>
      <c r="G26" s="120"/>
      <c r="H26" s="120"/>
      <c r="I26" s="120"/>
      <c r="J26" s="120"/>
      <c r="K26" s="120"/>
    </row>
    <row r="27" spans="1:11" x14ac:dyDescent="0.2">
      <c r="A27" s="120"/>
      <c r="B27" s="120"/>
      <c r="C27" s="120"/>
      <c r="D27" s="120"/>
      <c r="E27" s="120"/>
      <c r="F27" s="120"/>
      <c r="G27" s="120"/>
      <c r="H27" s="120"/>
      <c r="I27" s="120"/>
      <c r="J27" s="120"/>
      <c r="K27" s="120"/>
    </row>
    <row r="28" spans="1:11" x14ac:dyDescent="0.2">
      <c r="A28" s="120"/>
      <c r="B28" s="120"/>
      <c r="C28" s="120"/>
      <c r="D28" s="120"/>
      <c r="E28" s="120"/>
      <c r="F28" s="120"/>
      <c r="G28" s="120"/>
      <c r="H28" s="120"/>
      <c r="I28" s="120"/>
      <c r="J28" s="120"/>
      <c r="K28" s="120"/>
    </row>
  </sheetData>
  <pageMargins left="0.7" right="0.7" top="0.75" bottom="0.75" header="0.3" footer="0.3"/>
  <drawing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dimension ref="A1"/>
  <sheetViews>
    <sheetView workbookViewId="0">
      <selection activeCell="M32" sqref="M32"/>
    </sheetView>
  </sheetViews>
  <sheetFormatPr baseColWidth="10" defaultColWidth="8.83203125" defaultRowHeight="15" x14ac:dyDescent="0.2"/>
  <sheetData>
    <row r="1" spans="1:1" x14ac:dyDescent="0.2">
      <c r="A1" s="3" t="s">
        <v>8812</v>
      </c>
    </row>
  </sheetData>
  <pageMargins left="0.7" right="0.7" top="0.75" bottom="0.75" header="0.3" footer="0.3"/>
  <pageSetup orientation="portrait" horizontalDpi="90" verticalDpi="90"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dimension ref="A1"/>
  <sheetViews>
    <sheetView workbookViewId="0">
      <selection activeCell="A2" sqref="A2"/>
    </sheetView>
  </sheetViews>
  <sheetFormatPr baseColWidth="10" defaultColWidth="8.83203125" defaultRowHeight="15" x14ac:dyDescent="0.2"/>
  <sheetData>
    <row r="1" spans="1:1" x14ac:dyDescent="0.2">
      <c r="A1" s="3" t="s">
        <v>8813</v>
      </c>
    </row>
  </sheetData>
  <pageMargins left="0.7" right="0.7" top="0.75" bottom="0.75" header="0.3" footer="0.3"/>
  <drawing r:id="rId1"/>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dimension ref="A1"/>
  <sheetViews>
    <sheetView tabSelected="1" workbookViewId="0">
      <selection activeCell="A2" sqref="A2"/>
    </sheetView>
  </sheetViews>
  <sheetFormatPr baseColWidth="10" defaultColWidth="8.83203125" defaultRowHeight="14" x14ac:dyDescent="0.2"/>
  <cols>
    <col min="1" max="16384" width="8.83203125" style="3"/>
  </cols>
  <sheetData>
    <row r="1" spans="1:1" x14ac:dyDescent="0.2">
      <c r="A1" s="100" t="s">
        <v>8814</v>
      </c>
    </row>
  </sheetData>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C50C1D337CAF9A498AA867AC17EF0EBE" ma:contentTypeVersion="14" ma:contentTypeDescription="Create a new document." ma:contentTypeScope="" ma:versionID="a13e978cccc74843a7f31e21112ae866">
  <xsd:schema xmlns:xsd="http://www.w3.org/2001/XMLSchema" xmlns:xs="http://www.w3.org/2001/XMLSchema" xmlns:p="http://schemas.microsoft.com/office/2006/metadata/properties" xmlns:ns2="74f7e429-ab1f-4f71-869e-cb5ae0d8b1f7" xmlns:ns3="33f98dfd-dd15-4342-8ee8-537d697837c7" targetNamespace="http://schemas.microsoft.com/office/2006/metadata/properties" ma:root="true" ma:fieldsID="423930beebbd47be4f214fec857d6069" ns2:_="" ns3:_="">
    <xsd:import namespace="74f7e429-ab1f-4f71-869e-cb5ae0d8b1f7"/>
    <xsd:import namespace="33f98dfd-dd15-4342-8ee8-537d697837c7"/>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KeyPoints" minOccurs="0"/>
                <xsd:element ref="ns2:MediaServiceKeyPoints" minOccurs="0"/>
                <xsd:element ref="ns2:MediaServiceDateTaken" minOccurs="0"/>
                <xsd:element ref="ns2:MediaServiceAutoTags" minOccurs="0"/>
                <xsd:element ref="ns2:MediaServiceLocation" minOccurs="0"/>
                <xsd:element ref="ns2:MediaServiceGenerationTime" minOccurs="0"/>
                <xsd:element ref="ns2:MediaServiceEventHashCode" minOccurs="0"/>
                <xsd:element ref="ns2:MediaServiceOCR"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4f7e429-ab1f-4f71-869e-cb5ae0d8b1f7"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2" nillable="true" ma:displayName="MediaServiceAutoKeyPoints" ma:hidden="true" ma:internalName="MediaServiceAutoKeyPoints" ma:readOnly="true">
      <xsd:simpleType>
        <xsd:restriction base="dms:Note"/>
      </xsd:simpleType>
    </xsd:element>
    <xsd:element name="MediaServiceKeyPoints" ma:index="13"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ternalName="MediaServiceDateTaken" ma:readOnly="true">
      <xsd:simpleType>
        <xsd:restriction base="dms:Text"/>
      </xsd:simpleType>
    </xsd:element>
    <xsd:element name="MediaServiceAutoTags" ma:index="15" nillable="true" ma:displayName="Tags" ma:internalName="MediaServiceAutoTags" ma:readOnly="true">
      <xsd:simpleType>
        <xsd:restriction base="dms:Text"/>
      </xsd:simpleType>
    </xsd:element>
    <xsd:element name="MediaServiceLocation" ma:index="16" nillable="true" ma:displayName="Location" ma:internalName="MediaServiceLocation" ma:readOnly="true">
      <xsd:simpleType>
        <xsd:restriction base="dms:Text"/>
      </xsd:simpleType>
    </xsd:element>
    <xsd:element name="MediaServiceGenerationTime" ma:index="17" nillable="true" ma:displayName="MediaServiceGenerationTime" ma:hidden="true" ma:internalName="MediaServiceGenerationTime" ma:readOnly="true">
      <xsd:simpleType>
        <xsd:restriction base="dms:Text"/>
      </xsd:simpleType>
    </xsd:element>
    <xsd:element name="MediaServiceEventHashCode" ma:index="18" nillable="true" ma:displayName="MediaServiceEventHashCode" ma:hidden="true" ma:internalName="MediaServiceEventHashCode" ma:readOnly="true">
      <xsd:simpleType>
        <xsd:restriction base="dms:Text"/>
      </xsd:simpleType>
    </xsd:element>
    <xsd:element name="MediaServiceOCR" ma:index="19"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33f98dfd-dd15-4342-8ee8-537d697837c7"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152250F6-1269-418B-B978-09CD403A5E4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4f7e429-ab1f-4f71-869e-cb5ae0d8b1f7"/>
    <ds:schemaRef ds:uri="33f98dfd-dd15-4342-8ee8-537d697837c7"/>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FC9C9E08-011C-4A09-AC6E-0F074211B421}">
  <ds:schemaRefs>
    <ds:schemaRef ds:uri="http://schemas.microsoft.com/sharepoint/v3/contenttype/forms"/>
  </ds:schemaRefs>
</ds:datastoreItem>
</file>

<file path=customXml/itemProps3.xml><?xml version="1.0" encoding="utf-8"?>
<ds:datastoreItem xmlns:ds="http://schemas.openxmlformats.org/officeDocument/2006/customXml" ds:itemID="{14777195-48DE-46FA-BA55-2E5B01337EB6}">
  <ds:schemaRefs>
    <ds:schemaRef ds:uri="http://schemas.microsoft.com/office/2006/documentManagement/types"/>
    <ds:schemaRef ds:uri="http://schemas.microsoft.com/office/infopath/2007/PartnerControls"/>
    <ds:schemaRef ds:uri="http://purl.org/dc/elements/1.1/"/>
    <ds:schemaRef ds:uri="http://purl.org/dc/dcmitype/"/>
    <ds:schemaRef ds:uri="http://schemas.microsoft.com/office/2006/metadata/properties"/>
    <ds:schemaRef ds:uri="33f98dfd-dd15-4342-8ee8-537d697837c7"/>
    <ds:schemaRef ds:uri="http://purl.org/dc/terms/"/>
    <ds:schemaRef ds:uri="http://schemas.openxmlformats.org/package/2006/metadata/core-properties"/>
    <ds:schemaRef ds:uri="74f7e429-ab1f-4f71-869e-cb5ae0d8b1f7"/>
    <ds:schemaRef ds:uri="http://www.w3.org/XML/1998/namespace"/>
  </ds:schemaRefs>
</ds:datastoreItem>
</file>

<file path=docProps/app.xml><?xml version="1.0" encoding="utf-8"?>
<Properties xmlns="http://schemas.openxmlformats.org/officeDocument/2006/extended-properties" xmlns:vt="http://schemas.openxmlformats.org/officeDocument/2006/docPropsVTypes">
  <Application>Microsoft Macintosh Excel</Application>
  <DocSecurity>0</DocSecurity>
  <ScaleCrop>false</ScaleCrop>
  <HeadingPairs>
    <vt:vector size="2" baseType="variant">
      <vt:variant>
        <vt:lpstr>Worksheets</vt:lpstr>
      </vt:variant>
      <vt:variant>
        <vt:i4>18</vt:i4>
      </vt:variant>
    </vt:vector>
  </HeadingPairs>
  <TitlesOfParts>
    <vt:vector size="18" baseType="lpstr">
      <vt:lpstr>Table S1</vt:lpstr>
      <vt:lpstr>Table S2</vt:lpstr>
      <vt:lpstr>Table S3</vt:lpstr>
      <vt:lpstr>Table S4</vt:lpstr>
      <vt:lpstr>Table S5</vt:lpstr>
      <vt:lpstr>Table S6</vt:lpstr>
      <vt:lpstr>Table S7</vt:lpstr>
      <vt:lpstr>Table S8</vt:lpstr>
      <vt:lpstr>Table S9</vt:lpstr>
      <vt:lpstr>Table S10</vt:lpstr>
      <vt:lpstr>Table S11</vt:lpstr>
      <vt:lpstr>Table S12</vt:lpstr>
      <vt:lpstr>Table S13</vt:lpstr>
      <vt:lpstr>Table S14</vt:lpstr>
      <vt:lpstr>Fig S1</vt:lpstr>
      <vt:lpstr>Fig S2</vt:lpstr>
      <vt:lpstr>Fig S3</vt:lpstr>
      <vt:lpstr>Fig S4</vt:lpstr>
    </vt:vector>
  </TitlesOfParts>
  <Manager/>
  <Company>Oregon State University</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Client Services</dc:creator>
  <cp:keywords/>
  <dc:description/>
  <cp:lastModifiedBy>Chris Curtin</cp:lastModifiedBy>
  <cp:revision/>
  <dcterms:created xsi:type="dcterms:W3CDTF">2020-11-18T17:46:07Z</dcterms:created>
  <dcterms:modified xsi:type="dcterms:W3CDTF">2021-04-28T17:48:46Z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0x010100C50C1D337CAF9A498AA867AC17EF0EBE</vt:lpwstr>
  </property>
</Properties>
</file>