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66925"/>
  <mc:AlternateContent xmlns:mc="http://schemas.openxmlformats.org/markup-compatibility/2006">
    <mc:Choice Requires="x15">
      <x15ac:absPath xmlns:x15ac="http://schemas.microsoft.com/office/spreadsheetml/2010/11/ac" url="D:\0REQUALEM\ARSENIC\Textes\version finale\"/>
    </mc:Choice>
  </mc:AlternateContent>
  <xr:revisionPtr revIDLastSave="0" documentId="8_{017EB6C8-6520-4574-8A94-B3C7D2C831EF}" xr6:coauthVersionLast="47" xr6:coauthVersionMax="47" xr10:uidLastSave="{00000000-0000-0000-0000-000000000000}"/>
  <bookViews>
    <workbookView xWindow="-120" yWindow="-120" windowWidth="25440" windowHeight="15390" tabRatio="912" firstSheet="9" activeTab="25" xr2:uid="{4B77E1AA-DF11-45B7-9806-86246A06FE2B}"/>
  </bookViews>
  <sheets>
    <sheet name="0) Table S1" sheetId="35" r:id="rId1"/>
    <sheet name="1) BD Arsenic. Table S2" sheetId="34" r:id="rId2"/>
    <sheet name="2) Lab&amp;ROS" sheetId="28" r:id="rId3"/>
    <sheet name="3) Lab&amp;ROS 2 " sheetId="33" r:id="rId4"/>
    <sheet name="4) Tables 1a, 3a, Fig SI5 " sheetId="27" r:id="rId5"/>
    <sheet name="5)NaL" sheetId="6" r:id="rId6"/>
    <sheet name="6)MgL" sheetId="7" r:id="rId7"/>
    <sheet name="7)AlL" sheetId="8" r:id="rId8"/>
    <sheet name="8)SiL" sheetId="9" r:id="rId9"/>
    <sheet name="9)ClL" sheetId="10" r:id="rId10"/>
    <sheet name="10)KL" sheetId="11" r:id="rId11"/>
    <sheet name="11)CaL" sheetId="12" r:id="rId12"/>
    <sheet name="12)AsL" sheetId="13" r:id="rId13"/>
    <sheet name="13)SrL" sheetId="14" r:id="rId14"/>
    <sheet name="14)BaL" sheetId="15" r:id="rId15"/>
    <sheet name="15)HISTO Lab" sheetId="29" r:id="rId16"/>
    <sheet name="16)Table S5" sheetId="30" r:id="rId17"/>
    <sheet name="17)NaC" sheetId="17" r:id="rId18"/>
    <sheet name="18)MgC" sheetId="19" r:id="rId19"/>
    <sheet name="19)AlC" sheetId="20" r:id="rId20"/>
    <sheet name="20)SiC" sheetId="21" r:id="rId21"/>
    <sheet name="21)ClC" sheetId="22" r:id="rId22"/>
    <sheet name="22)KC" sheetId="23" r:id="rId23"/>
    <sheet name="23)SrC" sheetId="24" r:id="rId24"/>
    <sheet name="24)Tables 1b,3b,S3" sheetId="25" r:id="rId25"/>
    <sheet name="25)Table S4" sheetId="32" r:id="rId26"/>
    <sheet name="26) Ternary" sheetId="36" r:id="rId27"/>
  </sheets>
  <definedNames>
    <definedName name="_xlnm.Print_Titles" localSheetId="1">'1) BD Arsenic. Table S2'!$1:$2, '1) BD Arsenic. Table S2'!$A:$B</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306" i="33" l="1"/>
  <c r="K306" i="33"/>
  <c r="L305" i="33"/>
  <c r="K305" i="33"/>
  <c r="F306" i="33"/>
  <c r="F305" i="33"/>
  <c r="D306" i="33"/>
  <c r="D305" i="33"/>
  <c r="M201" i="33"/>
  <c r="L201" i="33"/>
  <c r="K201" i="33"/>
  <c r="J201" i="33"/>
  <c r="I201" i="33"/>
  <c r="M200" i="33"/>
  <c r="L200" i="33"/>
  <c r="K200" i="33"/>
  <c r="J200" i="33"/>
  <c r="I200" i="33"/>
  <c r="D200" i="33"/>
  <c r="D201" i="33"/>
  <c r="C201" i="33"/>
  <c r="C200" i="33"/>
  <c r="M159" i="33"/>
  <c r="L159" i="33"/>
  <c r="K159" i="33"/>
  <c r="J159" i="33"/>
  <c r="M158" i="33"/>
  <c r="L158" i="33"/>
  <c r="K158" i="33"/>
  <c r="J158" i="33"/>
  <c r="D159" i="33"/>
  <c r="D158" i="33"/>
  <c r="N81" i="33"/>
  <c r="M81" i="33"/>
  <c r="L81" i="33"/>
  <c r="K81" i="33"/>
  <c r="N80" i="33"/>
  <c r="M80" i="33"/>
  <c r="L80" i="33"/>
  <c r="K80" i="33"/>
  <c r="I81" i="33"/>
  <c r="I80" i="33"/>
  <c r="D80" i="33"/>
  <c r="D81" i="33"/>
  <c r="C81" i="33"/>
  <c r="C80" i="33"/>
  <c r="N23" i="33"/>
  <c r="M23" i="33"/>
  <c r="L23" i="33"/>
  <c r="K23" i="33"/>
  <c r="N22" i="33"/>
  <c r="M22" i="33"/>
  <c r="L22" i="33"/>
  <c r="K22" i="33"/>
  <c r="E22" i="33"/>
  <c r="E23" i="33"/>
  <c r="D23" i="33"/>
  <c r="D22" i="33"/>
  <c r="I49" i="25"/>
  <c r="A248" i="36" l="1"/>
  <c r="B248" i="36"/>
  <c r="A249" i="36"/>
  <c r="B249" i="36"/>
  <c r="A250" i="36"/>
  <c r="B250" i="36"/>
  <c r="A251" i="36"/>
  <c r="B251" i="36"/>
  <c r="A252" i="36"/>
  <c r="B252" i="36"/>
  <c r="A253" i="36"/>
  <c r="B253" i="36"/>
  <c r="A254" i="36"/>
  <c r="B254" i="36"/>
  <c r="A255" i="36"/>
  <c r="B255" i="36"/>
  <c r="A256" i="36"/>
  <c r="B256" i="36"/>
  <c r="A257" i="36"/>
  <c r="B257" i="36"/>
  <c r="A258" i="36"/>
  <c r="B258" i="36"/>
  <c r="A259" i="36"/>
  <c r="B259" i="36"/>
  <c r="A260" i="36"/>
  <c r="B260" i="36"/>
  <c r="A261" i="36"/>
  <c r="B261" i="36"/>
  <c r="A262" i="36"/>
  <c r="B262" i="36"/>
  <c r="A263" i="36"/>
  <c r="B263" i="36"/>
  <c r="A264" i="36"/>
  <c r="B264" i="36"/>
  <c r="A265" i="36"/>
  <c r="B265" i="36"/>
  <c r="A266" i="36"/>
  <c r="B266" i="36"/>
  <c r="A267" i="36"/>
  <c r="B267" i="36"/>
  <c r="A268" i="36"/>
  <c r="B268" i="36"/>
  <c r="A269" i="36"/>
  <c r="B269" i="36"/>
  <c r="A270" i="36"/>
  <c r="B270" i="36"/>
  <c r="A271" i="36"/>
  <c r="B271" i="36"/>
  <c r="A272" i="36"/>
  <c r="B272" i="36"/>
  <c r="A229" i="36"/>
  <c r="B229" i="36"/>
  <c r="A230" i="36"/>
  <c r="B230" i="36"/>
  <c r="A231" i="36"/>
  <c r="B231" i="36"/>
  <c r="A232" i="36"/>
  <c r="B232" i="36"/>
  <c r="A233" i="36"/>
  <c r="B233" i="36"/>
  <c r="A234" i="36"/>
  <c r="B234" i="36"/>
  <c r="A235" i="36"/>
  <c r="B235" i="36"/>
  <c r="A236" i="36"/>
  <c r="B236" i="36"/>
  <c r="A237" i="36"/>
  <c r="B237" i="36"/>
  <c r="A238" i="36"/>
  <c r="B238" i="36"/>
  <c r="A239" i="36"/>
  <c r="B239" i="36"/>
  <c r="A240" i="36"/>
  <c r="B240" i="36"/>
  <c r="A241" i="36"/>
  <c r="B241" i="36"/>
  <c r="A242" i="36"/>
  <c r="B242" i="36"/>
  <c r="A243" i="36"/>
  <c r="B243" i="36"/>
  <c r="A244" i="36"/>
  <c r="B244" i="36"/>
  <c r="A245" i="36"/>
  <c r="B245" i="36"/>
  <c r="A246" i="36"/>
  <c r="B246" i="36"/>
  <c r="A247" i="36"/>
  <c r="B247" i="36"/>
  <c r="A119" i="36"/>
  <c r="B119" i="36"/>
  <c r="A120" i="36"/>
  <c r="B120" i="36"/>
  <c r="A121" i="36"/>
  <c r="B121" i="36"/>
  <c r="A122" i="36"/>
  <c r="B122" i="36"/>
  <c r="A123" i="36"/>
  <c r="B123" i="36"/>
  <c r="A124" i="36"/>
  <c r="B124" i="36"/>
  <c r="A125" i="36"/>
  <c r="B125" i="36"/>
  <c r="A126" i="36"/>
  <c r="B126" i="36"/>
  <c r="A127" i="36"/>
  <c r="B127" i="36"/>
  <c r="A128" i="36"/>
  <c r="B128" i="36"/>
  <c r="A129" i="36"/>
  <c r="B129" i="36"/>
  <c r="A130" i="36"/>
  <c r="B130" i="36"/>
  <c r="A131" i="36"/>
  <c r="B131" i="36"/>
  <c r="A132" i="36"/>
  <c r="B132" i="36"/>
  <c r="A133" i="36"/>
  <c r="B133" i="36"/>
  <c r="A134" i="36"/>
  <c r="B134" i="36"/>
  <c r="A135" i="36"/>
  <c r="B135" i="36"/>
  <c r="A136" i="36"/>
  <c r="B136" i="36"/>
  <c r="A137" i="36"/>
  <c r="B137" i="36"/>
  <c r="A138" i="36"/>
  <c r="B138" i="36"/>
  <c r="A139" i="36"/>
  <c r="B139" i="36"/>
  <c r="A141" i="36"/>
  <c r="B141" i="36"/>
  <c r="A142" i="36"/>
  <c r="B142" i="36"/>
  <c r="A143" i="36"/>
  <c r="B143" i="36"/>
  <c r="A144" i="36"/>
  <c r="B144" i="36"/>
  <c r="A145" i="36"/>
  <c r="B145" i="36"/>
  <c r="A146" i="36"/>
  <c r="B146" i="36"/>
  <c r="A147" i="36"/>
  <c r="B147" i="36"/>
  <c r="A148" i="36"/>
  <c r="B148" i="36"/>
  <c r="A149" i="36"/>
  <c r="B149" i="36"/>
  <c r="A150" i="36"/>
  <c r="B150" i="36"/>
  <c r="A151" i="36"/>
  <c r="B151" i="36"/>
  <c r="A152" i="36"/>
  <c r="B152" i="36"/>
  <c r="A153" i="36"/>
  <c r="B153" i="36"/>
  <c r="A154" i="36"/>
  <c r="B154" i="36"/>
  <c r="A155" i="36"/>
  <c r="B155" i="36"/>
  <c r="A156" i="36"/>
  <c r="B156" i="36"/>
  <c r="A157" i="36"/>
  <c r="B157" i="36"/>
  <c r="A158" i="36"/>
  <c r="B158" i="36"/>
  <c r="A159" i="36"/>
  <c r="B159" i="36"/>
  <c r="A160" i="36"/>
  <c r="B160" i="36"/>
  <c r="A161" i="36"/>
  <c r="B161" i="36"/>
  <c r="A162" i="36"/>
  <c r="B162" i="36"/>
  <c r="A163" i="36"/>
  <c r="B163" i="36"/>
  <c r="A164" i="36"/>
  <c r="B164" i="36"/>
  <c r="A165" i="36"/>
  <c r="B165" i="36"/>
  <c r="A166" i="36"/>
  <c r="B166" i="36"/>
  <c r="A167" i="36"/>
  <c r="B167" i="36"/>
  <c r="A168" i="36"/>
  <c r="B168" i="36"/>
  <c r="A169" i="36"/>
  <c r="B169" i="36"/>
  <c r="A170" i="36"/>
  <c r="B170" i="36"/>
  <c r="A171" i="36"/>
  <c r="B171" i="36"/>
  <c r="A172" i="36"/>
  <c r="B172" i="36"/>
  <c r="A173" i="36"/>
  <c r="B173" i="36"/>
  <c r="A174" i="36"/>
  <c r="B174" i="36"/>
  <c r="A176" i="36"/>
  <c r="B176" i="36"/>
  <c r="A177" i="36"/>
  <c r="B177" i="36"/>
  <c r="A178" i="36"/>
  <c r="B178" i="36"/>
  <c r="A179" i="36"/>
  <c r="B179" i="36"/>
  <c r="A180" i="36"/>
  <c r="B180" i="36"/>
  <c r="A181" i="36"/>
  <c r="B181" i="36"/>
  <c r="A182" i="36"/>
  <c r="B182" i="36"/>
  <c r="A183" i="36"/>
  <c r="B183" i="36"/>
  <c r="A184" i="36"/>
  <c r="B184" i="36"/>
  <c r="A185" i="36"/>
  <c r="B185" i="36"/>
  <c r="A186" i="36"/>
  <c r="B186" i="36"/>
  <c r="A187" i="36"/>
  <c r="B187" i="36"/>
  <c r="A188" i="36"/>
  <c r="B188" i="36"/>
  <c r="A189" i="36"/>
  <c r="B189" i="36"/>
  <c r="A190" i="36"/>
  <c r="B190" i="36"/>
  <c r="A191" i="36"/>
  <c r="B191" i="36"/>
  <c r="A192" i="36"/>
  <c r="B192" i="36"/>
  <c r="A193" i="36"/>
  <c r="B193" i="36"/>
  <c r="A194" i="36"/>
  <c r="B194" i="36"/>
  <c r="A195" i="36"/>
  <c r="B195" i="36"/>
  <c r="A196" i="36"/>
  <c r="B196" i="36"/>
  <c r="A197" i="36"/>
  <c r="B197" i="36"/>
  <c r="A198" i="36"/>
  <c r="B198" i="36"/>
  <c r="A199" i="36"/>
  <c r="B199" i="36"/>
  <c r="A200" i="36"/>
  <c r="B200" i="36"/>
  <c r="A201" i="36"/>
  <c r="B201" i="36"/>
  <c r="A202" i="36"/>
  <c r="B202" i="36"/>
  <c r="A203" i="36"/>
  <c r="B203" i="36"/>
  <c r="A204" i="36"/>
  <c r="B204" i="36"/>
  <c r="A205" i="36"/>
  <c r="B205" i="36"/>
  <c r="A206" i="36"/>
  <c r="B206" i="36"/>
  <c r="A207" i="36"/>
  <c r="B207" i="36"/>
  <c r="A208" i="36"/>
  <c r="B208" i="36"/>
  <c r="A209" i="36"/>
  <c r="B209" i="36"/>
  <c r="A210" i="36"/>
  <c r="B210" i="36"/>
  <c r="A211" i="36"/>
  <c r="B211" i="36"/>
  <c r="A212" i="36"/>
  <c r="B212" i="36"/>
  <c r="A213" i="36"/>
  <c r="B213" i="36"/>
  <c r="A214" i="36"/>
  <c r="B214" i="36"/>
  <c r="A215" i="36"/>
  <c r="B215" i="36"/>
  <c r="A216" i="36"/>
  <c r="B216" i="36"/>
  <c r="A217" i="36"/>
  <c r="B217" i="36"/>
  <c r="A218" i="36"/>
  <c r="B218" i="36"/>
  <c r="A219" i="36"/>
  <c r="B219" i="36"/>
  <c r="A220" i="36"/>
  <c r="B220" i="36"/>
  <c r="A221" i="36"/>
  <c r="B221" i="36"/>
  <c r="A222" i="36"/>
  <c r="B222" i="36"/>
  <c r="A223" i="36"/>
  <c r="B223" i="36"/>
  <c r="A224" i="36"/>
  <c r="B224" i="36"/>
  <c r="A225" i="36"/>
  <c r="B225" i="36"/>
  <c r="A226" i="36"/>
  <c r="B226" i="36"/>
  <c r="A227" i="36"/>
  <c r="B227" i="36"/>
  <c r="A228" i="36"/>
  <c r="B228" i="36"/>
  <c r="A3" i="36"/>
  <c r="B3" i="36"/>
  <c r="A4" i="36"/>
  <c r="B4" i="36"/>
  <c r="A5" i="36"/>
  <c r="B5" i="36"/>
  <c r="A6" i="36"/>
  <c r="B6" i="36"/>
  <c r="A7" i="36"/>
  <c r="B7" i="36"/>
  <c r="A8" i="36"/>
  <c r="B8" i="36"/>
  <c r="A9" i="36"/>
  <c r="B9" i="36"/>
  <c r="A10" i="36"/>
  <c r="B10" i="36"/>
  <c r="A11" i="36"/>
  <c r="B11" i="36"/>
  <c r="A12" i="36"/>
  <c r="B12" i="36"/>
  <c r="A13" i="36"/>
  <c r="B13" i="36"/>
  <c r="A14" i="36"/>
  <c r="B14" i="36"/>
  <c r="A15" i="36"/>
  <c r="B15" i="36"/>
  <c r="A16" i="36"/>
  <c r="B16" i="36"/>
  <c r="A17" i="36"/>
  <c r="B17" i="36"/>
  <c r="A19" i="36"/>
  <c r="B19" i="36"/>
  <c r="A20" i="36"/>
  <c r="B20" i="36"/>
  <c r="A21" i="36"/>
  <c r="B21" i="36"/>
  <c r="A22" i="36"/>
  <c r="B22" i="36"/>
  <c r="A23" i="36"/>
  <c r="B23" i="36"/>
  <c r="A24" i="36"/>
  <c r="B24" i="36"/>
  <c r="A25" i="36"/>
  <c r="B25" i="36"/>
  <c r="A26" i="36"/>
  <c r="B26" i="36"/>
  <c r="A27" i="36"/>
  <c r="B27" i="36"/>
  <c r="A28" i="36"/>
  <c r="B28" i="36"/>
  <c r="A29" i="36"/>
  <c r="B29" i="36"/>
  <c r="A30" i="36"/>
  <c r="B30" i="36"/>
  <c r="A31" i="36"/>
  <c r="B31" i="36"/>
  <c r="A32" i="36"/>
  <c r="B32" i="36"/>
  <c r="A33" i="36"/>
  <c r="B33" i="36"/>
  <c r="A34" i="36"/>
  <c r="B34" i="36"/>
  <c r="A35" i="36"/>
  <c r="B35" i="36"/>
  <c r="A36" i="36"/>
  <c r="B36" i="36"/>
  <c r="A37" i="36"/>
  <c r="B37" i="36"/>
  <c r="A38" i="36"/>
  <c r="B38" i="36"/>
  <c r="A39" i="36"/>
  <c r="B39" i="36"/>
  <c r="A40" i="36"/>
  <c r="B40" i="36"/>
  <c r="A41" i="36"/>
  <c r="B41" i="36"/>
  <c r="A42" i="36"/>
  <c r="B42" i="36"/>
  <c r="A43" i="36"/>
  <c r="B43" i="36"/>
  <c r="A44" i="36"/>
  <c r="B44" i="36"/>
  <c r="A45" i="36"/>
  <c r="B45" i="36"/>
  <c r="A46" i="36"/>
  <c r="B46" i="36"/>
  <c r="A47" i="36"/>
  <c r="B47" i="36"/>
  <c r="A48" i="36"/>
  <c r="B48" i="36"/>
  <c r="A49" i="36"/>
  <c r="B49" i="36"/>
  <c r="A50" i="36"/>
  <c r="B50" i="36"/>
  <c r="A51" i="36"/>
  <c r="B51" i="36"/>
  <c r="A52" i="36"/>
  <c r="B52" i="36"/>
  <c r="A53" i="36"/>
  <c r="B53" i="36"/>
  <c r="A54" i="36"/>
  <c r="B54" i="36"/>
  <c r="A55" i="36"/>
  <c r="B55" i="36"/>
  <c r="A56" i="36"/>
  <c r="B56" i="36"/>
  <c r="A57" i="36"/>
  <c r="B57" i="36"/>
  <c r="A58" i="36"/>
  <c r="B58" i="36"/>
  <c r="A59" i="36"/>
  <c r="B59" i="36"/>
  <c r="A60" i="36"/>
  <c r="B60" i="36"/>
  <c r="A61" i="36"/>
  <c r="B61" i="36"/>
  <c r="A62" i="36"/>
  <c r="B62" i="36"/>
  <c r="A63" i="36"/>
  <c r="B63" i="36"/>
  <c r="A64" i="36"/>
  <c r="B64" i="36"/>
  <c r="A65" i="36"/>
  <c r="B65" i="36"/>
  <c r="A66" i="36"/>
  <c r="B66" i="36"/>
  <c r="A67" i="36"/>
  <c r="B67" i="36"/>
  <c r="A68" i="36"/>
  <c r="B68" i="36"/>
  <c r="A70" i="36"/>
  <c r="B70" i="36"/>
  <c r="A71" i="36"/>
  <c r="B71" i="36"/>
  <c r="A72" i="36"/>
  <c r="B72" i="36"/>
  <c r="A73" i="36"/>
  <c r="B73" i="36"/>
  <c r="A74" i="36"/>
  <c r="B74" i="36"/>
  <c r="A75" i="36"/>
  <c r="B75" i="36"/>
  <c r="A76" i="36"/>
  <c r="B76" i="36"/>
  <c r="A77" i="36"/>
  <c r="B77" i="36"/>
  <c r="A78" i="36"/>
  <c r="B78" i="36"/>
  <c r="A79" i="36"/>
  <c r="B79" i="36"/>
  <c r="A80" i="36"/>
  <c r="B80" i="36"/>
  <c r="A81" i="36"/>
  <c r="B81" i="36"/>
  <c r="A82" i="36"/>
  <c r="B82" i="36"/>
  <c r="A83" i="36"/>
  <c r="B83" i="36"/>
  <c r="A84" i="36"/>
  <c r="B84" i="36"/>
  <c r="A85" i="36"/>
  <c r="B85" i="36"/>
  <c r="A86" i="36"/>
  <c r="B86" i="36"/>
  <c r="A87" i="36"/>
  <c r="B87" i="36"/>
  <c r="A88" i="36"/>
  <c r="B88" i="36"/>
  <c r="A89" i="36"/>
  <c r="B89" i="36"/>
  <c r="A90" i="36"/>
  <c r="B90" i="36"/>
  <c r="A91" i="36"/>
  <c r="B91" i="36"/>
  <c r="A92" i="36"/>
  <c r="B92" i="36"/>
  <c r="A93" i="36"/>
  <c r="B93" i="36"/>
  <c r="A94" i="36"/>
  <c r="B94" i="36"/>
  <c r="A95" i="36"/>
  <c r="B95" i="36"/>
  <c r="A96" i="36"/>
  <c r="B96" i="36"/>
  <c r="A97" i="36"/>
  <c r="B97" i="36"/>
  <c r="A98" i="36"/>
  <c r="B98" i="36"/>
  <c r="A99" i="36"/>
  <c r="B99" i="36"/>
  <c r="A100" i="36"/>
  <c r="B100" i="36"/>
  <c r="A101" i="36"/>
  <c r="B101" i="36"/>
  <c r="A102" i="36"/>
  <c r="B102" i="36"/>
  <c r="A103" i="36"/>
  <c r="B103" i="36"/>
  <c r="A104" i="36"/>
  <c r="B104" i="36"/>
  <c r="A105" i="36"/>
  <c r="B105" i="36"/>
  <c r="A106" i="36"/>
  <c r="B106" i="36"/>
  <c r="A107" i="36"/>
  <c r="B107" i="36"/>
  <c r="A108" i="36"/>
  <c r="B108" i="36"/>
  <c r="A109" i="36"/>
  <c r="B109" i="36"/>
  <c r="A110" i="36"/>
  <c r="B110" i="36"/>
  <c r="A111" i="36"/>
  <c r="B111" i="36"/>
  <c r="A112" i="36"/>
  <c r="B112" i="36"/>
  <c r="A113" i="36"/>
  <c r="B113" i="36"/>
  <c r="A114" i="36"/>
  <c r="B114" i="36"/>
  <c r="A115" i="36"/>
  <c r="B115" i="36"/>
  <c r="A116" i="36"/>
  <c r="B116" i="36"/>
  <c r="A117" i="36"/>
  <c r="B117" i="36"/>
  <c r="A118" i="36"/>
  <c r="B118" i="36"/>
  <c r="V3" i="34"/>
  <c r="W3" i="34" s="1"/>
  <c r="F3" i="36" s="1"/>
  <c r="Z3" i="34"/>
  <c r="V4" i="34"/>
  <c r="X4" i="34" s="1"/>
  <c r="G4" i="36" s="1"/>
  <c r="Z4" i="34"/>
  <c r="AA4" i="34" s="1"/>
  <c r="I4" i="36" s="1"/>
  <c r="V5" i="34"/>
  <c r="W5" i="34" s="1"/>
  <c r="F5" i="36" s="1"/>
  <c r="Z5" i="34"/>
  <c r="AA5" i="34" s="1"/>
  <c r="I5" i="36" s="1"/>
  <c r="V6" i="34"/>
  <c r="X6" i="34" s="1"/>
  <c r="G6" i="36" s="1"/>
  <c r="Z6" i="34"/>
  <c r="AB6" i="34" s="1"/>
  <c r="J6" i="36" s="1"/>
  <c r="V7" i="34"/>
  <c r="Z7" i="34"/>
  <c r="AA7" i="34" s="1"/>
  <c r="I7" i="36" s="1"/>
  <c r="V8" i="34"/>
  <c r="W8" i="34" s="1"/>
  <c r="F8" i="36" s="1"/>
  <c r="Z8" i="34"/>
  <c r="AC8" i="34" s="1"/>
  <c r="K8" i="36" s="1"/>
  <c r="V9" i="34"/>
  <c r="W9" i="34" s="1"/>
  <c r="F9" i="36" s="1"/>
  <c r="Z9" i="34"/>
  <c r="AA9" i="34" s="1"/>
  <c r="I9" i="36" s="1"/>
  <c r="V10" i="34"/>
  <c r="X10" i="34" s="1"/>
  <c r="G10" i="36" s="1"/>
  <c r="Z10" i="34"/>
  <c r="AB10" i="34" s="1"/>
  <c r="J10" i="36" s="1"/>
  <c r="V11" i="34"/>
  <c r="W11" i="34" s="1"/>
  <c r="F11" i="36" s="1"/>
  <c r="Z11" i="34"/>
  <c r="V12" i="34"/>
  <c r="Y12" i="34" s="1"/>
  <c r="H12" i="36" s="1"/>
  <c r="Z12" i="34"/>
  <c r="AB12" i="34" s="1"/>
  <c r="J12" i="36" s="1"/>
  <c r="V13" i="34"/>
  <c r="W13" i="34" s="1"/>
  <c r="F13" i="36" s="1"/>
  <c r="Z13" i="34"/>
  <c r="AC13" i="34" s="1"/>
  <c r="K13" i="36" s="1"/>
  <c r="V14" i="34"/>
  <c r="X14" i="34" s="1"/>
  <c r="G14" i="36" s="1"/>
  <c r="Z14" i="34"/>
  <c r="AB14" i="34" s="1"/>
  <c r="J14" i="36" s="1"/>
  <c r="V15" i="34"/>
  <c r="Z15" i="34"/>
  <c r="AA15" i="34" s="1"/>
  <c r="I15" i="36" s="1"/>
  <c r="V16" i="34"/>
  <c r="W16" i="34" s="1"/>
  <c r="F16" i="36" s="1"/>
  <c r="Z16" i="34"/>
  <c r="AB16" i="34" s="1"/>
  <c r="J16" i="36" s="1"/>
  <c r="V17" i="34"/>
  <c r="Y17" i="34" s="1"/>
  <c r="H17" i="36" s="1"/>
  <c r="Z17" i="34"/>
  <c r="AA17" i="34" s="1"/>
  <c r="I17" i="36" s="1"/>
  <c r="V18" i="34"/>
  <c r="X18" i="34" s="1"/>
  <c r="G19" i="36" s="1"/>
  <c r="Z18" i="34"/>
  <c r="AB18" i="34" s="1"/>
  <c r="J19" i="36" s="1"/>
  <c r="V19" i="34"/>
  <c r="W19" i="34" s="1"/>
  <c r="F20" i="36" s="1"/>
  <c r="Z19" i="34"/>
  <c r="V20" i="34"/>
  <c r="Y20" i="34" s="1"/>
  <c r="H21" i="36" s="1"/>
  <c r="Z20" i="34"/>
  <c r="AB20" i="34" s="1"/>
  <c r="J21" i="36" s="1"/>
  <c r="V21" i="34"/>
  <c r="W21" i="34" s="1"/>
  <c r="F22" i="36" s="1"/>
  <c r="Z21" i="34"/>
  <c r="V22" i="34"/>
  <c r="X22" i="34" s="1"/>
  <c r="G23" i="36" s="1"/>
  <c r="Z22" i="34"/>
  <c r="V23" i="34"/>
  <c r="Z23" i="34"/>
  <c r="AA23" i="34" s="1"/>
  <c r="I24" i="36" s="1"/>
  <c r="V24" i="34"/>
  <c r="W24" i="34" s="1"/>
  <c r="F25" i="36" s="1"/>
  <c r="Z24" i="34"/>
  <c r="AA24" i="34" s="1"/>
  <c r="I25" i="36" s="1"/>
  <c r="V25" i="34"/>
  <c r="Y25" i="34" s="1"/>
  <c r="H26" i="36" s="1"/>
  <c r="Z25" i="34"/>
  <c r="V26" i="34"/>
  <c r="X26" i="34" s="1"/>
  <c r="G27" i="36" s="1"/>
  <c r="Z26" i="34"/>
  <c r="V27" i="34"/>
  <c r="W27" i="34" s="1"/>
  <c r="F28" i="36" s="1"/>
  <c r="Z27" i="34"/>
  <c r="V28" i="34"/>
  <c r="Y28" i="34" s="1"/>
  <c r="H29" i="36" s="1"/>
  <c r="Z28" i="34"/>
  <c r="AA28" i="34" s="1"/>
  <c r="I29" i="36" s="1"/>
  <c r="V29" i="34"/>
  <c r="W29" i="34" s="1"/>
  <c r="F30" i="36" s="1"/>
  <c r="Z29" i="34"/>
  <c r="V30" i="34"/>
  <c r="X30" i="34" s="1"/>
  <c r="G31" i="36" s="1"/>
  <c r="Z30" i="34"/>
  <c r="V31" i="34"/>
  <c r="Z31" i="34"/>
  <c r="AA31" i="34" s="1"/>
  <c r="I32" i="36" s="1"/>
  <c r="V32" i="34"/>
  <c r="Y32" i="34" s="1"/>
  <c r="H33" i="36" s="1"/>
  <c r="Z32" i="34"/>
  <c r="AA32" i="34" s="1"/>
  <c r="I33" i="36" s="1"/>
  <c r="V33" i="34"/>
  <c r="Y33" i="34" s="1"/>
  <c r="H34" i="36" s="1"/>
  <c r="Z33" i="34"/>
  <c r="V34" i="34"/>
  <c r="X34" i="34" s="1"/>
  <c r="G35" i="36" s="1"/>
  <c r="Z34" i="34"/>
  <c r="V35" i="34"/>
  <c r="W35" i="34" s="1"/>
  <c r="F36" i="36" s="1"/>
  <c r="Z35" i="34"/>
  <c r="V36" i="34"/>
  <c r="Y36" i="34" s="1"/>
  <c r="H37" i="36" s="1"/>
  <c r="Z36" i="34"/>
  <c r="AA36" i="34" s="1"/>
  <c r="I37" i="36" s="1"/>
  <c r="V37" i="34"/>
  <c r="W37" i="34" s="1"/>
  <c r="F38" i="36" s="1"/>
  <c r="Z37" i="34"/>
  <c r="V38" i="34"/>
  <c r="X38" i="34" s="1"/>
  <c r="G39" i="36" s="1"/>
  <c r="Z38" i="34"/>
  <c r="V39" i="34"/>
  <c r="Z39" i="34"/>
  <c r="AA39" i="34" s="1"/>
  <c r="I40" i="36" s="1"/>
  <c r="V40" i="34"/>
  <c r="X40" i="34" s="1"/>
  <c r="G41" i="36" s="1"/>
  <c r="Z40" i="34"/>
  <c r="AA40" i="34" s="1"/>
  <c r="I41" i="36" s="1"/>
  <c r="V41" i="34"/>
  <c r="Z41" i="34"/>
  <c r="V42" i="34"/>
  <c r="X42" i="34" s="1"/>
  <c r="G43" i="36" s="1"/>
  <c r="Z42" i="34"/>
  <c r="V43" i="34"/>
  <c r="Z43" i="34"/>
  <c r="V44" i="34"/>
  <c r="W44" i="34" s="1"/>
  <c r="F45" i="36" s="1"/>
  <c r="Z44" i="34"/>
  <c r="AA44" i="34" s="1"/>
  <c r="I45" i="36" s="1"/>
  <c r="V45" i="34"/>
  <c r="W45" i="34" s="1"/>
  <c r="F46" i="36" s="1"/>
  <c r="Z45" i="34"/>
  <c r="V46" i="34"/>
  <c r="X46" i="34" s="1"/>
  <c r="G47" i="36" s="1"/>
  <c r="Z46" i="34"/>
  <c r="V47" i="34"/>
  <c r="X47" i="34" s="1"/>
  <c r="G48" i="36" s="1"/>
  <c r="Z47" i="34"/>
  <c r="V48" i="34"/>
  <c r="W48" i="34" s="1"/>
  <c r="F49" i="36" s="1"/>
  <c r="Z48" i="34"/>
  <c r="V49" i="34"/>
  <c r="Y49" i="34" s="1"/>
  <c r="H50" i="36" s="1"/>
  <c r="Z49" i="34"/>
  <c r="AB49" i="34" s="1"/>
  <c r="J50" i="36" s="1"/>
  <c r="V50" i="34"/>
  <c r="Z50" i="34"/>
  <c r="AB50" i="34" s="1"/>
  <c r="J51" i="36" s="1"/>
  <c r="V51" i="34"/>
  <c r="Z51" i="34"/>
  <c r="AB51" i="34" s="1"/>
  <c r="J52" i="36" s="1"/>
  <c r="V52" i="34"/>
  <c r="W52" i="34" s="1"/>
  <c r="F53" i="36" s="1"/>
  <c r="Z52" i="34"/>
  <c r="AB52" i="34" s="1"/>
  <c r="J53" i="36" s="1"/>
  <c r="V53" i="34"/>
  <c r="X53" i="34" s="1"/>
  <c r="G54" i="36" s="1"/>
  <c r="Z53" i="34"/>
  <c r="AC53" i="34" s="1"/>
  <c r="K54" i="36" s="1"/>
  <c r="V54" i="34"/>
  <c r="W54" i="34" s="1"/>
  <c r="F55" i="36" s="1"/>
  <c r="Z54" i="34"/>
  <c r="AB54" i="34" s="1"/>
  <c r="J55" i="36" s="1"/>
  <c r="V55" i="34"/>
  <c r="X55" i="34" s="1"/>
  <c r="G56" i="36" s="1"/>
  <c r="Z55" i="34"/>
  <c r="V56" i="34"/>
  <c r="Y56" i="34" s="1"/>
  <c r="H57" i="36" s="1"/>
  <c r="Z56" i="34"/>
  <c r="AA56" i="34" s="1"/>
  <c r="I57" i="36" s="1"/>
  <c r="V57" i="34"/>
  <c r="Y57" i="34" s="1"/>
  <c r="H58" i="36" s="1"/>
  <c r="Z57" i="34"/>
  <c r="AB57" i="34" s="1"/>
  <c r="J58" i="36" s="1"/>
  <c r="V58" i="34"/>
  <c r="Z58" i="34"/>
  <c r="V59" i="34"/>
  <c r="Z59" i="34"/>
  <c r="AB59" i="34" s="1"/>
  <c r="J60" i="36" s="1"/>
  <c r="V60" i="34"/>
  <c r="W60" i="34" s="1"/>
  <c r="F61" i="36" s="1"/>
  <c r="Z60" i="34"/>
  <c r="AC60" i="34" s="1"/>
  <c r="K61" i="36" s="1"/>
  <c r="V61" i="34"/>
  <c r="X61" i="34" s="1"/>
  <c r="G62" i="36" s="1"/>
  <c r="Z61" i="34"/>
  <c r="AC61" i="34" s="1"/>
  <c r="K62" i="36" s="1"/>
  <c r="V62" i="34"/>
  <c r="X62" i="34" s="1"/>
  <c r="G63" i="36" s="1"/>
  <c r="Z62" i="34"/>
  <c r="AB62" i="34" s="1"/>
  <c r="J63" i="36" s="1"/>
  <c r="V63" i="34"/>
  <c r="X63" i="34" s="1"/>
  <c r="G64" i="36" s="1"/>
  <c r="Z63" i="34"/>
  <c r="V64" i="34"/>
  <c r="X64" i="34" s="1"/>
  <c r="G65" i="36" s="1"/>
  <c r="Z64" i="34"/>
  <c r="AA64" i="34" s="1"/>
  <c r="I65" i="36" s="1"/>
  <c r="V65" i="34"/>
  <c r="Y65" i="34" s="1"/>
  <c r="H66" i="36" s="1"/>
  <c r="Z65" i="34"/>
  <c r="AB65" i="34" s="1"/>
  <c r="J66" i="36" s="1"/>
  <c r="V66" i="34"/>
  <c r="Z66" i="34"/>
  <c r="AB66" i="34" s="1"/>
  <c r="J67" i="36" s="1"/>
  <c r="V67" i="34"/>
  <c r="Z67" i="34"/>
  <c r="AB67" i="34" s="1"/>
  <c r="J68" i="36" s="1"/>
  <c r="V68" i="34"/>
  <c r="X68" i="34" s="1"/>
  <c r="G70" i="36" s="1"/>
  <c r="Z68" i="34"/>
  <c r="AA68" i="34" s="1"/>
  <c r="I70" i="36" s="1"/>
  <c r="V69" i="34"/>
  <c r="X69" i="34" s="1"/>
  <c r="G71" i="36" s="1"/>
  <c r="Z69" i="34"/>
  <c r="AA69" i="34" s="1"/>
  <c r="I71" i="36" s="1"/>
  <c r="V70" i="34"/>
  <c r="W70" i="34" s="1"/>
  <c r="F72" i="36" s="1"/>
  <c r="Z70" i="34"/>
  <c r="V71" i="34"/>
  <c r="Y71" i="34" s="1"/>
  <c r="H73" i="36" s="1"/>
  <c r="Z71" i="34"/>
  <c r="AB71" i="34" s="1"/>
  <c r="J73" i="36" s="1"/>
  <c r="V72" i="34"/>
  <c r="Y72" i="34" s="1"/>
  <c r="H74" i="36" s="1"/>
  <c r="Z72" i="34"/>
  <c r="AA72" i="34" s="1"/>
  <c r="I74" i="36" s="1"/>
  <c r="V73" i="34"/>
  <c r="W73" i="34" s="1"/>
  <c r="F75" i="36" s="1"/>
  <c r="Z73" i="34"/>
  <c r="AB73" i="34" s="1"/>
  <c r="J75" i="36" s="1"/>
  <c r="V74" i="34"/>
  <c r="Z74" i="34"/>
  <c r="AC74" i="34" s="1"/>
  <c r="K76" i="36" s="1"/>
  <c r="V75" i="34"/>
  <c r="X75" i="34" s="1"/>
  <c r="G77" i="36" s="1"/>
  <c r="Z75" i="34"/>
  <c r="AC75" i="34" s="1"/>
  <c r="K77" i="36" s="1"/>
  <c r="V76" i="34"/>
  <c r="Z76" i="34"/>
  <c r="AB76" i="34" s="1"/>
  <c r="J78" i="36" s="1"/>
  <c r="V77" i="34"/>
  <c r="X77" i="34" s="1"/>
  <c r="G79" i="36" s="1"/>
  <c r="Z77" i="34"/>
  <c r="AC77" i="34" s="1"/>
  <c r="K79" i="36" s="1"/>
  <c r="V78" i="34"/>
  <c r="X78" i="34" s="1"/>
  <c r="G80" i="36" s="1"/>
  <c r="Z78" i="34"/>
  <c r="V79" i="34"/>
  <c r="Z79" i="34"/>
  <c r="AB79" i="34" s="1"/>
  <c r="J81" i="36" s="1"/>
  <c r="V80" i="34"/>
  <c r="Y80" i="34" s="1"/>
  <c r="H82" i="36" s="1"/>
  <c r="Z80" i="34"/>
  <c r="AB80" i="34" s="1"/>
  <c r="J82" i="36" s="1"/>
  <c r="V81" i="34"/>
  <c r="Y81" i="34" s="1"/>
  <c r="H83" i="36" s="1"/>
  <c r="Z81" i="34"/>
  <c r="AB81" i="34" s="1"/>
  <c r="J83" i="36" s="1"/>
  <c r="V82" i="34"/>
  <c r="X82" i="34" s="1"/>
  <c r="G84" i="36" s="1"/>
  <c r="Z82" i="34"/>
  <c r="AC82" i="34" s="1"/>
  <c r="K84" i="36" s="1"/>
  <c r="V83" i="34"/>
  <c r="X83" i="34" s="1"/>
  <c r="G85" i="36" s="1"/>
  <c r="Z83" i="34"/>
  <c r="AC83" i="34" s="1"/>
  <c r="K85" i="36" s="1"/>
  <c r="V84" i="34"/>
  <c r="W84" i="34" s="1"/>
  <c r="F86" i="36" s="1"/>
  <c r="Z84" i="34"/>
  <c r="AA84" i="34" s="1"/>
  <c r="I86" i="36" s="1"/>
  <c r="V85" i="34"/>
  <c r="X85" i="34" s="1"/>
  <c r="G87" i="36" s="1"/>
  <c r="Z85" i="34"/>
  <c r="V86" i="34"/>
  <c r="Y86" i="34" s="1"/>
  <c r="H88" i="36" s="1"/>
  <c r="Z86" i="34"/>
  <c r="V87" i="34"/>
  <c r="Y87" i="34" s="1"/>
  <c r="H89" i="36" s="1"/>
  <c r="X87" i="34"/>
  <c r="G89" i="36" s="1"/>
  <c r="Z87" i="34"/>
  <c r="AB87" i="34" s="1"/>
  <c r="J89" i="36" s="1"/>
  <c r="V88" i="34"/>
  <c r="W88" i="34" s="1"/>
  <c r="F90" i="36" s="1"/>
  <c r="Z88" i="34"/>
  <c r="AA88" i="34" s="1"/>
  <c r="I90" i="36" s="1"/>
  <c r="AB88" i="34"/>
  <c r="J90" i="36" s="1"/>
  <c r="AC88" i="34"/>
  <c r="K90" i="36" s="1"/>
  <c r="V89" i="34"/>
  <c r="Y89" i="34" s="1"/>
  <c r="H91" i="36" s="1"/>
  <c r="Z89" i="34"/>
  <c r="AB89" i="34" s="1"/>
  <c r="J91" i="36" s="1"/>
  <c r="V90" i="34"/>
  <c r="X90" i="34" s="1"/>
  <c r="G92" i="36" s="1"/>
  <c r="Z90" i="34"/>
  <c r="AA90" i="34" s="1"/>
  <c r="I92" i="36" s="1"/>
  <c r="V91" i="34"/>
  <c r="X91" i="34" s="1"/>
  <c r="G93" i="36" s="1"/>
  <c r="Z91" i="34"/>
  <c r="AC91" i="34" s="1"/>
  <c r="K93" i="36" s="1"/>
  <c r="V92" i="34"/>
  <c r="X92" i="34" s="1"/>
  <c r="G94" i="36" s="1"/>
  <c r="Z92" i="34"/>
  <c r="AA92" i="34" s="1"/>
  <c r="I94" i="36" s="1"/>
  <c r="V93" i="34"/>
  <c r="X93" i="34" s="1"/>
  <c r="G95" i="36" s="1"/>
  <c r="Z93" i="34"/>
  <c r="AB93" i="34" s="1"/>
  <c r="J95" i="36" s="1"/>
  <c r="V94" i="34"/>
  <c r="Y94" i="34" s="1"/>
  <c r="H96" i="36" s="1"/>
  <c r="Z94" i="34"/>
  <c r="V95" i="34"/>
  <c r="Y95" i="34" s="1"/>
  <c r="H97" i="36" s="1"/>
  <c r="Z95" i="34"/>
  <c r="AB95" i="34" s="1"/>
  <c r="J97" i="36" s="1"/>
  <c r="V96" i="34"/>
  <c r="X96" i="34" s="1"/>
  <c r="G98" i="36" s="1"/>
  <c r="Z96" i="34"/>
  <c r="AC96" i="34" s="1"/>
  <c r="K98" i="36" s="1"/>
  <c r="V97" i="34"/>
  <c r="X97" i="34" s="1"/>
  <c r="G99" i="36" s="1"/>
  <c r="Z97" i="34"/>
  <c r="AB97" i="34" s="1"/>
  <c r="J99" i="36" s="1"/>
  <c r="V98" i="34"/>
  <c r="X98" i="34" s="1"/>
  <c r="G100" i="36" s="1"/>
  <c r="Z98" i="34"/>
  <c r="AB98" i="34" s="1"/>
  <c r="J100" i="36" s="1"/>
  <c r="V99" i="34"/>
  <c r="X99" i="34" s="1"/>
  <c r="G101" i="36" s="1"/>
  <c r="Z99" i="34"/>
  <c r="AC99" i="34" s="1"/>
  <c r="K101" i="36" s="1"/>
  <c r="V100" i="34"/>
  <c r="W100" i="34" s="1"/>
  <c r="F102" i="36" s="1"/>
  <c r="Z100" i="34"/>
  <c r="AA100" i="34" s="1"/>
  <c r="I102" i="36" s="1"/>
  <c r="V101" i="34"/>
  <c r="X101" i="34" s="1"/>
  <c r="G103" i="36" s="1"/>
  <c r="Z101" i="34"/>
  <c r="AA101" i="34" s="1"/>
  <c r="I103" i="36" s="1"/>
  <c r="V102" i="34"/>
  <c r="W102" i="34" s="1"/>
  <c r="F104" i="36" s="1"/>
  <c r="Z102" i="34"/>
  <c r="V103" i="34"/>
  <c r="Y103" i="34" s="1"/>
  <c r="H105" i="36" s="1"/>
  <c r="Z103" i="34"/>
  <c r="AC103" i="34" s="1"/>
  <c r="K105" i="36" s="1"/>
  <c r="V104" i="34"/>
  <c r="W104" i="34" s="1"/>
  <c r="F106" i="36" s="1"/>
  <c r="Z104" i="34"/>
  <c r="AB104" i="34" s="1"/>
  <c r="J106" i="36" s="1"/>
  <c r="V105" i="34"/>
  <c r="W105" i="34" s="1"/>
  <c r="F107" i="36" s="1"/>
  <c r="Z105" i="34"/>
  <c r="AA105" i="34" s="1"/>
  <c r="I107" i="36" s="1"/>
  <c r="V106" i="34"/>
  <c r="X106" i="34" s="1"/>
  <c r="G108" i="36" s="1"/>
  <c r="Z106" i="34"/>
  <c r="AB106" i="34" s="1"/>
  <c r="J108" i="36" s="1"/>
  <c r="V107" i="34"/>
  <c r="Y107" i="34" s="1"/>
  <c r="H109" i="36" s="1"/>
  <c r="Z107" i="34"/>
  <c r="AC107" i="34" s="1"/>
  <c r="K109" i="36" s="1"/>
  <c r="V108" i="34"/>
  <c r="Y108" i="34" s="1"/>
  <c r="H110" i="36" s="1"/>
  <c r="Z108" i="34"/>
  <c r="AB108" i="34" s="1"/>
  <c r="J110" i="36" s="1"/>
  <c r="V109" i="34"/>
  <c r="Z109" i="34"/>
  <c r="V110" i="34"/>
  <c r="W110" i="34" s="1"/>
  <c r="F112" i="36" s="1"/>
  <c r="Z110" i="34"/>
  <c r="AB110" i="34" s="1"/>
  <c r="J112" i="36" s="1"/>
  <c r="V111" i="34"/>
  <c r="Y111" i="34" s="1"/>
  <c r="H113" i="36" s="1"/>
  <c r="Z111" i="34"/>
  <c r="AC111" i="34" s="1"/>
  <c r="K113" i="36" s="1"/>
  <c r="V112" i="34"/>
  <c r="X112" i="34" s="1"/>
  <c r="G114" i="36" s="1"/>
  <c r="W112" i="34"/>
  <c r="F114" i="36" s="1"/>
  <c r="Z112" i="34"/>
  <c r="AB112" i="34" s="1"/>
  <c r="J114" i="36" s="1"/>
  <c r="V113" i="34"/>
  <c r="Y113" i="34" s="1"/>
  <c r="H115" i="36" s="1"/>
  <c r="Z113" i="34"/>
  <c r="AA113" i="34" s="1"/>
  <c r="I115" i="36" s="1"/>
  <c r="V114" i="34"/>
  <c r="X114" i="34" s="1"/>
  <c r="G116" i="36" s="1"/>
  <c r="Z114" i="34"/>
  <c r="AC114" i="34" s="1"/>
  <c r="K116" i="36" s="1"/>
  <c r="V115" i="34"/>
  <c r="Z115" i="34"/>
  <c r="AB115" i="34" s="1"/>
  <c r="J117" i="36" s="1"/>
  <c r="V116" i="34"/>
  <c r="W116" i="34" s="1"/>
  <c r="F118" i="36" s="1"/>
  <c r="Z116" i="34"/>
  <c r="AA116" i="34" s="1"/>
  <c r="I118" i="36" s="1"/>
  <c r="V117" i="34"/>
  <c r="W117" i="34" s="1"/>
  <c r="F119" i="36" s="1"/>
  <c r="Z117" i="34"/>
  <c r="AA117" i="34" s="1"/>
  <c r="I119" i="36" s="1"/>
  <c r="V118" i="34"/>
  <c r="Z118" i="34"/>
  <c r="AA118" i="34" s="1"/>
  <c r="I120" i="36" s="1"/>
  <c r="V119" i="34"/>
  <c r="X119" i="34" s="1"/>
  <c r="G121" i="36" s="1"/>
  <c r="Z119" i="34"/>
  <c r="AB119" i="34" s="1"/>
  <c r="J121" i="36" s="1"/>
  <c r="V120" i="34"/>
  <c r="Y120" i="34" s="1"/>
  <c r="H122" i="36" s="1"/>
  <c r="Z120" i="34"/>
  <c r="AC120" i="34" s="1"/>
  <c r="K122" i="36" s="1"/>
  <c r="V121" i="34"/>
  <c r="W121" i="34" s="1"/>
  <c r="F123" i="36" s="1"/>
  <c r="Z121" i="34"/>
  <c r="AA121" i="34" s="1"/>
  <c r="I123" i="36" s="1"/>
  <c r="V122" i="34"/>
  <c r="Z122" i="34"/>
  <c r="V123" i="34"/>
  <c r="X123" i="34" s="1"/>
  <c r="G125" i="36" s="1"/>
  <c r="Z123" i="34"/>
  <c r="AB123" i="34" s="1"/>
  <c r="J125" i="36" s="1"/>
  <c r="V124" i="34"/>
  <c r="W124" i="34" s="1"/>
  <c r="F126" i="36" s="1"/>
  <c r="Z124" i="34"/>
  <c r="AA124" i="34" s="1"/>
  <c r="I126" i="36" s="1"/>
  <c r="V125" i="34"/>
  <c r="W125" i="34" s="1"/>
  <c r="F127" i="36" s="1"/>
  <c r="Z125" i="34"/>
  <c r="AA125" i="34" s="1"/>
  <c r="I127" i="36" s="1"/>
  <c r="V126" i="34"/>
  <c r="Z126" i="34"/>
  <c r="V127" i="34"/>
  <c r="W127" i="34" s="1"/>
  <c r="F129" i="36" s="1"/>
  <c r="Z127" i="34"/>
  <c r="AA127" i="34" s="1"/>
  <c r="I129" i="36" s="1"/>
  <c r="V128" i="34"/>
  <c r="X128" i="34" s="1"/>
  <c r="G130" i="36" s="1"/>
  <c r="Z128" i="34"/>
  <c r="AC128" i="34" s="1"/>
  <c r="K130" i="36" s="1"/>
  <c r="V129" i="34"/>
  <c r="X129" i="34" s="1"/>
  <c r="G131" i="36" s="1"/>
  <c r="Z129" i="34"/>
  <c r="AA129" i="34" s="1"/>
  <c r="I131" i="36" s="1"/>
  <c r="V130" i="34"/>
  <c r="Z130" i="34"/>
  <c r="AC130" i="34" s="1"/>
  <c r="K132" i="36" s="1"/>
  <c r="V131" i="34"/>
  <c r="W131" i="34" s="1"/>
  <c r="F133" i="36" s="1"/>
  <c r="Z131" i="34"/>
  <c r="AA131" i="34" s="1"/>
  <c r="I133" i="36" s="1"/>
  <c r="V132" i="34"/>
  <c r="W132" i="34" s="1"/>
  <c r="F134" i="36" s="1"/>
  <c r="Z132" i="34"/>
  <c r="AB132" i="34" s="1"/>
  <c r="J134" i="36" s="1"/>
  <c r="V133" i="34"/>
  <c r="W133" i="34" s="1"/>
  <c r="F135" i="36" s="1"/>
  <c r="Z133" i="34"/>
  <c r="AA133" i="34" s="1"/>
  <c r="I135" i="36" s="1"/>
  <c r="V134" i="34"/>
  <c r="Y134" i="34" s="1"/>
  <c r="H136" i="36" s="1"/>
  <c r="Z134" i="34"/>
  <c r="V135" i="34"/>
  <c r="W135" i="34" s="1"/>
  <c r="F137" i="36" s="1"/>
  <c r="Z135" i="34"/>
  <c r="AB135" i="34" s="1"/>
  <c r="J137" i="36" s="1"/>
  <c r="V136" i="34"/>
  <c r="Y136" i="34" s="1"/>
  <c r="H138" i="36" s="1"/>
  <c r="Z136" i="34"/>
  <c r="V137" i="34"/>
  <c r="W137" i="34" s="1"/>
  <c r="F139" i="36" s="1"/>
  <c r="Z137" i="34"/>
  <c r="AA137" i="34" s="1"/>
  <c r="I139" i="36" s="1"/>
  <c r="V138" i="34"/>
  <c r="Z138" i="34"/>
  <c r="AC138" i="34" s="1"/>
  <c r="K141" i="36" s="1"/>
  <c r="V139" i="34"/>
  <c r="X139" i="34" s="1"/>
  <c r="G142" i="36" s="1"/>
  <c r="Z139" i="34"/>
  <c r="AA139" i="34" s="1"/>
  <c r="I142" i="36" s="1"/>
  <c r="V140" i="34"/>
  <c r="W140" i="34" s="1"/>
  <c r="F143" i="36" s="1"/>
  <c r="Z140" i="34"/>
  <c r="AA140" i="34" s="1"/>
  <c r="I143" i="36" s="1"/>
  <c r="V141" i="34"/>
  <c r="W141" i="34" s="1"/>
  <c r="F144" i="36" s="1"/>
  <c r="Z141" i="34"/>
  <c r="AA141" i="34" s="1"/>
  <c r="I144" i="36" s="1"/>
  <c r="V142" i="34"/>
  <c r="Y142" i="34" s="1"/>
  <c r="H145" i="36" s="1"/>
  <c r="Z142" i="34"/>
  <c r="V143" i="34"/>
  <c r="W143" i="34" s="1"/>
  <c r="F146" i="36" s="1"/>
  <c r="Z143" i="34"/>
  <c r="AB143" i="34" s="1"/>
  <c r="J146" i="36" s="1"/>
  <c r="V144" i="34"/>
  <c r="W144" i="34" s="1"/>
  <c r="F147" i="36" s="1"/>
  <c r="Z144" i="34"/>
  <c r="AC144" i="34" s="1"/>
  <c r="K147" i="36" s="1"/>
  <c r="V145" i="34"/>
  <c r="X145" i="34" s="1"/>
  <c r="G148" i="36" s="1"/>
  <c r="Z145" i="34"/>
  <c r="AA145" i="34" s="1"/>
  <c r="I148" i="36" s="1"/>
  <c r="V146" i="34"/>
  <c r="Z146" i="34"/>
  <c r="AC146" i="34" s="1"/>
  <c r="K149" i="36" s="1"/>
  <c r="V147" i="34"/>
  <c r="Z147" i="34"/>
  <c r="V148" i="34"/>
  <c r="Y148" i="34" s="1"/>
  <c r="H151" i="36" s="1"/>
  <c r="Z148" i="34"/>
  <c r="AA148" i="34" s="1"/>
  <c r="I151" i="36" s="1"/>
  <c r="V149" i="34"/>
  <c r="W149" i="34" s="1"/>
  <c r="F152" i="36" s="1"/>
  <c r="Z149" i="34"/>
  <c r="AA149" i="34" s="1"/>
  <c r="I152" i="36" s="1"/>
  <c r="V150" i="34"/>
  <c r="Y150" i="34" s="1"/>
  <c r="H153" i="36" s="1"/>
  <c r="Z150" i="34"/>
  <c r="V151" i="34"/>
  <c r="W151" i="34" s="1"/>
  <c r="F154" i="36" s="1"/>
  <c r="Z151" i="34"/>
  <c r="V152" i="34"/>
  <c r="W152" i="34" s="1"/>
  <c r="F155" i="36" s="1"/>
  <c r="Z152" i="34"/>
  <c r="AC152" i="34" s="1"/>
  <c r="K155" i="36" s="1"/>
  <c r="V153" i="34"/>
  <c r="W153" i="34" s="1"/>
  <c r="F156" i="36" s="1"/>
  <c r="Z153" i="34"/>
  <c r="AA153" i="34" s="1"/>
  <c r="I156" i="36" s="1"/>
  <c r="V154" i="34"/>
  <c r="Z154" i="34"/>
  <c r="AC154" i="34" s="1"/>
  <c r="K157" i="36" s="1"/>
  <c r="V155" i="34"/>
  <c r="W155" i="34" s="1"/>
  <c r="F158" i="36" s="1"/>
  <c r="Z155" i="34"/>
  <c r="AA155" i="34" s="1"/>
  <c r="I158" i="36" s="1"/>
  <c r="V156" i="34"/>
  <c r="Y156" i="34" s="1"/>
  <c r="H159" i="36" s="1"/>
  <c r="Z156" i="34"/>
  <c r="AA156" i="34" s="1"/>
  <c r="I159" i="36" s="1"/>
  <c r="V157" i="34"/>
  <c r="Z157" i="34"/>
  <c r="AA157" i="34" s="1"/>
  <c r="I160" i="36" s="1"/>
  <c r="V158" i="34"/>
  <c r="Y158" i="34" s="1"/>
  <c r="H161" i="36" s="1"/>
  <c r="Z158" i="34"/>
  <c r="V159" i="34"/>
  <c r="W159" i="34" s="1"/>
  <c r="F162" i="36" s="1"/>
  <c r="Z159" i="34"/>
  <c r="AA159" i="34" s="1"/>
  <c r="I162" i="36" s="1"/>
  <c r="V160" i="34"/>
  <c r="W160" i="34" s="1"/>
  <c r="F163" i="36" s="1"/>
  <c r="Z160" i="34"/>
  <c r="AC160" i="34" s="1"/>
  <c r="K163" i="36" s="1"/>
  <c r="V161" i="34"/>
  <c r="Z161" i="34"/>
  <c r="AA161" i="34" s="1"/>
  <c r="I164" i="36" s="1"/>
  <c r="V162" i="34"/>
  <c r="Z162" i="34"/>
  <c r="AC162" i="34" s="1"/>
  <c r="K165" i="36" s="1"/>
  <c r="V163" i="34"/>
  <c r="W163" i="34" s="1"/>
  <c r="F166" i="36" s="1"/>
  <c r="Z163" i="34"/>
  <c r="AA163" i="34" s="1"/>
  <c r="I166" i="36" s="1"/>
  <c r="V164" i="34"/>
  <c r="Y164" i="34" s="1"/>
  <c r="H167" i="36" s="1"/>
  <c r="Z164" i="34"/>
  <c r="AB164" i="34" s="1"/>
  <c r="J167" i="36" s="1"/>
  <c r="V165" i="34"/>
  <c r="Z165" i="34"/>
  <c r="AA165" i="34" s="1"/>
  <c r="I168" i="36" s="1"/>
  <c r="V166" i="34"/>
  <c r="X166" i="34" s="1"/>
  <c r="G169" i="36" s="1"/>
  <c r="Z166" i="34"/>
  <c r="V167" i="34"/>
  <c r="W167" i="34" s="1"/>
  <c r="F170" i="36" s="1"/>
  <c r="Z167" i="34"/>
  <c r="AA167" i="34" s="1"/>
  <c r="I170" i="36" s="1"/>
  <c r="V168" i="34"/>
  <c r="X168" i="34" s="1"/>
  <c r="G171" i="36" s="1"/>
  <c r="Z168" i="34"/>
  <c r="AC168" i="34" s="1"/>
  <c r="K171" i="36" s="1"/>
  <c r="V169" i="34"/>
  <c r="W169" i="34" s="1"/>
  <c r="F172" i="36" s="1"/>
  <c r="Z169" i="34"/>
  <c r="V170" i="34"/>
  <c r="Z170" i="34"/>
  <c r="AB170" i="34" s="1"/>
  <c r="J173" i="36" s="1"/>
  <c r="V171" i="34"/>
  <c r="W171" i="34" s="1"/>
  <c r="F174" i="36" s="1"/>
  <c r="Z171" i="34"/>
  <c r="V172" i="34"/>
  <c r="Y172" i="34" s="1"/>
  <c r="H176" i="36" s="1"/>
  <c r="Z172" i="34"/>
  <c r="AC172" i="34" s="1"/>
  <c r="K176" i="36" s="1"/>
  <c r="V173" i="34"/>
  <c r="W173" i="34" s="1"/>
  <c r="F177" i="36" s="1"/>
  <c r="Z173" i="34"/>
  <c r="AA173" i="34" s="1"/>
  <c r="I177" i="36" s="1"/>
  <c r="V174" i="34"/>
  <c r="W174" i="34" s="1"/>
  <c r="F178" i="36" s="1"/>
  <c r="Z174" i="34"/>
  <c r="AA174" i="34" s="1"/>
  <c r="I178" i="36" s="1"/>
  <c r="V175" i="34"/>
  <c r="Y175" i="34" s="1"/>
  <c r="H179" i="36" s="1"/>
  <c r="Z175" i="34"/>
  <c r="AA175" i="34" s="1"/>
  <c r="I179" i="36" s="1"/>
  <c r="V176" i="34"/>
  <c r="Z176" i="34"/>
  <c r="AA176" i="34" s="1"/>
  <c r="I180" i="36" s="1"/>
  <c r="V177" i="34"/>
  <c r="X177" i="34" s="1"/>
  <c r="G181" i="36" s="1"/>
  <c r="Z177" i="34"/>
  <c r="AC177" i="34" s="1"/>
  <c r="K181" i="36" s="1"/>
  <c r="V178" i="34"/>
  <c r="W178" i="34" s="1"/>
  <c r="F182" i="36" s="1"/>
  <c r="Z178" i="34"/>
  <c r="AA178" i="34" s="1"/>
  <c r="I182" i="36" s="1"/>
  <c r="V179" i="34"/>
  <c r="X179" i="34" s="1"/>
  <c r="G183" i="36" s="1"/>
  <c r="Z179" i="34"/>
  <c r="AC179" i="34" s="1"/>
  <c r="K183" i="36" s="1"/>
  <c r="V180" i="34"/>
  <c r="W180" i="34" s="1"/>
  <c r="F184" i="36" s="1"/>
  <c r="Z180" i="34"/>
  <c r="AC180" i="34" s="1"/>
  <c r="K184" i="36" s="1"/>
  <c r="V181" i="34"/>
  <c r="Y181" i="34" s="1"/>
  <c r="H185" i="36" s="1"/>
  <c r="Z181" i="34"/>
  <c r="AA181" i="34" s="1"/>
  <c r="I185" i="36" s="1"/>
  <c r="V182" i="34"/>
  <c r="W182" i="34" s="1"/>
  <c r="F186" i="36" s="1"/>
  <c r="Z182" i="34"/>
  <c r="AA182" i="34" s="1"/>
  <c r="I186" i="36" s="1"/>
  <c r="V183" i="34"/>
  <c r="Y183" i="34" s="1"/>
  <c r="H187" i="36" s="1"/>
  <c r="Z183" i="34"/>
  <c r="AA183" i="34" s="1"/>
  <c r="I187" i="36" s="1"/>
  <c r="V184" i="34"/>
  <c r="W184" i="34" s="1"/>
  <c r="F188" i="36" s="1"/>
  <c r="Z184" i="34"/>
  <c r="AA184" i="34" s="1"/>
  <c r="I188" i="36" s="1"/>
  <c r="V185" i="34"/>
  <c r="X185" i="34" s="1"/>
  <c r="G189" i="36" s="1"/>
  <c r="Z185" i="34"/>
  <c r="V186" i="34"/>
  <c r="W186" i="34" s="1"/>
  <c r="F190" i="36" s="1"/>
  <c r="Z186" i="34"/>
  <c r="AA186" i="34" s="1"/>
  <c r="I190" i="36" s="1"/>
  <c r="V187" i="34"/>
  <c r="W187" i="34" s="1"/>
  <c r="F191" i="36" s="1"/>
  <c r="Z187" i="34"/>
  <c r="AC187" i="34" s="1"/>
  <c r="K191" i="36" s="1"/>
  <c r="V188" i="34"/>
  <c r="W188" i="34" s="1"/>
  <c r="F192" i="36" s="1"/>
  <c r="Z188" i="34"/>
  <c r="AB188" i="34" s="1"/>
  <c r="J192" i="36" s="1"/>
  <c r="V189" i="34"/>
  <c r="Y189" i="34" s="1"/>
  <c r="H193" i="36" s="1"/>
  <c r="Z189" i="34"/>
  <c r="V190" i="34"/>
  <c r="X190" i="34" s="1"/>
  <c r="G194" i="36" s="1"/>
  <c r="Z190" i="34"/>
  <c r="V191" i="34"/>
  <c r="Y191" i="34" s="1"/>
  <c r="H195" i="36" s="1"/>
  <c r="Z191" i="34"/>
  <c r="AA191" i="34" s="1"/>
  <c r="I195" i="36" s="1"/>
  <c r="V192" i="34"/>
  <c r="X192" i="34" s="1"/>
  <c r="G196" i="36" s="1"/>
  <c r="Z192" i="34"/>
  <c r="AA192" i="34" s="1"/>
  <c r="I196" i="36" s="1"/>
  <c r="V193" i="34"/>
  <c r="W193" i="34" s="1"/>
  <c r="F197" i="36" s="1"/>
  <c r="Z193" i="34"/>
  <c r="AA193" i="34" s="1"/>
  <c r="I197" i="36" s="1"/>
  <c r="V194" i="34"/>
  <c r="X194" i="34" s="1"/>
  <c r="G198" i="36" s="1"/>
  <c r="Z194" i="34"/>
  <c r="AB194" i="34" s="1"/>
  <c r="J198" i="36" s="1"/>
  <c r="V195" i="34"/>
  <c r="X195" i="34" s="1"/>
  <c r="G199" i="36" s="1"/>
  <c r="Z195" i="34"/>
  <c r="AC195" i="34" s="1"/>
  <c r="K199" i="36" s="1"/>
  <c r="V196" i="34"/>
  <c r="W196" i="34" s="1"/>
  <c r="F200" i="36" s="1"/>
  <c r="Z196" i="34"/>
  <c r="V197" i="34"/>
  <c r="W197" i="34" s="1"/>
  <c r="F201" i="36" s="1"/>
  <c r="Z197" i="34"/>
  <c r="AA197" i="34" s="1"/>
  <c r="I201" i="36" s="1"/>
  <c r="V198" i="34"/>
  <c r="W198" i="34" s="1"/>
  <c r="F202" i="36" s="1"/>
  <c r="Z198" i="34"/>
  <c r="AB198" i="34" s="1"/>
  <c r="J202" i="36" s="1"/>
  <c r="V199" i="34"/>
  <c r="Y199" i="34" s="1"/>
  <c r="H203" i="36" s="1"/>
  <c r="Z199" i="34"/>
  <c r="AA199" i="34" s="1"/>
  <c r="I203" i="36" s="1"/>
  <c r="V200" i="34"/>
  <c r="Z200" i="34"/>
  <c r="AA200" i="34" s="1"/>
  <c r="I204" i="36" s="1"/>
  <c r="V201" i="34"/>
  <c r="X201" i="34" s="1"/>
  <c r="G205" i="36" s="1"/>
  <c r="Z201" i="34"/>
  <c r="AA201" i="34" s="1"/>
  <c r="I205" i="36" s="1"/>
  <c r="V202" i="34"/>
  <c r="X202" i="34" s="1"/>
  <c r="G206" i="36" s="1"/>
  <c r="Z202" i="34"/>
  <c r="AA202" i="34" s="1"/>
  <c r="I206" i="36" s="1"/>
  <c r="V203" i="34"/>
  <c r="W203" i="34" s="1"/>
  <c r="F207" i="36" s="1"/>
  <c r="Z203" i="34"/>
  <c r="AC203" i="34" s="1"/>
  <c r="K207" i="36" s="1"/>
  <c r="V204" i="34"/>
  <c r="W204" i="34" s="1"/>
  <c r="F208" i="36" s="1"/>
  <c r="Z204" i="34"/>
  <c r="AB204" i="34" s="1"/>
  <c r="J208" i="36" s="1"/>
  <c r="V205" i="34"/>
  <c r="W205" i="34" s="1"/>
  <c r="F209" i="36" s="1"/>
  <c r="Z205" i="34"/>
  <c r="AA205" i="34" s="1"/>
  <c r="I209" i="36" s="1"/>
  <c r="V206" i="34"/>
  <c r="X206" i="34" s="1"/>
  <c r="G210" i="36" s="1"/>
  <c r="Z206" i="34"/>
  <c r="AB206" i="34" s="1"/>
  <c r="J210" i="36" s="1"/>
  <c r="V207" i="34"/>
  <c r="Y207" i="34" s="1"/>
  <c r="H211" i="36" s="1"/>
  <c r="Z207" i="34"/>
  <c r="V208" i="34"/>
  <c r="X208" i="34" s="1"/>
  <c r="G212" i="36" s="1"/>
  <c r="Z208" i="34"/>
  <c r="AB208" i="34" s="1"/>
  <c r="J212" i="36" s="1"/>
  <c r="AC208" i="34"/>
  <c r="K212" i="36" s="1"/>
  <c r="V209" i="34"/>
  <c r="X209" i="34" s="1"/>
  <c r="G213" i="36" s="1"/>
  <c r="Z209" i="34"/>
  <c r="AA209" i="34" s="1"/>
  <c r="I213" i="36" s="1"/>
  <c r="V210" i="34"/>
  <c r="W210" i="34" s="1"/>
  <c r="F214" i="36" s="1"/>
  <c r="Z210" i="34"/>
  <c r="AA210" i="34" s="1"/>
  <c r="I214" i="36" s="1"/>
  <c r="V211" i="34"/>
  <c r="Z211" i="34"/>
  <c r="AA211" i="34" s="1"/>
  <c r="I215" i="36" s="1"/>
  <c r="V212" i="34"/>
  <c r="W212" i="34" s="1"/>
  <c r="F216" i="36" s="1"/>
  <c r="Z212" i="34"/>
  <c r="V213" i="34"/>
  <c r="W213" i="34" s="1"/>
  <c r="F217" i="36" s="1"/>
  <c r="Z213" i="34"/>
  <c r="AA213" i="34" s="1"/>
  <c r="I217" i="36" s="1"/>
  <c r="V214" i="34"/>
  <c r="W214" i="34" s="1"/>
  <c r="F218" i="36" s="1"/>
  <c r="Z214" i="34"/>
  <c r="AA214" i="34" s="1"/>
  <c r="I218" i="36" s="1"/>
  <c r="V215" i="34"/>
  <c r="W215" i="34" s="1"/>
  <c r="F219" i="36" s="1"/>
  <c r="Z215" i="34"/>
  <c r="V216" i="34"/>
  <c r="Y216" i="34" s="1"/>
  <c r="H220" i="36" s="1"/>
  <c r="W216" i="34"/>
  <c r="F220" i="36" s="1"/>
  <c r="Z216" i="34"/>
  <c r="AB216" i="34" s="1"/>
  <c r="J220" i="36" s="1"/>
  <c r="V217" i="34"/>
  <c r="Z217" i="34"/>
  <c r="AA217" i="34" s="1"/>
  <c r="I221" i="36" s="1"/>
  <c r="V218" i="34"/>
  <c r="W218" i="34" s="1"/>
  <c r="F222" i="36" s="1"/>
  <c r="Z218" i="34"/>
  <c r="AA218" i="34" s="1"/>
  <c r="I222" i="36" s="1"/>
  <c r="V219" i="34"/>
  <c r="Z219" i="34"/>
  <c r="AA219" i="34" s="1"/>
  <c r="I223" i="36" s="1"/>
  <c r="V220" i="34"/>
  <c r="X220" i="34" s="1"/>
  <c r="G224" i="36" s="1"/>
  <c r="Z220" i="34"/>
  <c r="V221" i="34"/>
  <c r="W221" i="34" s="1"/>
  <c r="F225" i="36" s="1"/>
  <c r="Z221" i="34"/>
  <c r="AA221" i="34" s="1"/>
  <c r="I225" i="36" s="1"/>
  <c r="V222" i="34"/>
  <c r="W222" i="34" s="1"/>
  <c r="F226" i="36" s="1"/>
  <c r="Z222" i="34"/>
  <c r="AA222" i="34" s="1"/>
  <c r="I226" i="36" s="1"/>
  <c r="V223" i="34"/>
  <c r="W223" i="34" s="1"/>
  <c r="F227" i="36" s="1"/>
  <c r="Z223" i="34"/>
  <c r="V224" i="34"/>
  <c r="X224" i="34" s="1"/>
  <c r="G228" i="36" s="1"/>
  <c r="Z224" i="34"/>
  <c r="AB224" i="34" s="1"/>
  <c r="J228" i="36" s="1"/>
  <c r="V225" i="34"/>
  <c r="Z225" i="34"/>
  <c r="AC225" i="34" s="1"/>
  <c r="K229" i="36" s="1"/>
  <c r="V226" i="34"/>
  <c r="W226" i="34" s="1"/>
  <c r="F230" i="36" s="1"/>
  <c r="Z226" i="34"/>
  <c r="AA226" i="34" s="1"/>
  <c r="I230" i="36" s="1"/>
  <c r="V227" i="34"/>
  <c r="Z227" i="34"/>
  <c r="AA227" i="34" s="1"/>
  <c r="I231" i="36" s="1"/>
  <c r="V228" i="34"/>
  <c r="X228" i="34" s="1"/>
  <c r="G232" i="36" s="1"/>
  <c r="Z228" i="34"/>
  <c r="AA228" i="34" s="1"/>
  <c r="I232" i="36" s="1"/>
  <c r="V229" i="34"/>
  <c r="W229" i="34" s="1"/>
  <c r="F233" i="36" s="1"/>
  <c r="Z229" i="34"/>
  <c r="AB229" i="34" s="1"/>
  <c r="J233" i="36" s="1"/>
  <c r="V230" i="34"/>
  <c r="W230" i="34" s="1"/>
  <c r="F234" i="36" s="1"/>
  <c r="Z230" i="34"/>
  <c r="AA230" i="34" s="1"/>
  <c r="I234" i="36" s="1"/>
  <c r="V231" i="34"/>
  <c r="W231" i="34" s="1"/>
  <c r="F235" i="36" s="1"/>
  <c r="Z231" i="34"/>
  <c r="AB231" i="34" s="1"/>
  <c r="J235" i="36" s="1"/>
  <c r="V232" i="34"/>
  <c r="X232" i="34" s="1"/>
  <c r="G236" i="36" s="1"/>
  <c r="Z232" i="34"/>
  <c r="AA232" i="34" s="1"/>
  <c r="I236" i="36" s="1"/>
  <c r="V233" i="34"/>
  <c r="W233" i="34" s="1"/>
  <c r="F237" i="36" s="1"/>
  <c r="Z233" i="34"/>
  <c r="AC233" i="34" s="1"/>
  <c r="K237" i="36" s="1"/>
  <c r="V234" i="34"/>
  <c r="W234" i="34" s="1"/>
  <c r="F238" i="36" s="1"/>
  <c r="Z234" i="34"/>
  <c r="AA234" i="34" s="1"/>
  <c r="I238" i="36" s="1"/>
  <c r="V235" i="34"/>
  <c r="X235" i="34" s="1"/>
  <c r="G239" i="36" s="1"/>
  <c r="Z235" i="34"/>
  <c r="AA235" i="34" s="1"/>
  <c r="I239" i="36" s="1"/>
  <c r="V236" i="34"/>
  <c r="Z236" i="34"/>
  <c r="AB236" i="34" s="1"/>
  <c r="J240" i="36" s="1"/>
  <c r="V237" i="34"/>
  <c r="W237" i="34" s="1"/>
  <c r="F241" i="36" s="1"/>
  <c r="Z237" i="34"/>
  <c r="AB237" i="34" s="1"/>
  <c r="J241" i="36" s="1"/>
  <c r="V238" i="34"/>
  <c r="W238" i="34" s="1"/>
  <c r="F242" i="36" s="1"/>
  <c r="Z238" i="34"/>
  <c r="AA238" i="34" s="1"/>
  <c r="I242" i="36" s="1"/>
  <c r="V239" i="34"/>
  <c r="W239" i="34" s="1"/>
  <c r="F243" i="36" s="1"/>
  <c r="Z239" i="34"/>
  <c r="V240" i="34"/>
  <c r="Y240" i="34" s="1"/>
  <c r="H244" i="36" s="1"/>
  <c r="Z240" i="34"/>
  <c r="AB240" i="34" s="1"/>
  <c r="J244" i="36" s="1"/>
  <c r="V241" i="34"/>
  <c r="Y241" i="34" s="1"/>
  <c r="H245" i="36" s="1"/>
  <c r="Z241" i="34"/>
  <c r="AA241" i="34" s="1"/>
  <c r="I245" i="36" s="1"/>
  <c r="V242" i="34"/>
  <c r="W242" i="34" s="1"/>
  <c r="F246" i="36" s="1"/>
  <c r="Z242" i="34"/>
  <c r="AA242" i="34" s="1"/>
  <c r="I246" i="36" s="1"/>
  <c r="V243" i="34"/>
  <c r="X243" i="34" s="1"/>
  <c r="G247" i="36" s="1"/>
  <c r="Z243" i="34"/>
  <c r="AA243" i="34" s="1"/>
  <c r="I247" i="36" s="1"/>
  <c r="V244" i="34"/>
  <c r="Z244" i="34"/>
  <c r="AB244" i="34" s="1"/>
  <c r="J248" i="36" s="1"/>
  <c r="V245" i="34"/>
  <c r="W245" i="34" s="1"/>
  <c r="F249" i="36" s="1"/>
  <c r="Z245" i="34"/>
  <c r="AB245" i="34" s="1"/>
  <c r="J249" i="36" s="1"/>
  <c r="V246" i="34"/>
  <c r="W246" i="34" s="1"/>
  <c r="F250" i="36" s="1"/>
  <c r="Z246" i="34"/>
  <c r="AA246" i="34" s="1"/>
  <c r="I250" i="36" s="1"/>
  <c r="V247" i="34"/>
  <c r="W247" i="34" s="1"/>
  <c r="F251" i="36" s="1"/>
  <c r="Z247" i="34"/>
  <c r="AB247" i="34" s="1"/>
  <c r="J251" i="36" s="1"/>
  <c r="V248" i="34"/>
  <c r="X248" i="34" s="1"/>
  <c r="G252" i="36" s="1"/>
  <c r="Z248" i="34"/>
  <c r="AA248" i="34" s="1"/>
  <c r="I252" i="36" s="1"/>
  <c r="V249" i="34"/>
  <c r="W249" i="34" s="1"/>
  <c r="F253" i="36" s="1"/>
  <c r="Z249" i="34"/>
  <c r="V250" i="34"/>
  <c r="W250" i="34" s="1"/>
  <c r="F254" i="36" s="1"/>
  <c r="Z250" i="34"/>
  <c r="V251" i="34"/>
  <c r="X251" i="34" s="1"/>
  <c r="G255" i="36" s="1"/>
  <c r="Z251" i="34"/>
  <c r="AA251" i="34" s="1"/>
  <c r="I255" i="36" s="1"/>
  <c r="V252" i="34"/>
  <c r="X252" i="34" s="1"/>
  <c r="G256" i="36" s="1"/>
  <c r="Z252" i="34"/>
  <c r="AC252" i="34" s="1"/>
  <c r="K256" i="36" s="1"/>
  <c r="V253" i="34"/>
  <c r="W253" i="34" s="1"/>
  <c r="F257" i="36" s="1"/>
  <c r="Z253" i="34"/>
  <c r="AA253" i="34" s="1"/>
  <c r="I257" i="36" s="1"/>
  <c r="V254" i="34"/>
  <c r="W254" i="34" s="1"/>
  <c r="F258" i="36" s="1"/>
  <c r="Z254" i="34"/>
  <c r="AA254" i="34" s="1"/>
  <c r="I258" i="36" s="1"/>
  <c r="V255" i="34"/>
  <c r="W255" i="34" s="1"/>
  <c r="F259" i="36" s="1"/>
  <c r="Z255" i="34"/>
  <c r="V256" i="34"/>
  <c r="Y256" i="34" s="1"/>
  <c r="H260" i="36" s="1"/>
  <c r="Z256" i="34"/>
  <c r="V257" i="34"/>
  <c r="W257" i="34" s="1"/>
  <c r="F261" i="36" s="1"/>
  <c r="Z257" i="34"/>
  <c r="AA257" i="34" s="1"/>
  <c r="I261" i="36" s="1"/>
  <c r="V258" i="34"/>
  <c r="W258" i="34" s="1"/>
  <c r="F262" i="36" s="1"/>
  <c r="Z258" i="34"/>
  <c r="V259" i="34"/>
  <c r="X259" i="34" s="1"/>
  <c r="G263" i="36" s="1"/>
  <c r="Z259" i="34"/>
  <c r="AA259" i="34" s="1"/>
  <c r="I263" i="36" s="1"/>
  <c r="V260" i="34"/>
  <c r="W260" i="34" s="1"/>
  <c r="F264" i="36" s="1"/>
  <c r="Z260" i="34"/>
  <c r="AC260" i="34" s="1"/>
  <c r="K264" i="36" s="1"/>
  <c r="V261" i="34"/>
  <c r="W261" i="34" s="1"/>
  <c r="F265" i="36" s="1"/>
  <c r="Z261" i="34"/>
  <c r="AA261" i="34" s="1"/>
  <c r="I265" i="36" s="1"/>
  <c r="V262" i="34"/>
  <c r="W262" i="34" s="1"/>
  <c r="F266" i="36" s="1"/>
  <c r="Z262" i="34"/>
  <c r="AA262" i="34" s="1"/>
  <c r="I266" i="36" s="1"/>
  <c r="V263" i="34"/>
  <c r="W263" i="34" s="1"/>
  <c r="F267" i="36" s="1"/>
  <c r="Z263" i="34"/>
  <c r="V264" i="34"/>
  <c r="Y264" i="34" s="1"/>
  <c r="H268" i="36" s="1"/>
  <c r="W264" i="34"/>
  <c r="F268" i="36" s="1"/>
  <c r="Z264" i="34"/>
  <c r="AC264" i="34" s="1"/>
  <c r="K268" i="36" s="1"/>
  <c r="V265" i="34"/>
  <c r="W265" i="34" s="1"/>
  <c r="F269" i="36" s="1"/>
  <c r="Z265" i="34"/>
  <c r="AA265" i="34" s="1"/>
  <c r="I269" i="36" s="1"/>
  <c r="V266" i="34"/>
  <c r="W266" i="34" s="1"/>
  <c r="F270" i="36" s="1"/>
  <c r="Z266" i="34"/>
  <c r="AA266" i="34" s="1"/>
  <c r="I270" i="36" s="1"/>
  <c r="V267" i="34"/>
  <c r="X267" i="34" s="1"/>
  <c r="G271" i="36" s="1"/>
  <c r="Z267" i="34"/>
  <c r="AA267" i="34" s="1"/>
  <c r="I271" i="36" s="1"/>
  <c r="V268" i="34"/>
  <c r="Z268" i="34"/>
  <c r="AC268" i="34" s="1"/>
  <c r="K272" i="36" s="1"/>
  <c r="B2" i="36"/>
  <c r="A2" i="36"/>
  <c r="R3" i="34"/>
  <c r="R4" i="34"/>
  <c r="R5" i="34"/>
  <c r="R6" i="34"/>
  <c r="R7" i="34"/>
  <c r="R8" i="34"/>
  <c r="R9" i="34"/>
  <c r="R10" i="34"/>
  <c r="R11" i="34"/>
  <c r="R12" i="34"/>
  <c r="R13" i="34"/>
  <c r="R14" i="34"/>
  <c r="R15" i="34"/>
  <c r="R16" i="34"/>
  <c r="R17" i="34"/>
  <c r="R18" i="34"/>
  <c r="R19" i="34"/>
  <c r="R20" i="34"/>
  <c r="R21" i="34"/>
  <c r="R22" i="34"/>
  <c r="R23" i="34"/>
  <c r="R24" i="34"/>
  <c r="R25" i="34"/>
  <c r="R26" i="34"/>
  <c r="R27" i="34"/>
  <c r="R28" i="34"/>
  <c r="R29" i="34"/>
  <c r="R30" i="34"/>
  <c r="R31" i="34"/>
  <c r="R32" i="34"/>
  <c r="R33" i="34"/>
  <c r="R34" i="34"/>
  <c r="R35" i="34"/>
  <c r="R36" i="34"/>
  <c r="R37" i="34"/>
  <c r="R38" i="34"/>
  <c r="R39" i="34"/>
  <c r="R40" i="34"/>
  <c r="R41" i="34"/>
  <c r="R42" i="34"/>
  <c r="R43" i="34"/>
  <c r="T43" i="34" s="1"/>
  <c r="D44" i="36" s="1"/>
  <c r="R44" i="34"/>
  <c r="R45" i="34"/>
  <c r="R46" i="34"/>
  <c r="U46" i="34" s="1"/>
  <c r="E47" i="36" s="1"/>
  <c r="R47" i="34"/>
  <c r="R48" i="34"/>
  <c r="R49" i="34"/>
  <c r="R50" i="34"/>
  <c r="R51" i="34"/>
  <c r="R52" i="34"/>
  <c r="R53" i="34"/>
  <c r="R54" i="34"/>
  <c r="R55" i="34"/>
  <c r="R56" i="34"/>
  <c r="R57" i="34"/>
  <c r="R58" i="34"/>
  <c r="R59" i="34"/>
  <c r="R60" i="34"/>
  <c r="R61" i="34"/>
  <c r="R62" i="34"/>
  <c r="R63" i="34"/>
  <c r="R64" i="34"/>
  <c r="R65" i="34"/>
  <c r="R66" i="34"/>
  <c r="R67" i="34"/>
  <c r="T67" i="34" s="1"/>
  <c r="D68" i="36" s="1"/>
  <c r="R68" i="34"/>
  <c r="R69" i="34"/>
  <c r="T69" i="34" s="1"/>
  <c r="D71" i="36" s="1"/>
  <c r="R70" i="34"/>
  <c r="R71" i="34"/>
  <c r="T71" i="34" s="1"/>
  <c r="D73" i="36" s="1"/>
  <c r="R72" i="34"/>
  <c r="R73" i="34"/>
  <c r="R74" i="34"/>
  <c r="R75" i="34"/>
  <c r="S75" i="34" s="1"/>
  <c r="C77" i="36" s="1"/>
  <c r="R76" i="34"/>
  <c r="R77" i="34"/>
  <c r="U77" i="34" s="1"/>
  <c r="E79" i="36" s="1"/>
  <c r="R78" i="34"/>
  <c r="S78" i="34" s="1"/>
  <c r="C80" i="36" s="1"/>
  <c r="R79" i="34"/>
  <c r="T79" i="34" s="1"/>
  <c r="D81" i="36" s="1"/>
  <c r="R80" i="34"/>
  <c r="R81" i="34"/>
  <c r="R82" i="34"/>
  <c r="R83" i="34"/>
  <c r="R84" i="34"/>
  <c r="U84" i="34" s="1"/>
  <c r="E86" i="36" s="1"/>
  <c r="R85" i="34"/>
  <c r="U85" i="34" s="1"/>
  <c r="E87" i="36" s="1"/>
  <c r="R86" i="34"/>
  <c r="R87" i="34"/>
  <c r="U87" i="34" s="1"/>
  <c r="E89" i="36" s="1"/>
  <c r="R88" i="34"/>
  <c r="R89" i="34"/>
  <c r="R90" i="34"/>
  <c r="R91" i="34"/>
  <c r="R92" i="34"/>
  <c r="R93" i="34"/>
  <c r="T93" i="34" s="1"/>
  <c r="D95" i="36" s="1"/>
  <c r="R94" i="34"/>
  <c r="R95" i="34"/>
  <c r="U95" i="34" s="1"/>
  <c r="E97" i="36" s="1"/>
  <c r="R96" i="34"/>
  <c r="R97" i="34"/>
  <c r="R98" i="34"/>
  <c r="R99" i="34"/>
  <c r="R100" i="34"/>
  <c r="R101" i="34"/>
  <c r="T101" i="34" s="1"/>
  <c r="D103" i="36" s="1"/>
  <c r="R102" i="34"/>
  <c r="R103" i="34"/>
  <c r="T103" i="34" s="1"/>
  <c r="D105" i="36" s="1"/>
  <c r="R104" i="34"/>
  <c r="R105" i="34"/>
  <c r="R106" i="34"/>
  <c r="R107" i="34"/>
  <c r="R108" i="34"/>
  <c r="R109" i="34"/>
  <c r="S109" i="34" s="1"/>
  <c r="C111" i="36" s="1"/>
  <c r="R110" i="34"/>
  <c r="T110" i="34" s="1"/>
  <c r="D112" i="36" s="1"/>
  <c r="R111" i="34"/>
  <c r="R112" i="34"/>
  <c r="R113" i="34"/>
  <c r="R114" i="34"/>
  <c r="R115" i="34"/>
  <c r="R116" i="34"/>
  <c r="R117" i="34"/>
  <c r="T117" i="34" s="1"/>
  <c r="D119" i="36" s="1"/>
  <c r="R118" i="34"/>
  <c r="S118" i="34" s="1"/>
  <c r="C120" i="36" s="1"/>
  <c r="R119" i="34"/>
  <c r="S119" i="34" s="1"/>
  <c r="C121" i="36" s="1"/>
  <c r="R120" i="34"/>
  <c r="R121" i="34"/>
  <c r="R122" i="34"/>
  <c r="R123" i="34"/>
  <c r="R124" i="34"/>
  <c r="T124" i="34" s="1"/>
  <c r="D126" i="36" s="1"/>
  <c r="R125" i="34"/>
  <c r="T125" i="34" s="1"/>
  <c r="D127" i="36" s="1"/>
  <c r="R126" i="34"/>
  <c r="R127" i="34"/>
  <c r="S127" i="34" s="1"/>
  <c r="C129" i="36" s="1"/>
  <c r="R128" i="34"/>
  <c r="R129" i="34"/>
  <c r="R130" i="34"/>
  <c r="R131" i="34"/>
  <c r="R132" i="34"/>
  <c r="R133" i="34"/>
  <c r="S133" i="34" s="1"/>
  <c r="C135" i="36" s="1"/>
  <c r="R134" i="34"/>
  <c r="R135" i="34"/>
  <c r="S135" i="34" s="1"/>
  <c r="C137" i="36" s="1"/>
  <c r="R136" i="34"/>
  <c r="R137" i="34"/>
  <c r="R138" i="34"/>
  <c r="R139" i="34"/>
  <c r="R140" i="34"/>
  <c r="R141" i="34"/>
  <c r="T141" i="34" s="1"/>
  <c r="D144" i="36" s="1"/>
  <c r="R142" i="34"/>
  <c r="R143" i="34"/>
  <c r="S143" i="34" s="1"/>
  <c r="C146" i="36" s="1"/>
  <c r="R144" i="34"/>
  <c r="R145" i="34"/>
  <c r="R146" i="34"/>
  <c r="R147" i="34"/>
  <c r="R148" i="34"/>
  <c r="R149" i="34"/>
  <c r="S149" i="34" s="1"/>
  <c r="C152" i="36" s="1"/>
  <c r="R150" i="34"/>
  <c r="R151" i="34"/>
  <c r="S151" i="34" s="1"/>
  <c r="C154" i="36" s="1"/>
  <c r="R152" i="34"/>
  <c r="R153" i="34"/>
  <c r="R154" i="34"/>
  <c r="R155" i="34"/>
  <c r="R156" i="34"/>
  <c r="R157" i="34"/>
  <c r="S157" i="34" s="1"/>
  <c r="C160" i="36" s="1"/>
  <c r="R158" i="34"/>
  <c r="R159" i="34"/>
  <c r="T159" i="34" s="1"/>
  <c r="D162" i="36" s="1"/>
  <c r="R160" i="34"/>
  <c r="R161" i="34"/>
  <c r="R162" i="34"/>
  <c r="R163" i="34"/>
  <c r="R164" i="34"/>
  <c r="R165" i="34"/>
  <c r="S165" i="34" s="1"/>
  <c r="C168" i="36" s="1"/>
  <c r="R166" i="34"/>
  <c r="R167" i="34"/>
  <c r="T167" i="34" s="1"/>
  <c r="D170" i="36" s="1"/>
  <c r="R168" i="34"/>
  <c r="R169" i="34"/>
  <c r="R170" i="34"/>
  <c r="R171" i="34"/>
  <c r="R172" i="34"/>
  <c r="R173" i="34"/>
  <c r="U173" i="34" s="1"/>
  <c r="E177" i="36" s="1"/>
  <c r="R174" i="34"/>
  <c r="T174" i="34" s="1"/>
  <c r="D178" i="36" s="1"/>
  <c r="R175" i="34"/>
  <c r="S175" i="34" s="1"/>
  <c r="C179" i="36" s="1"/>
  <c r="R176" i="34"/>
  <c r="R177" i="34"/>
  <c r="R178" i="34"/>
  <c r="R179" i="34"/>
  <c r="U179" i="34" s="1"/>
  <c r="E183" i="36" s="1"/>
  <c r="R180" i="34"/>
  <c r="R181" i="34"/>
  <c r="U181" i="34" s="1"/>
  <c r="E185" i="36" s="1"/>
  <c r="R182" i="34"/>
  <c r="R183" i="34"/>
  <c r="U183" i="34" s="1"/>
  <c r="E187" i="36" s="1"/>
  <c r="R184" i="34"/>
  <c r="R185" i="34"/>
  <c r="R186" i="34"/>
  <c r="R187" i="34"/>
  <c r="S187" i="34" s="1"/>
  <c r="C191" i="36" s="1"/>
  <c r="R188" i="34"/>
  <c r="R189" i="34"/>
  <c r="S189" i="34" s="1"/>
  <c r="C193" i="36" s="1"/>
  <c r="R190" i="34"/>
  <c r="S190" i="34" s="1"/>
  <c r="C194" i="36" s="1"/>
  <c r="R191" i="34"/>
  <c r="T191" i="34" s="1"/>
  <c r="D195" i="36" s="1"/>
  <c r="R192" i="34"/>
  <c r="T192" i="34" s="1"/>
  <c r="D196" i="36" s="1"/>
  <c r="R193" i="34"/>
  <c r="R194" i="34"/>
  <c r="R195" i="34"/>
  <c r="R196" i="34"/>
  <c r="U196" i="34" s="1"/>
  <c r="E200" i="36" s="1"/>
  <c r="R197" i="34"/>
  <c r="S197" i="34" s="1"/>
  <c r="C201" i="36" s="1"/>
  <c r="R198" i="34"/>
  <c r="T198" i="34" s="1"/>
  <c r="D202" i="36" s="1"/>
  <c r="R199" i="34"/>
  <c r="S199" i="34" s="1"/>
  <c r="C203" i="36" s="1"/>
  <c r="R200" i="34"/>
  <c r="T200" i="34" s="1"/>
  <c r="D204" i="36" s="1"/>
  <c r="R201" i="34"/>
  <c r="T201" i="34" s="1"/>
  <c r="D205" i="36" s="1"/>
  <c r="R202" i="34"/>
  <c r="R203" i="34"/>
  <c r="R204" i="34"/>
  <c r="R205" i="34"/>
  <c r="S205" i="34" s="1"/>
  <c r="C209" i="36" s="1"/>
  <c r="R206" i="34"/>
  <c r="S206" i="34" s="1"/>
  <c r="C210" i="36" s="1"/>
  <c r="R207" i="34"/>
  <c r="T207" i="34" s="1"/>
  <c r="D211" i="36" s="1"/>
  <c r="R208" i="34"/>
  <c r="S208" i="34" s="1"/>
  <c r="C212" i="36" s="1"/>
  <c r="R209" i="34"/>
  <c r="R210" i="34"/>
  <c r="R211" i="34"/>
  <c r="R212" i="34"/>
  <c r="R213" i="34"/>
  <c r="S213" i="34" s="1"/>
  <c r="C217" i="36" s="1"/>
  <c r="R214" i="34"/>
  <c r="T214" i="34" s="1"/>
  <c r="D218" i="36" s="1"/>
  <c r="R215" i="34"/>
  <c r="S215" i="34" s="1"/>
  <c r="C219" i="36" s="1"/>
  <c r="R216" i="34"/>
  <c r="R217" i="34"/>
  <c r="T217" i="34" s="1"/>
  <c r="D221" i="36" s="1"/>
  <c r="R218" i="34"/>
  <c r="T218" i="34" s="1"/>
  <c r="D222" i="36" s="1"/>
  <c r="R219" i="34"/>
  <c r="T219" i="34" s="1"/>
  <c r="D223" i="36" s="1"/>
  <c r="R220" i="34"/>
  <c r="R221" i="34"/>
  <c r="T221" i="34" s="1"/>
  <c r="D225" i="36" s="1"/>
  <c r="R222" i="34"/>
  <c r="T222" i="34" s="1"/>
  <c r="D226" i="36" s="1"/>
  <c r="R223" i="34"/>
  <c r="T223" i="34" s="1"/>
  <c r="D227" i="36" s="1"/>
  <c r="R224" i="34"/>
  <c r="R225" i="34"/>
  <c r="R226" i="34"/>
  <c r="R227" i="34"/>
  <c r="T227" i="34" s="1"/>
  <c r="D231" i="36" s="1"/>
  <c r="R228" i="34"/>
  <c r="T228" i="34" s="1"/>
  <c r="D232" i="36" s="1"/>
  <c r="R229" i="34"/>
  <c r="T229" i="34" s="1"/>
  <c r="D233" i="36" s="1"/>
  <c r="R230" i="34"/>
  <c r="R231" i="34"/>
  <c r="T231" i="34" s="1"/>
  <c r="D235" i="36" s="1"/>
  <c r="R232" i="34"/>
  <c r="T232" i="34" s="1"/>
  <c r="D236" i="36" s="1"/>
  <c r="R233" i="34"/>
  <c r="T233" i="34" s="1"/>
  <c r="D237" i="36" s="1"/>
  <c r="R234" i="34"/>
  <c r="R235" i="34"/>
  <c r="T235" i="34" s="1"/>
  <c r="D239" i="36" s="1"/>
  <c r="R236" i="34"/>
  <c r="R237" i="34"/>
  <c r="T237" i="34" s="1"/>
  <c r="D241" i="36" s="1"/>
  <c r="R238" i="34"/>
  <c r="U238" i="34" s="1"/>
  <c r="E242" i="36" s="1"/>
  <c r="R239" i="34"/>
  <c r="T239" i="34" s="1"/>
  <c r="D243" i="36" s="1"/>
  <c r="R240" i="34"/>
  <c r="T240" i="34" s="1"/>
  <c r="D244" i="36" s="1"/>
  <c r="R241" i="34"/>
  <c r="R242" i="34"/>
  <c r="R243" i="34"/>
  <c r="T243" i="34" s="1"/>
  <c r="D247" i="36" s="1"/>
  <c r="R244" i="34"/>
  <c r="T244" i="34" s="1"/>
  <c r="D248" i="36" s="1"/>
  <c r="R245" i="34"/>
  <c r="S245" i="34" s="1"/>
  <c r="C249" i="36" s="1"/>
  <c r="R246" i="34"/>
  <c r="S246" i="34" s="1"/>
  <c r="C250" i="36" s="1"/>
  <c r="R247" i="34"/>
  <c r="T247" i="34" s="1"/>
  <c r="D251" i="36" s="1"/>
  <c r="R248" i="34"/>
  <c r="T248" i="34" s="1"/>
  <c r="D252" i="36" s="1"/>
  <c r="R249" i="34"/>
  <c r="R250" i="34"/>
  <c r="R251" i="34"/>
  <c r="T251" i="34" s="1"/>
  <c r="D255" i="36" s="1"/>
  <c r="R252" i="34"/>
  <c r="T252" i="34" s="1"/>
  <c r="D256" i="36" s="1"/>
  <c r="R253" i="34"/>
  <c r="T253" i="34" s="1"/>
  <c r="D257" i="36" s="1"/>
  <c r="R254" i="34"/>
  <c r="T254" i="34" s="1"/>
  <c r="D258" i="36" s="1"/>
  <c r="R255" i="34"/>
  <c r="S255" i="34" s="1"/>
  <c r="C259" i="36" s="1"/>
  <c r="R256" i="34"/>
  <c r="R257" i="34"/>
  <c r="T257" i="34" s="1"/>
  <c r="D261" i="36" s="1"/>
  <c r="R258" i="34"/>
  <c r="T258" i="34" s="1"/>
  <c r="D262" i="36" s="1"/>
  <c r="R259" i="34"/>
  <c r="U259" i="34" s="1"/>
  <c r="E263" i="36" s="1"/>
  <c r="R260" i="34"/>
  <c r="S260" i="34" s="1"/>
  <c r="C264" i="36" s="1"/>
  <c r="R261" i="34"/>
  <c r="T261" i="34" s="1"/>
  <c r="D265" i="36" s="1"/>
  <c r="R262" i="34"/>
  <c r="U262" i="34" s="1"/>
  <c r="E266" i="36" s="1"/>
  <c r="R263" i="34"/>
  <c r="T263" i="34" s="1"/>
  <c r="D267" i="36" s="1"/>
  <c r="R264" i="34"/>
  <c r="T264" i="34" s="1"/>
  <c r="D268" i="36" s="1"/>
  <c r="R265" i="34"/>
  <c r="S265" i="34" s="1"/>
  <c r="C269" i="36" s="1"/>
  <c r="R266" i="34"/>
  <c r="R267" i="34"/>
  <c r="T267" i="34" s="1"/>
  <c r="D271" i="36" s="1"/>
  <c r="R268" i="34"/>
  <c r="U268" i="34" s="1"/>
  <c r="E272" i="36" s="1"/>
  <c r="Z2" i="34"/>
  <c r="AA2" i="34" s="1"/>
  <c r="I2" i="36" s="1"/>
  <c r="V2" i="34"/>
  <c r="W2" i="34" s="1"/>
  <c r="F2" i="36" s="1"/>
  <c r="R2" i="34"/>
  <c r="S2" i="34" s="1"/>
  <c r="C2" i="36" s="1"/>
  <c r="X48" i="34" l="1"/>
  <c r="G49" i="36" s="1"/>
  <c r="Y88" i="34"/>
  <c r="H90" i="36" s="1"/>
  <c r="X88" i="34"/>
  <c r="G90" i="36" s="1"/>
  <c r="W224" i="34"/>
  <c r="F228" i="36" s="1"/>
  <c r="AC193" i="34"/>
  <c r="K197" i="36" s="1"/>
  <c r="W82" i="34"/>
  <c r="F84" i="36" s="1"/>
  <c r="W38" i="34"/>
  <c r="F39" i="36" s="1"/>
  <c r="AA179" i="34"/>
  <c r="I183" i="36" s="1"/>
  <c r="AB183" i="34"/>
  <c r="J187" i="36" s="1"/>
  <c r="Y112" i="34"/>
  <c r="H114" i="36" s="1"/>
  <c r="AB84" i="34"/>
  <c r="J86" i="36" s="1"/>
  <c r="Y8" i="34"/>
  <c r="H8" i="36" s="1"/>
  <c r="AA135" i="34"/>
  <c r="I137" i="36" s="1"/>
  <c r="AA128" i="34"/>
  <c r="I130" i="36" s="1"/>
  <c r="X121" i="34"/>
  <c r="G123" i="36" s="1"/>
  <c r="Y60" i="34"/>
  <c r="H61" i="36" s="1"/>
  <c r="W241" i="34"/>
  <c r="F245" i="36" s="1"/>
  <c r="X131" i="34"/>
  <c r="G133" i="36" s="1"/>
  <c r="AA206" i="34"/>
  <c r="I210" i="36" s="1"/>
  <c r="AB187" i="34"/>
  <c r="J191" i="36" s="1"/>
  <c r="AA119" i="34"/>
  <c r="I121" i="36" s="1"/>
  <c r="Y16" i="34"/>
  <c r="H16" i="36" s="1"/>
  <c r="Y129" i="34"/>
  <c r="H131" i="36" s="1"/>
  <c r="X237" i="34"/>
  <c r="G241" i="36" s="1"/>
  <c r="AA168" i="34"/>
  <c r="I171" i="36" s="1"/>
  <c r="W129" i="34"/>
  <c r="F131" i="36" s="1"/>
  <c r="AB113" i="34"/>
  <c r="J115" i="36" s="1"/>
  <c r="Y34" i="34"/>
  <c r="H35" i="36" s="1"/>
  <c r="X153" i="34"/>
  <c r="G156" i="36" s="1"/>
  <c r="AC242" i="34"/>
  <c r="K246" i="36" s="1"/>
  <c r="W87" i="34"/>
  <c r="F89" i="36" s="1"/>
  <c r="AB261" i="34"/>
  <c r="J265" i="36" s="1"/>
  <c r="AC224" i="34"/>
  <c r="K228" i="36" s="1"/>
  <c r="AB181" i="34"/>
  <c r="J185" i="36" s="1"/>
  <c r="X163" i="34"/>
  <c r="G166" i="36" s="1"/>
  <c r="AC140" i="34"/>
  <c r="K143" i="36" s="1"/>
  <c r="AC124" i="34"/>
  <c r="K126" i="36" s="1"/>
  <c r="AC121" i="34"/>
  <c r="K123" i="36" s="1"/>
  <c r="W119" i="34"/>
  <c r="F121" i="36" s="1"/>
  <c r="AB60" i="34"/>
  <c r="J61" i="36" s="1"/>
  <c r="AA224" i="34"/>
  <c r="I228" i="36" s="1"/>
  <c r="AC217" i="34"/>
  <c r="K221" i="36" s="1"/>
  <c r="AB127" i="34"/>
  <c r="J129" i="36" s="1"/>
  <c r="AB124" i="34"/>
  <c r="J126" i="36" s="1"/>
  <c r="AA60" i="34"/>
  <c r="I61" i="36" s="1"/>
  <c r="Y24" i="34"/>
  <c r="H25" i="36" s="1"/>
  <c r="AB5" i="34"/>
  <c r="J5" i="36" s="1"/>
  <c r="AB252" i="34"/>
  <c r="J256" i="36" s="1"/>
  <c r="X265" i="34"/>
  <c r="G269" i="36" s="1"/>
  <c r="W259" i="34"/>
  <c r="F263" i="36" s="1"/>
  <c r="AA252" i="34"/>
  <c r="I256" i="36" s="1"/>
  <c r="X233" i="34"/>
  <c r="G237" i="36" s="1"/>
  <c r="AA203" i="34"/>
  <c r="I207" i="36" s="1"/>
  <c r="W190" i="34"/>
  <c r="F194" i="36" s="1"/>
  <c r="X187" i="34"/>
  <c r="G191" i="36" s="1"/>
  <c r="AC183" i="34"/>
  <c r="K187" i="36" s="1"/>
  <c r="Y163" i="34"/>
  <c r="H166" i="36" s="1"/>
  <c r="Y121" i="34"/>
  <c r="H123" i="36" s="1"/>
  <c r="Y252" i="34"/>
  <c r="H256" i="36" s="1"/>
  <c r="Y238" i="34"/>
  <c r="H242" i="36" s="1"/>
  <c r="AB232" i="34"/>
  <c r="J236" i="36" s="1"/>
  <c r="X229" i="34"/>
  <c r="G233" i="36" s="1"/>
  <c r="AB192" i="34"/>
  <c r="J196" i="36" s="1"/>
  <c r="AA172" i="34"/>
  <c r="I176" i="36" s="1"/>
  <c r="W123" i="34"/>
  <c r="F125" i="36" s="1"/>
  <c r="X105" i="34"/>
  <c r="G107" i="36" s="1"/>
  <c r="AC69" i="34"/>
  <c r="K71" i="36" s="1"/>
  <c r="X24" i="34"/>
  <c r="G25" i="36" s="1"/>
  <c r="AA20" i="34"/>
  <c r="I21" i="36" s="1"/>
  <c r="Y10" i="34"/>
  <c r="H10" i="36" s="1"/>
  <c r="AC253" i="34"/>
  <c r="K257" i="36" s="1"/>
  <c r="AB228" i="34"/>
  <c r="J232" i="36" s="1"/>
  <c r="AC164" i="34"/>
  <c r="K167" i="36" s="1"/>
  <c r="X136" i="34"/>
  <c r="G138" i="36" s="1"/>
  <c r="AB120" i="34"/>
  <c r="J122" i="36" s="1"/>
  <c r="X44" i="34"/>
  <c r="G45" i="36" s="1"/>
  <c r="Y26" i="34"/>
  <c r="H27" i="36" s="1"/>
  <c r="W20" i="34"/>
  <c r="F21" i="36" s="1"/>
  <c r="Y260" i="34"/>
  <c r="H264" i="36" s="1"/>
  <c r="W208" i="34"/>
  <c r="F212" i="36" s="1"/>
  <c r="W194" i="34"/>
  <c r="F198" i="36" s="1"/>
  <c r="AC132" i="34"/>
  <c r="K134" i="36" s="1"/>
  <c r="AC129" i="34"/>
  <c r="K131" i="36" s="1"/>
  <c r="W96" i="34"/>
  <c r="F98" i="36" s="1"/>
  <c r="X71" i="34"/>
  <c r="G73" i="36" s="1"/>
  <c r="U197" i="34"/>
  <c r="E201" i="36" s="1"/>
  <c r="Y265" i="34"/>
  <c r="H269" i="36" s="1"/>
  <c r="Y229" i="34"/>
  <c r="H233" i="36" s="1"/>
  <c r="AC226" i="34"/>
  <c r="K230" i="36" s="1"/>
  <c r="AB221" i="34"/>
  <c r="J225" i="36" s="1"/>
  <c r="AA188" i="34"/>
  <c r="I192" i="36" s="1"/>
  <c r="AA180" i="34"/>
  <c r="I184" i="36" s="1"/>
  <c r="X160" i="34"/>
  <c r="G163" i="36" s="1"/>
  <c r="Y155" i="34"/>
  <c r="H158" i="36" s="1"/>
  <c r="AB133" i="34"/>
  <c r="J135" i="36" s="1"/>
  <c r="AC119" i="34"/>
  <c r="K121" i="36" s="1"/>
  <c r="AB117" i="34"/>
  <c r="J119" i="36" s="1"/>
  <c r="W108" i="34"/>
  <c r="F110" i="36" s="1"/>
  <c r="Y96" i="34"/>
  <c r="H98" i="36" s="1"/>
  <c r="AA80" i="34"/>
  <c r="I82" i="36" s="1"/>
  <c r="AB68" i="34"/>
  <c r="J70" i="36" s="1"/>
  <c r="W64" i="34"/>
  <c r="F65" i="36" s="1"/>
  <c r="W40" i="34"/>
  <c r="F41" i="36" s="1"/>
  <c r="W28" i="34"/>
  <c r="F29" i="36" s="1"/>
  <c r="AA12" i="34"/>
  <c r="I12" i="36" s="1"/>
  <c r="Y262" i="34"/>
  <c r="H266" i="36" s="1"/>
  <c r="X260" i="34"/>
  <c r="G264" i="36" s="1"/>
  <c r="X257" i="34"/>
  <c r="G261" i="36" s="1"/>
  <c r="S254" i="34"/>
  <c r="C258" i="36" s="1"/>
  <c r="AC248" i="34"/>
  <c r="K252" i="36" s="1"/>
  <c r="W240" i="34"/>
  <c r="F244" i="36" s="1"/>
  <c r="X221" i="34"/>
  <c r="G225" i="36" s="1"/>
  <c r="AA208" i="34"/>
  <c r="I212" i="36" s="1"/>
  <c r="W185" i="34"/>
  <c r="F189" i="36" s="1"/>
  <c r="AC170" i="34"/>
  <c r="K173" i="36" s="1"/>
  <c r="AC167" i="34"/>
  <c r="K170" i="36" s="1"/>
  <c r="AA164" i="34"/>
  <c r="I167" i="36" s="1"/>
  <c r="AC159" i="34"/>
  <c r="K162" i="36" s="1"/>
  <c r="X148" i="34"/>
  <c r="G151" i="36" s="1"/>
  <c r="AB141" i="34"/>
  <c r="J144" i="36" s="1"/>
  <c r="AC101" i="34"/>
  <c r="K103" i="36" s="1"/>
  <c r="AC98" i="34"/>
  <c r="K100" i="36" s="1"/>
  <c r="Y73" i="34"/>
  <c r="H75" i="36" s="1"/>
  <c r="W12" i="34"/>
  <c r="F12" i="36" s="1"/>
  <c r="Y9" i="34"/>
  <c r="H9" i="36" s="1"/>
  <c r="AB248" i="34"/>
  <c r="J252" i="36" s="1"/>
  <c r="AB159" i="34"/>
  <c r="J162" i="36" s="1"/>
  <c r="Y144" i="34"/>
  <c r="H147" i="36" s="1"/>
  <c r="AC50" i="34"/>
  <c r="K51" i="36" s="1"/>
  <c r="X36" i="34"/>
  <c r="G37" i="36" s="1"/>
  <c r="S221" i="34"/>
  <c r="C225" i="36" s="1"/>
  <c r="AC210" i="34"/>
  <c r="K214" i="36" s="1"/>
  <c r="Y208" i="34"/>
  <c r="H212" i="36" s="1"/>
  <c r="U199" i="34"/>
  <c r="E203" i="36" s="1"/>
  <c r="AC192" i="34"/>
  <c r="K196" i="36" s="1"/>
  <c r="AC181" i="34"/>
  <c r="K185" i="36" s="1"/>
  <c r="AC161" i="34"/>
  <c r="K164" i="36" s="1"/>
  <c r="AB156" i="34"/>
  <c r="J159" i="36" s="1"/>
  <c r="X144" i="34"/>
  <c r="G147" i="36" s="1"/>
  <c r="AC127" i="34"/>
  <c r="K129" i="36" s="1"/>
  <c r="AB103" i="34"/>
  <c r="J105" i="36" s="1"/>
  <c r="W95" i="34"/>
  <c r="F97" i="36" s="1"/>
  <c r="AB72" i="34"/>
  <c r="J74" i="36" s="1"/>
  <c r="AC64" i="34"/>
  <c r="K65" i="36" s="1"/>
  <c r="AA62" i="34"/>
  <c r="I63" i="36" s="1"/>
  <c r="X57" i="34"/>
  <c r="G58" i="36" s="1"/>
  <c r="AA50" i="34"/>
  <c r="I51" i="36" s="1"/>
  <c r="Y44" i="34"/>
  <c r="H45" i="36" s="1"/>
  <c r="W36" i="34"/>
  <c r="F37" i="36" s="1"/>
  <c r="X17" i="34"/>
  <c r="G17" i="36" s="1"/>
  <c r="Y14" i="34"/>
  <c r="H14" i="36" s="1"/>
  <c r="AC5" i="34"/>
  <c r="K5" i="36" s="1"/>
  <c r="U2" i="34"/>
  <c r="E2" i="36" s="1"/>
  <c r="U251" i="34"/>
  <c r="E255" i="36" s="1"/>
  <c r="S214" i="34"/>
  <c r="C218" i="36" s="1"/>
  <c r="U67" i="34"/>
  <c r="E68" i="36" s="1"/>
  <c r="AC265" i="34"/>
  <c r="K269" i="36" s="1"/>
  <c r="AC204" i="34"/>
  <c r="K208" i="36" s="1"/>
  <c r="AB175" i="34"/>
  <c r="J179" i="36" s="1"/>
  <c r="AB149" i="34"/>
  <c r="J152" i="36" s="1"/>
  <c r="AB140" i="34"/>
  <c r="J143" i="36" s="1"/>
  <c r="X103" i="34"/>
  <c r="G105" i="36" s="1"/>
  <c r="Y78" i="34"/>
  <c r="H80" i="36" s="1"/>
  <c r="W72" i="34"/>
  <c r="F74" i="36" s="1"/>
  <c r="AA66" i="34"/>
  <c r="I67" i="36" s="1"/>
  <c r="Y64" i="34"/>
  <c r="H65" i="36" s="1"/>
  <c r="Y62" i="34"/>
  <c r="H63" i="36" s="1"/>
  <c r="AB56" i="34"/>
  <c r="J57" i="36" s="1"/>
  <c r="Y40" i="34"/>
  <c r="H41" i="36" s="1"/>
  <c r="W32" i="34"/>
  <c r="F33" i="36" s="1"/>
  <c r="X8" i="34"/>
  <c r="G8" i="36" s="1"/>
  <c r="S222" i="34"/>
  <c r="C226" i="36" s="1"/>
  <c r="AC188" i="34"/>
  <c r="K192" i="36" s="1"/>
  <c r="AC117" i="34"/>
  <c r="K119" i="36" s="1"/>
  <c r="AC80" i="34"/>
  <c r="K82" i="36" s="1"/>
  <c r="X28" i="34"/>
  <c r="G29" i="36" s="1"/>
  <c r="S263" i="34"/>
  <c r="C267" i="36" s="1"/>
  <c r="T255" i="34"/>
  <c r="D259" i="36" s="1"/>
  <c r="U247" i="34"/>
  <c r="E251" i="36" s="1"/>
  <c r="T2" i="34"/>
  <c r="D2" i="36" s="1"/>
  <c r="S264" i="34"/>
  <c r="C268" i="36" s="1"/>
  <c r="S253" i="34"/>
  <c r="C257" i="36" s="1"/>
  <c r="W251" i="34"/>
  <c r="F255" i="36" s="1"/>
  <c r="X249" i="34"/>
  <c r="G253" i="36" s="1"/>
  <c r="X241" i="34"/>
  <c r="G245" i="36" s="1"/>
  <c r="U240" i="34"/>
  <c r="E244" i="36" s="1"/>
  <c r="Y233" i="34"/>
  <c r="H237" i="36" s="1"/>
  <c r="W232" i="34"/>
  <c r="F236" i="36" s="1"/>
  <c r="AC228" i="34"/>
  <c r="K232" i="36" s="1"/>
  <c r="Y224" i="34"/>
  <c r="H228" i="36" s="1"/>
  <c r="Y222" i="34"/>
  <c r="H226" i="36" s="1"/>
  <c r="U221" i="34"/>
  <c r="E225" i="36" s="1"/>
  <c r="X216" i="34"/>
  <c r="G220" i="36" s="1"/>
  <c r="X212" i="34"/>
  <c r="G216" i="36" s="1"/>
  <c r="W206" i="34"/>
  <c r="F210" i="36" s="1"/>
  <c r="W201" i="34"/>
  <c r="F205" i="36" s="1"/>
  <c r="AA194" i="34"/>
  <c r="I198" i="36" s="1"/>
  <c r="S192" i="34"/>
  <c r="C196" i="36" s="1"/>
  <c r="AB186" i="34"/>
  <c r="J190" i="36" s="1"/>
  <c r="AB180" i="34"/>
  <c r="J184" i="36" s="1"/>
  <c r="W179" i="34"/>
  <c r="F183" i="36" s="1"/>
  <c r="AB172" i="34"/>
  <c r="J176" i="36" s="1"/>
  <c r="W168" i="34"/>
  <c r="F171" i="36" s="1"/>
  <c r="Y166" i="34"/>
  <c r="H169" i="36" s="1"/>
  <c r="X164" i="34"/>
  <c r="G167" i="36" s="1"/>
  <c r="Y153" i="34"/>
  <c r="H156" i="36" s="1"/>
  <c r="Y149" i="34"/>
  <c r="H152" i="36" s="1"/>
  <c r="T143" i="34"/>
  <c r="D146" i="36" s="1"/>
  <c r="Y133" i="34"/>
  <c r="H135" i="36" s="1"/>
  <c r="W128" i="34"/>
  <c r="F130" i="36" s="1"/>
  <c r="T118" i="34"/>
  <c r="D120" i="36" s="1"/>
  <c r="AB116" i="34"/>
  <c r="J118" i="36" s="1"/>
  <c r="W114" i="34"/>
  <c r="F116" i="36" s="1"/>
  <c r="AA112" i="34"/>
  <c r="I114" i="36" s="1"/>
  <c r="W111" i="34"/>
  <c r="F113" i="36" s="1"/>
  <c r="X108" i="34"/>
  <c r="G110" i="36" s="1"/>
  <c r="Y82" i="34"/>
  <c r="H84" i="36" s="1"/>
  <c r="X72" i="34"/>
  <c r="G74" i="36" s="1"/>
  <c r="AB61" i="34"/>
  <c r="J62" i="36" s="1"/>
  <c r="AC56" i="34"/>
  <c r="K57" i="36" s="1"/>
  <c r="AA54" i="34"/>
  <c r="I55" i="36" s="1"/>
  <c r="AA52" i="34"/>
  <c r="I53" i="36" s="1"/>
  <c r="X32" i="34"/>
  <c r="G33" i="36" s="1"/>
  <c r="X29" i="34"/>
  <c r="G30" i="36" s="1"/>
  <c r="Y22" i="34"/>
  <c r="H23" i="36" s="1"/>
  <c r="X20" i="34"/>
  <c r="G21" i="36" s="1"/>
  <c r="W4" i="34"/>
  <c r="F4" i="36" s="1"/>
  <c r="S240" i="34"/>
  <c r="C244" i="36" s="1"/>
  <c r="U149" i="34"/>
  <c r="E152" i="36" s="1"/>
  <c r="U93" i="34"/>
  <c r="E95" i="36" s="1"/>
  <c r="U263" i="34"/>
  <c r="E267" i="36" s="1"/>
  <c r="Y261" i="34"/>
  <c r="H265" i="36" s="1"/>
  <c r="U255" i="34"/>
  <c r="E259" i="36" s="1"/>
  <c r="AB253" i="34"/>
  <c r="J257" i="36" s="1"/>
  <c r="S251" i="34"/>
  <c r="C255" i="36" s="1"/>
  <c r="Y237" i="34"/>
  <c r="H241" i="36" s="1"/>
  <c r="AC234" i="34"/>
  <c r="K238" i="36" s="1"/>
  <c r="AC232" i="34"/>
  <c r="K236" i="36" s="1"/>
  <c r="AC221" i="34"/>
  <c r="K225" i="36" s="1"/>
  <c r="X213" i="34"/>
  <c r="G217" i="36" s="1"/>
  <c r="S207" i="34"/>
  <c r="C211" i="36" s="1"/>
  <c r="Y198" i="34"/>
  <c r="H202" i="36" s="1"/>
  <c r="U191" i="34"/>
  <c r="E195" i="36" s="1"/>
  <c r="T189" i="34"/>
  <c r="D193" i="36" s="1"/>
  <c r="Y187" i="34"/>
  <c r="H191" i="36" s="1"/>
  <c r="AC175" i="34"/>
  <c r="K179" i="36" s="1"/>
  <c r="AB168" i="34"/>
  <c r="J171" i="36" s="1"/>
  <c r="AB167" i="34"/>
  <c r="J170" i="36" s="1"/>
  <c r="AC156" i="34"/>
  <c r="K159" i="36" s="1"/>
  <c r="X155" i="34"/>
  <c r="G158" i="36" s="1"/>
  <c r="AA152" i="34"/>
  <c r="I155" i="36" s="1"/>
  <c r="AC145" i="34"/>
  <c r="K148" i="36" s="1"/>
  <c r="AC141" i="34"/>
  <c r="K144" i="36" s="1"/>
  <c r="AC137" i="34"/>
  <c r="K139" i="36" s="1"/>
  <c r="W136" i="34"/>
  <c r="F138" i="36" s="1"/>
  <c r="AA132" i="34"/>
  <c r="I134" i="36" s="1"/>
  <c r="AB107" i="34"/>
  <c r="J109" i="36" s="1"/>
  <c r="Y105" i="34"/>
  <c r="H107" i="36" s="1"/>
  <c r="W90" i="34"/>
  <c r="F92" i="36" s="1"/>
  <c r="X84" i="34"/>
  <c r="G86" i="36" s="1"/>
  <c r="AC72" i="34"/>
  <c r="K74" i="36" s="1"/>
  <c r="AC66" i="34"/>
  <c r="K67" i="36" s="1"/>
  <c r="AB64" i="34"/>
  <c r="J65" i="36" s="1"/>
  <c r="AC62" i="34"/>
  <c r="K63" i="36" s="1"/>
  <c r="W56" i="34"/>
  <c r="F57" i="36" s="1"/>
  <c r="AB53" i="34"/>
  <c r="J54" i="36" s="1"/>
  <c r="W46" i="34"/>
  <c r="F47" i="36" s="1"/>
  <c r="Y38" i="34"/>
  <c r="H39" i="36" s="1"/>
  <c r="W26" i="34"/>
  <c r="F27" i="36" s="1"/>
  <c r="X21" i="34"/>
  <c r="G22" i="36" s="1"/>
  <c r="AA16" i="34"/>
  <c r="I16" i="36" s="1"/>
  <c r="X12" i="34"/>
  <c r="G12" i="36" s="1"/>
  <c r="S239" i="34"/>
  <c r="C243" i="36" s="1"/>
  <c r="S191" i="34"/>
  <c r="C195" i="36" s="1"/>
  <c r="S125" i="34"/>
  <c r="C127" i="36" s="1"/>
  <c r="S101" i="34"/>
  <c r="C103" i="36" s="1"/>
  <c r="S69" i="34"/>
  <c r="C71" i="36" s="1"/>
  <c r="X264" i="34"/>
  <c r="G268" i="36" s="1"/>
  <c r="U261" i="34"/>
  <c r="E265" i="36" s="1"/>
  <c r="Y253" i="34"/>
  <c r="H257" i="36" s="1"/>
  <c r="W252" i="34"/>
  <c r="F256" i="36" s="1"/>
  <c r="S247" i="34"/>
  <c r="C251" i="36" s="1"/>
  <c r="AC241" i="34"/>
  <c r="K245" i="36" s="1"/>
  <c r="X240" i="34"/>
  <c r="G244" i="36" s="1"/>
  <c r="S231" i="34"/>
  <c r="C235" i="36" s="1"/>
  <c r="U223" i="34"/>
  <c r="E227" i="36" s="1"/>
  <c r="AA216" i="34"/>
  <c r="I220" i="36" s="1"/>
  <c r="U215" i="34"/>
  <c r="E219" i="36" s="1"/>
  <c r="U213" i="34"/>
  <c r="E217" i="36" s="1"/>
  <c r="AA204" i="34"/>
  <c r="I208" i="36" s="1"/>
  <c r="W202" i="34"/>
  <c r="F206" i="36" s="1"/>
  <c r="AB193" i="34"/>
  <c r="J197" i="36" s="1"/>
  <c r="W192" i="34"/>
  <c r="F196" i="36" s="1"/>
  <c r="Y160" i="34"/>
  <c r="H163" i="36" s="1"/>
  <c r="Y152" i="34"/>
  <c r="H155" i="36" s="1"/>
  <c r="W148" i="34"/>
  <c r="F151" i="36" s="1"/>
  <c r="W145" i="34"/>
  <c r="F148" i="36" s="1"/>
  <c r="AA143" i="34"/>
  <c r="I146" i="36" s="1"/>
  <c r="Y137" i="34"/>
  <c r="H139" i="36" s="1"/>
  <c r="AC135" i="34"/>
  <c r="K137" i="36" s="1"/>
  <c r="AC133" i="34"/>
  <c r="K135" i="36" s="1"/>
  <c r="Y132" i="34"/>
  <c r="H134" i="36" s="1"/>
  <c r="AA120" i="34"/>
  <c r="I122" i="36" s="1"/>
  <c r="W103" i="34"/>
  <c r="F105" i="36" s="1"/>
  <c r="AB100" i="34"/>
  <c r="J102" i="36" s="1"/>
  <c r="W71" i="34"/>
  <c r="F73" i="36" s="1"/>
  <c r="T245" i="34"/>
  <c r="D249" i="36" s="1"/>
  <c r="U231" i="34"/>
  <c r="E235" i="36" s="1"/>
  <c r="AB2" i="34"/>
  <c r="J2" i="36" s="1"/>
  <c r="S261" i="34"/>
  <c r="C265" i="36" s="1"/>
  <c r="Y248" i="34"/>
  <c r="H252" i="36" s="1"/>
  <c r="S237" i="34"/>
  <c r="C241" i="36" s="1"/>
  <c r="U229" i="34"/>
  <c r="E233" i="36" s="1"/>
  <c r="S223" i="34"/>
  <c r="C227" i="36" s="1"/>
  <c r="Y206" i="34"/>
  <c r="H210" i="36" s="1"/>
  <c r="X199" i="34"/>
  <c r="G203" i="36" s="1"/>
  <c r="Y197" i="34"/>
  <c r="H201" i="36" s="1"/>
  <c r="AC194" i="34"/>
  <c r="K198" i="36" s="1"/>
  <c r="T183" i="34"/>
  <c r="D187" i="36" s="1"/>
  <c r="T181" i="34"/>
  <c r="D185" i="36" s="1"/>
  <c r="Y179" i="34"/>
  <c r="H183" i="36" s="1"/>
  <c r="T173" i="34"/>
  <c r="D177" i="36" s="1"/>
  <c r="Y168" i="34"/>
  <c r="H171" i="36" s="1"/>
  <c r="S167" i="34"/>
  <c r="C170" i="36" s="1"/>
  <c r="S159" i="34"/>
  <c r="C162" i="36" s="1"/>
  <c r="X152" i="34"/>
  <c r="G155" i="36" s="1"/>
  <c r="X137" i="34"/>
  <c r="G139" i="36" s="1"/>
  <c r="X132" i="34"/>
  <c r="G134" i="36" s="1"/>
  <c r="Y128" i="34"/>
  <c r="H130" i="36" s="1"/>
  <c r="S117" i="34"/>
  <c r="C119" i="36" s="1"/>
  <c r="AC112" i="34"/>
  <c r="K114" i="36" s="1"/>
  <c r="AC106" i="34"/>
  <c r="K108" i="36" s="1"/>
  <c r="Y98" i="34"/>
  <c r="H100" i="36" s="1"/>
  <c r="AC52" i="34"/>
  <c r="K53" i="36" s="1"/>
  <c r="Y18" i="34"/>
  <c r="H19" i="36" s="1"/>
  <c r="X16" i="34"/>
  <c r="G16" i="36" s="1"/>
  <c r="AB8" i="34"/>
  <c r="J8" i="36" s="1"/>
  <c r="AA6" i="34"/>
  <c r="I6" i="36" s="1"/>
  <c r="Y4" i="34"/>
  <c r="H4" i="36" s="1"/>
  <c r="U248" i="34"/>
  <c r="E252" i="36" s="1"/>
  <c r="AC2" i="34"/>
  <c r="K2" i="36" s="1"/>
  <c r="AA260" i="34"/>
  <c r="I264" i="36" s="1"/>
  <c r="W256" i="34"/>
  <c r="F260" i="36" s="1"/>
  <c r="Y254" i="34"/>
  <c r="H258" i="36" s="1"/>
  <c r="U253" i="34"/>
  <c r="E257" i="36" s="1"/>
  <c r="Y249" i="34"/>
  <c r="H253" i="36" s="1"/>
  <c r="W248" i="34"/>
  <c r="F252" i="36" s="1"/>
  <c r="Y246" i="34"/>
  <c r="H250" i="36" s="1"/>
  <c r="Y232" i="34"/>
  <c r="H236" i="36" s="1"/>
  <c r="Y230" i="34"/>
  <c r="H234" i="36" s="1"/>
  <c r="S229" i="34"/>
  <c r="C233" i="36" s="1"/>
  <c r="AC218" i="34"/>
  <c r="K222" i="36" s="1"/>
  <c r="Y214" i="34"/>
  <c r="H218" i="36" s="1"/>
  <c r="Y212" i="34"/>
  <c r="H216" i="36" s="1"/>
  <c r="Y204" i="34"/>
  <c r="H208" i="36" s="1"/>
  <c r="W199" i="34"/>
  <c r="F203" i="36" s="1"/>
  <c r="X197" i="34"/>
  <c r="G201" i="36" s="1"/>
  <c r="Y193" i="34"/>
  <c r="H197" i="36" s="1"/>
  <c r="U192" i="34"/>
  <c r="E196" i="36" s="1"/>
  <c r="X184" i="34"/>
  <c r="G188" i="36" s="1"/>
  <c r="W177" i="34"/>
  <c r="F181" i="36" s="1"/>
  <c r="X156" i="34"/>
  <c r="G159" i="36" s="1"/>
  <c r="AB144" i="34"/>
  <c r="J147" i="36" s="1"/>
  <c r="Y141" i="34"/>
  <c r="H144" i="36" s="1"/>
  <c r="X120" i="34"/>
  <c r="G122" i="36" s="1"/>
  <c r="AC116" i="34"/>
  <c r="K118" i="36" s="1"/>
  <c r="Y114" i="34"/>
  <c r="H116" i="36" s="1"/>
  <c r="X111" i="34"/>
  <c r="G113" i="36" s="1"/>
  <c r="AA106" i="34"/>
  <c r="I108" i="36" s="1"/>
  <c r="X100" i="34"/>
  <c r="G102" i="36" s="1"/>
  <c r="W98" i="34"/>
  <c r="F100" i="36" s="1"/>
  <c r="AC54" i="34"/>
  <c r="K55" i="36" s="1"/>
  <c r="X37" i="34"/>
  <c r="G38" i="36" s="1"/>
  <c r="X13" i="34"/>
  <c r="G13" i="36" s="1"/>
  <c r="AA8" i="34"/>
  <c r="I8" i="36" s="1"/>
  <c r="S234" i="34"/>
  <c r="C238" i="36" s="1"/>
  <c r="T234" i="34"/>
  <c r="D238" i="36" s="1"/>
  <c r="U234" i="34"/>
  <c r="E238" i="36" s="1"/>
  <c r="S194" i="34"/>
  <c r="C198" i="36" s="1"/>
  <c r="T194" i="34"/>
  <c r="D198" i="36" s="1"/>
  <c r="U194" i="34"/>
  <c r="E198" i="36" s="1"/>
  <c r="S146" i="34"/>
  <c r="C149" i="36" s="1"/>
  <c r="U146" i="34"/>
  <c r="E149" i="36" s="1"/>
  <c r="T146" i="34"/>
  <c r="D149" i="36" s="1"/>
  <c r="S106" i="34"/>
  <c r="C108" i="36" s="1"/>
  <c r="T106" i="34"/>
  <c r="D108" i="36" s="1"/>
  <c r="U106" i="34"/>
  <c r="E108" i="36" s="1"/>
  <c r="S58" i="34"/>
  <c r="C59" i="36" s="1"/>
  <c r="T58" i="34"/>
  <c r="D59" i="36" s="1"/>
  <c r="U58" i="34"/>
  <c r="E59" i="36" s="1"/>
  <c r="S18" i="34"/>
  <c r="C19" i="36" s="1"/>
  <c r="T18" i="34"/>
  <c r="D19" i="36" s="1"/>
  <c r="U18" i="34"/>
  <c r="E19" i="36" s="1"/>
  <c r="S249" i="34"/>
  <c r="C253" i="36" s="1"/>
  <c r="U249" i="34"/>
  <c r="E253" i="36" s="1"/>
  <c r="U225" i="34"/>
  <c r="E229" i="36" s="1"/>
  <c r="S225" i="34"/>
  <c r="C229" i="36" s="1"/>
  <c r="S193" i="34"/>
  <c r="C197" i="36" s="1"/>
  <c r="T193" i="34"/>
  <c r="D197" i="36" s="1"/>
  <c r="U193" i="34"/>
  <c r="E197" i="36" s="1"/>
  <c r="S153" i="34"/>
  <c r="C156" i="36" s="1"/>
  <c r="T153" i="34"/>
  <c r="D156" i="36" s="1"/>
  <c r="S113" i="34"/>
  <c r="C115" i="36" s="1"/>
  <c r="T113" i="34"/>
  <c r="D115" i="36" s="1"/>
  <c r="U113" i="34"/>
  <c r="E115" i="36" s="1"/>
  <c r="S41" i="34"/>
  <c r="C42" i="36" s="1"/>
  <c r="T41" i="34"/>
  <c r="D42" i="36" s="1"/>
  <c r="U41" i="34"/>
  <c r="E42" i="36" s="1"/>
  <c r="S9" i="34"/>
  <c r="C9" i="36" s="1"/>
  <c r="T9" i="34"/>
  <c r="D9" i="36" s="1"/>
  <c r="U9" i="34"/>
  <c r="E9" i="36" s="1"/>
  <c r="W244" i="34"/>
  <c r="F248" i="36" s="1"/>
  <c r="X244" i="34"/>
  <c r="G248" i="36" s="1"/>
  <c r="Y244" i="34"/>
  <c r="H248" i="36" s="1"/>
  <c r="AB215" i="34"/>
  <c r="J219" i="36" s="1"/>
  <c r="AA215" i="34"/>
  <c r="I219" i="36" s="1"/>
  <c r="S256" i="34"/>
  <c r="C260" i="36" s="1"/>
  <c r="T256" i="34"/>
  <c r="D260" i="36" s="1"/>
  <c r="S224" i="34"/>
  <c r="C228" i="36" s="1"/>
  <c r="T224" i="34"/>
  <c r="D228" i="36" s="1"/>
  <c r="S216" i="34"/>
  <c r="C220" i="36" s="1"/>
  <c r="T216" i="34"/>
  <c r="D220" i="36" s="1"/>
  <c r="U216" i="34"/>
  <c r="E220" i="36" s="1"/>
  <c r="T208" i="34"/>
  <c r="D212" i="36" s="1"/>
  <c r="U208" i="34"/>
  <c r="E212" i="36" s="1"/>
  <c r="S200" i="34"/>
  <c r="C204" i="36" s="1"/>
  <c r="U200" i="34"/>
  <c r="E204" i="36" s="1"/>
  <c r="S184" i="34"/>
  <c r="C188" i="36" s="1"/>
  <c r="T184" i="34"/>
  <c r="D188" i="36" s="1"/>
  <c r="U184" i="34"/>
  <c r="E188" i="36" s="1"/>
  <c r="S176" i="34"/>
  <c r="C180" i="36" s="1"/>
  <c r="T176" i="34"/>
  <c r="D180" i="36" s="1"/>
  <c r="U176" i="34"/>
  <c r="E180" i="36" s="1"/>
  <c r="S168" i="34"/>
  <c r="C171" i="36" s="1"/>
  <c r="T168" i="34"/>
  <c r="D171" i="36" s="1"/>
  <c r="U168" i="34"/>
  <c r="E171" i="36" s="1"/>
  <c r="S160" i="34"/>
  <c r="C163" i="36" s="1"/>
  <c r="T160" i="34"/>
  <c r="D163" i="36" s="1"/>
  <c r="U160" i="34"/>
  <c r="E163" i="36" s="1"/>
  <c r="S152" i="34"/>
  <c r="C155" i="36" s="1"/>
  <c r="T152" i="34"/>
  <c r="D155" i="36" s="1"/>
  <c r="U152" i="34"/>
  <c r="E155" i="36" s="1"/>
  <c r="S144" i="34"/>
  <c r="C147" i="36" s="1"/>
  <c r="U144" i="34"/>
  <c r="E147" i="36" s="1"/>
  <c r="S136" i="34"/>
  <c r="C138" i="36" s="1"/>
  <c r="T136" i="34"/>
  <c r="D138" i="36" s="1"/>
  <c r="U136" i="34"/>
  <c r="E138" i="36" s="1"/>
  <c r="U128" i="34"/>
  <c r="E130" i="36" s="1"/>
  <c r="S128" i="34"/>
  <c r="C130" i="36" s="1"/>
  <c r="T128" i="34"/>
  <c r="D130" i="36" s="1"/>
  <c r="U120" i="34"/>
  <c r="E122" i="36" s="1"/>
  <c r="S120" i="34"/>
  <c r="C122" i="36" s="1"/>
  <c r="T120" i="34"/>
  <c r="D122" i="36" s="1"/>
  <c r="T112" i="34"/>
  <c r="D114" i="36" s="1"/>
  <c r="S112" i="34"/>
  <c r="C114" i="36" s="1"/>
  <c r="U112" i="34"/>
  <c r="E114" i="36" s="1"/>
  <c r="U104" i="34"/>
  <c r="E106" i="36" s="1"/>
  <c r="S104" i="34"/>
  <c r="C106" i="36" s="1"/>
  <c r="S96" i="34"/>
  <c r="C98" i="36" s="1"/>
  <c r="T96" i="34"/>
  <c r="D98" i="36" s="1"/>
  <c r="U96" i="34"/>
  <c r="E98" i="36" s="1"/>
  <c r="U88" i="34"/>
  <c r="E90" i="36" s="1"/>
  <c r="S88" i="34"/>
  <c r="C90" i="36" s="1"/>
  <c r="T88" i="34"/>
  <c r="D90" i="36" s="1"/>
  <c r="T80" i="34"/>
  <c r="D82" i="36" s="1"/>
  <c r="S80" i="34"/>
  <c r="C82" i="36" s="1"/>
  <c r="U80" i="34"/>
  <c r="E82" i="36" s="1"/>
  <c r="T72" i="34"/>
  <c r="D74" i="36" s="1"/>
  <c r="S72" i="34"/>
  <c r="C74" i="36" s="1"/>
  <c r="S64" i="34"/>
  <c r="C65" i="36" s="1"/>
  <c r="T64" i="34"/>
  <c r="D65" i="36" s="1"/>
  <c r="U64" i="34"/>
  <c r="E65" i="36" s="1"/>
  <c r="S56" i="34"/>
  <c r="C57" i="36" s="1"/>
  <c r="T56" i="34"/>
  <c r="D57" i="36" s="1"/>
  <c r="U56" i="34"/>
  <c r="E57" i="36" s="1"/>
  <c r="S48" i="34"/>
  <c r="C49" i="36" s="1"/>
  <c r="T48" i="34"/>
  <c r="D49" i="36" s="1"/>
  <c r="U48" i="34"/>
  <c r="E49" i="36" s="1"/>
  <c r="T40" i="34"/>
  <c r="D41" i="36" s="1"/>
  <c r="U40" i="34"/>
  <c r="E41" i="36" s="1"/>
  <c r="S40" i="34"/>
  <c r="C41" i="36" s="1"/>
  <c r="T32" i="34"/>
  <c r="D33" i="36" s="1"/>
  <c r="U32" i="34"/>
  <c r="E33" i="36" s="1"/>
  <c r="S32" i="34"/>
  <c r="C33" i="36" s="1"/>
  <c r="T24" i="34"/>
  <c r="D25" i="36" s="1"/>
  <c r="U24" i="34"/>
  <c r="E25" i="36" s="1"/>
  <c r="S24" i="34"/>
  <c r="C25" i="36" s="1"/>
  <c r="S16" i="34"/>
  <c r="C16" i="36" s="1"/>
  <c r="T16" i="34"/>
  <c r="D16" i="36" s="1"/>
  <c r="U16" i="34"/>
  <c r="E16" i="36" s="1"/>
  <c r="S8" i="34"/>
  <c r="C8" i="36" s="1"/>
  <c r="T8" i="34"/>
  <c r="D8" i="36" s="1"/>
  <c r="U8" i="34"/>
  <c r="E8" i="36" s="1"/>
  <c r="S258" i="34"/>
  <c r="C262" i="36" s="1"/>
  <c r="AA250" i="34"/>
  <c r="I254" i="36" s="1"/>
  <c r="AC250" i="34"/>
  <c r="K254" i="36" s="1"/>
  <c r="S248" i="34"/>
  <c r="C252" i="36" s="1"/>
  <c r="AA225" i="34"/>
  <c r="I229" i="36" s="1"/>
  <c r="AB225" i="34"/>
  <c r="J229" i="36" s="1"/>
  <c r="X211" i="34"/>
  <c r="G215" i="36" s="1"/>
  <c r="W211" i="34"/>
  <c r="F215" i="36" s="1"/>
  <c r="AB207" i="34"/>
  <c r="J211" i="36" s="1"/>
  <c r="AA207" i="34"/>
  <c r="I211" i="36" s="1"/>
  <c r="U198" i="34"/>
  <c r="E202" i="36" s="1"/>
  <c r="AA189" i="34"/>
  <c r="I193" i="36" s="1"/>
  <c r="AC189" i="34"/>
  <c r="K193" i="36" s="1"/>
  <c r="AB136" i="34"/>
  <c r="J138" i="36" s="1"/>
  <c r="AC136" i="34"/>
  <c r="K138" i="36" s="1"/>
  <c r="AA136" i="34"/>
  <c r="I138" i="36" s="1"/>
  <c r="S242" i="34"/>
  <c r="C246" i="36" s="1"/>
  <c r="T242" i="34"/>
  <c r="D246" i="36" s="1"/>
  <c r="U242" i="34"/>
  <c r="E246" i="36" s="1"/>
  <c r="S202" i="34"/>
  <c r="C206" i="36" s="1"/>
  <c r="T202" i="34"/>
  <c r="D206" i="36" s="1"/>
  <c r="U178" i="34"/>
  <c r="E182" i="36" s="1"/>
  <c r="T178" i="34"/>
  <c r="D182" i="36" s="1"/>
  <c r="U138" i="34"/>
  <c r="E141" i="36" s="1"/>
  <c r="S138" i="34"/>
  <c r="C141" i="36" s="1"/>
  <c r="T138" i="34"/>
  <c r="D141" i="36" s="1"/>
  <c r="S114" i="34"/>
  <c r="C116" i="36" s="1"/>
  <c r="T114" i="34"/>
  <c r="D116" i="36" s="1"/>
  <c r="U114" i="34"/>
  <c r="E116" i="36" s="1"/>
  <c r="S90" i="34"/>
  <c r="C92" i="36" s="1"/>
  <c r="T90" i="34"/>
  <c r="D92" i="36" s="1"/>
  <c r="U90" i="34"/>
  <c r="E92" i="36" s="1"/>
  <c r="S50" i="34"/>
  <c r="C51" i="36" s="1"/>
  <c r="T50" i="34"/>
  <c r="D51" i="36" s="1"/>
  <c r="U50" i="34"/>
  <c r="E51" i="36" s="1"/>
  <c r="S26" i="34"/>
  <c r="C27" i="36" s="1"/>
  <c r="T26" i="34"/>
  <c r="D27" i="36" s="1"/>
  <c r="U26" i="34"/>
  <c r="E27" i="36" s="1"/>
  <c r="S10" i="34"/>
  <c r="C10" i="36" s="1"/>
  <c r="T10" i="34"/>
  <c r="D10" i="36" s="1"/>
  <c r="U10" i="34"/>
  <c r="E10" i="36" s="1"/>
  <c r="T241" i="34"/>
  <c r="D245" i="36" s="1"/>
  <c r="U241" i="34"/>
  <c r="E245" i="36" s="1"/>
  <c r="S217" i="34"/>
  <c r="C221" i="36" s="1"/>
  <c r="U217" i="34"/>
  <c r="E221" i="36" s="1"/>
  <c r="S185" i="34"/>
  <c r="C189" i="36" s="1"/>
  <c r="T185" i="34"/>
  <c r="D189" i="36" s="1"/>
  <c r="U185" i="34"/>
  <c r="E189" i="36" s="1"/>
  <c r="S161" i="34"/>
  <c r="C164" i="36" s="1"/>
  <c r="T161" i="34"/>
  <c r="D164" i="36" s="1"/>
  <c r="U161" i="34"/>
  <c r="E164" i="36" s="1"/>
  <c r="S129" i="34"/>
  <c r="C131" i="36" s="1"/>
  <c r="T129" i="34"/>
  <c r="D131" i="36" s="1"/>
  <c r="U97" i="34"/>
  <c r="E99" i="36" s="1"/>
  <c r="S97" i="34"/>
  <c r="C99" i="36" s="1"/>
  <c r="T97" i="34"/>
  <c r="D99" i="36" s="1"/>
  <c r="S73" i="34"/>
  <c r="C75" i="36" s="1"/>
  <c r="U73" i="34"/>
  <c r="E75" i="36" s="1"/>
  <c r="T73" i="34"/>
  <c r="D75" i="36" s="1"/>
  <c r="S57" i="34"/>
  <c r="C58" i="36" s="1"/>
  <c r="U57" i="34"/>
  <c r="E58" i="36" s="1"/>
  <c r="T57" i="34"/>
  <c r="D58" i="36" s="1"/>
  <c r="S25" i="34"/>
  <c r="C26" i="36" s="1"/>
  <c r="T25" i="34"/>
  <c r="D26" i="36" s="1"/>
  <c r="U25" i="34"/>
  <c r="E26" i="36" s="1"/>
  <c r="U258" i="34"/>
  <c r="E262" i="36" s="1"/>
  <c r="AC240" i="34"/>
  <c r="K244" i="36" s="1"/>
  <c r="AA240" i="34"/>
  <c r="I244" i="36" s="1"/>
  <c r="X219" i="34"/>
  <c r="G223" i="36" s="1"/>
  <c r="W219" i="34"/>
  <c r="F223" i="36" s="1"/>
  <c r="AB268" i="34"/>
  <c r="J272" i="36" s="1"/>
  <c r="U256" i="34"/>
  <c r="E260" i="36" s="1"/>
  <c r="U252" i="34"/>
  <c r="E256" i="36" s="1"/>
  <c r="U232" i="34"/>
  <c r="E236" i="36" s="1"/>
  <c r="X227" i="34"/>
  <c r="G231" i="36" s="1"/>
  <c r="W227" i="34"/>
  <c r="F231" i="36" s="1"/>
  <c r="W225" i="34"/>
  <c r="F229" i="36" s="1"/>
  <c r="X225" i="34"/>
  <c r="G229" i="36" s="1"/>
  <c r="Y225" i="34"/>
  <c r="H229" i="36" s="1"/>
  <c r="S198" i="34"/>
  <c r="C202" i="36" s="1"/>
  <c r="AA109" i="34"/>
  <c r="I111" i="36" s="1"/>
  <c r="AB109" i="34"/>
  <c r="J111" i="36" s="1"/>
  <c r="Y79" i="34"/>
  <c r="H81" i="36" s="1"/>
  <c r="W79" i="34"/>
  <c r="F81" i="36" s="1"/>
  <c r="X79" i="34"/>
  <c r="G81" i="36" s="1"/>
  <c r="X76" i="34"/>
  <c r="G78" i="36" s="1"/>
  <c r="Y76" i="34"/>
  <c r="H78" i="36" s="1"/>
  <c r="W76" i="34"/>
  <c r="F78" i="36" s="1"/>
  <c r="T250" i="34"/>
  <c r="D254" i="36" s="1"/>
  <c r="U250" i="34"/>
  <c r="E254" i="36" s="1"/>
  <c r="S210" i="34"/>
  <c r="C214" i="36" s="1"/>
  <c r="U210" i="34"/>
  <c r="E214" i="36" s="1"/>
  <c r="T186" i="34"/>
  <c r="D190" i="36" s="1"/>
  <c r="U186" i="34"/>
  <c r="E190" i="36" s="1"/>
  <c r="S154" i="34"/>
  <c r="C157" i="36" s="1"/>
  <c r="T154" i="34"/>
  <c r="D157" i="36" s="1"/>
  <c r="S130" i="34"/>
  <c r="C132" i="36" s="1"/>
  <c r="U130" i="34"/>
  <c r="E132" i="36" s="1"/>
  <c r="T98" i="34"/>
  <c r="D100" i="36" s="1"/>
  <c r="S98" i="34"/>
  <c r="C100" i="36" s="1"/>
  <c r="U66" i="34"/>
  <c r="E67" i="36" s="1"/>
  <c r="S66" i="34"/>
  <c r="C67" i="36" s="1"/>
  <c r="T66" i="34"/>
  <c r="D67" i="36" s="1"/>
  <c r="S42" i="34"/>
  <c r="C43" i="36" s="1"/>
  <c r="T42" i="34"/>
  <c r="D43" i="36" s="1"/>
  <c r="U42" i="34"/>
  <c r="E43" i="36" s="1"/>
  <c r="S233" i="34"/>
  <c r="C237" i="36" s="1"/>
  <c r="U233" i="34"/>
  <c r="E237" i="36" s="1"/>
  <c r="S209" i="34"/>
  <c r="C213" i="36" s="1"/>
  <c r="T209" i="34"/>
  <c r="D213" i="36" s="1"/>
  <c r="U209" i="34"/>
  <c r="E213" i="36" s="1"/>
  <c r="U177" i="34"/>
  <c r="E181" i="36" s="1"/>
  <c r="T177" i="34"/>
  <c r="D181" i="36" s="1"/>
  <c r="T145" i="34"/>
  <c r="D148" i="36" s="1"/>
  <c r="U145" i="34"/>
  <c r="E148" i="36" s="1"/>
  <c r="S145" i="34"/>
  <c r="C148" i="36" s="1"/>
  <c r="S121" i="34"/>
  <c r="C123" i="36" s="1"/>
  <c r="T121" i="34"/>
  <c r="D123" i="36" s="1"/>
  <c r="U121" i="34"/>
  <c r="E123" i="36" s="1"/>
  <c r="S89" i="34"/>
  <c r="C91" i="36" s="1"/>
  <c r="U89" i="34"/>
  <c r="E91" i="36" s="1"/>
  <c r="T89" i="34"/>
  <c r="D91" i="36" s="1"/>
  <c r="S49" i="34"/>
  <c r="C50" i="36" s="1"/>
  <c r="U49" i="34"/>
  <c r="E50" i="36" s="1"/>
  <c r="T49" i="34"/>
  <c r="D50" i="36" s="1"/>
  <c r="T249" i="34"/>
  <c r="D253" i="36" s="1"/>
  <c r="Y2" i="34"/>
  <c r="H2" i="36" s="1"/>
  <c r="X2" i="34"/>
  <c r="G2" i="36" s="1"/>
  <c r="S262" i="34"/>
  <c r="C266" i="36" s="1"/>
  <c r="T262" i="34"/>
  <c r="D266" i="36" s="1"/>
  <c r="T246" i="34"/>
  <c r="D250" i="36" s="1"/>
  <c r="U246" i="34"/>
  <c r="E250" i="36" s="1"/>
  <c r="S238" i="34"/>
  <c r="C242" i="36" s="1"/>
  <c r="T238" i="34"/>
  <c r="D242" i="36" s="1"/>
  <c r="T230" i="34"/>
  <c r="D234" i="36" s="1"/>
  <c r="U230" i="34"/>
  <c r="E234" i="36" s="1"/>
  <c r="T206" i="34"/>
  <c r="D210" i="36" s="1"/>
  <c r="U206" i="34"/>
  <c r="E210" i="36" s="1"/>
  <c r="T190" i="34"/>
  <c r="D194" i="36" s="1"/>
  <c r="U190" i="34"/>
  <c r="E194" i="36" s="1"/>
  <c r="T182" i="34"/>
  <c r="D186" i="36" s="1"/>
  <c r="U182" i="34"/>
  <c r="E186" i="36" s="1"/>
  <c r="S182" i="34"/>
  <c r="C186" i="36" s="1"/>
  <c r="S174" i="34"/>
  <c r="C178" i="36" s="1"/>
  <c r="U174" i="34"/>
  <c r="E178" i="36" s="1"/>
  <c r="S166" i="34"/>
  <c r="C169" i="36" s="1"/>
  <c r="T166" i="34"/>
  <c r="D169" i="36" s="1"/>
  <c r="U166" i="34"/>
  <c r="E169" i="36" s="1"/>
  <c r="S158" i="34"/>
  <c r="C161" i="36" s="1"/>
  <c r="T158" i="34"/>
  <c r="D161" i="36" s="1"/>
  <c r="U158" i="34"/>
  <c r="E161" i="36" s="1"/>
  <c r="S150" i="34"/>
  <c r="C153" i="36" s="1"/>
  <c r="T150" i="34"/>
  <c r="D153" i="36" s="1"/>
  <c r="S142" i="34"/>
  <c r="C145" i="36" s="1"/>
  <c r="T142" i="34"/>
  <c r="D145" i="36" s="1"/>
  <c r="U142" i="34"/>
  <c r="E145" i="36" s="1"/>
  <c r="S134" i="34"/>
  <c r="C136" i="36" s="1"/>
  <c r="T134" i="34"/>
  <c r="D136" i="36" s="1"/>
  <c r="U134" i="34"/>
  <c r="E136" i="36" s="1"/>
  <c r="S126" i="34"/>
  <c r="C128" i="36" s="1"/>
  <c r="U126" i="34"/>
  <c r="E128" i="36" s="1"/>
  <c r="AA268" i="34"/>
  <c r="I272" i="36" s="1"/>
  <c r="AC266" i="34"/>
  <c r="K270" i="36" s="1"/>
  <c r="U264" i="34"/>
  <c r="E268" i="36" s="1"/>
  <c r="AB255" i="34"/>
  <c r="J259" i="36" s="1"/>
  <c r="AA255" i="34"/>
  <c r="I259" i="36" s="1"/>
  <c r="U254" i="34"/>
  <c r="E258" i="36" s="1"/>
  <c r="S252" i="34"/>
  <c r="C256" i="36" s="1"/>
  <c r="S250" i="34"/>
  <c r="C254" i="36" s="1"/>
  <c r="AC245" i="34"/>
  <c r="K249" i="36" s="1"/>
  <c r="AA245" i="34"/>
  <c r="I249" i="36" s="1"/>
  <c r="S232" i="34"/>
  <c r="C236" i="36" s="1"/>
  <c r="S230" i="34"/>
  <c r="C234" i="36" s="1"/>
  <c r="T225" i="34"/>
  <c r="D229" i="36" s="1"/>
  <c r="U224" i="34"/>
  <c r="E228" i="36" s="1"/>
  <c r="U222" i="34"/>
  <c r="E226" i="36" s="1"/>
  <c r="S186" i="34"/>
  <c r="C190" i="36" s="1"/>
  <c r="U154" i="34"/>
  <c r="E157" i="36" s="1"/>
  <c r="U72" i="34"/>
  <c r="E74" i="36" s="1"/>
  <c r="AA249" i="34"/>
  <c r="I253" i="36" s="1"/>
  <c r="AC249" i="34"/>
  <c r="K253" i="36" s="1"/>
  <c r="AC236" i="34"/>
  <c r="K240" i="36" s="1"/>
  <c r="AA236" i="34"/>
  <c r="I240" i="36" s="1"/>
  <c r="AB223" i="34"/>
  <c r="J227" i="36" s="1"/>
  <c r="AA223" i="34"/>
  <c r="I227" i="36" s="1"/>
  <c r="AA220" i="34"/>
  <c r="I224" i="36" s="1"/>
  <c r="AB220" i="34"/>
  <c r="J224" i="36" s="1"/>
  <c r="AC220" i="34"/>
  <c r="K224" i="36" s="1"/>
  <c r="AA212" i="34"/>
  <c r="I216" i="36" s="1"/>
  <c r="AB212" i="34"/>
  <c r="J216" i="36" s="1"/>
  <c r="AC212" i="34"/>
  <c r="K216" i="36" s="1"/>
  <c r="U201" i="34"/>
  <c r="E205" i="36" s="1"/>
  <c r="S177" i="34"/>
  <c r="C181" i="36" s="1"/>
  <c r="U150" i="34"/>
  <c r="E153" i="36" s="1"/>
  <c r="T144" i="34"/>
  <c r="D147" i="36" s="1"/>
  <c r="T126" i="34"/>
  <c r="D128" i="36" s="1"/>
  <c r="U236" i="34"/>
  <c r="E240" i="36" s="1"/>
  <c r="S236" i="34"/>
  <c r="C240" i="36" s="1"/>
  <c r="S220" i="34"/>
  <c r="C224" i="36" s="1"/>
  <c r="T220" i="34"/>
  <c r="D224" i="36" s="1"/>
  <c r="U220" i="34"/>
  <c r="E224" i="36" s="1"/>
  <c r="S204" i="34"/>
  <c r="C208" i="36" s="1"/>
  <c r="T204" i="34"/>
  <c r="D208" i="36" s="1"/>
  <c r="U204" i="34"/>
  <c r="E208" i="36" s="1"/>
  <c r="S188" i="34"/>
  <c r="C192" i="36" s="1"/>
  <c r="T188" i="34"/>
  <c r="D192" i="36" s="1"/>
  <c r="U188" i="34"/>
  <c r="E192" i="36" s="1"/>
  <c r="S180" i="34"/>
  <c r="C184" i="36" s="1"/>
  <c r="U180" i="34"/>
  <c r="E184" i="36" s="1"/>
  <c r="S164" i="34"/>
  <c r="C167" i="36" s="1"/>
  <c r="T164" i="34"/>
  <c r="D167" i="36" s="1"/>
  <c r="U164" i="34"/>
  <c r="E167" i="36" s="1"/>
  <c r="U148" i="34"/>
  <c r="E151" i="36" s="1"/>
  <c r="S148" i="34"/>
  <c r="C151" i="36" s="1"/>
  <c r="T148" i="34"/>
  <c r="D151" i="36" s="1"/>
  <c r="T132" i="34"/>
  <c r="D134" i="36" s="1"/>
  <c r="S132" i="34"/>
  <c r="C134" i="36" s="1"/>
  <c r="U132" i="34"/>
  <c r="E134" i="36" s="1"/>
  <c r="S116" i="34"/>
  <c r="C118" i="36" s="1"/>
  <c r="U116" i="34"/>
  <c r="E118" i="36" s="1"/>
  <c r="U108" i="34"/>
  <c r="E110" i="36" s="1"/>
  <c r="S108" i="34"/>
  <c r="C110" i="36" s="1"/>
  <c r="T108" i="34"/>
  <c r="D110" i="36" s="1"/>
  <c r="S100" i="34"/>
  <c r="C102" i="36" s="1"/>
  <c r="U100" i="34"/>
  <c r="E102" i="36" s="1"/>
  <c r="T100" i="34"/>
  <c r="D102" i="36" s="1"/>
  <c r="S84" i="34"/>
  <c r="C86" i="36" s="1"/>
  <c r="T84" i="34"/>
  <c r="D86" i="36" s="1"/>
  <c r="T60" i="34"/>
  <c r="D61" i="36" s="1"/>
  <c r="U60" i="34"/>
  <c r="E61" i="36" s="1"/>
  <c r="S60" i="34"/>
  <c r="C61" i="36" s="1"/>
  <c r="T44" i="34"/>
  <c r="D45" i="36" s="1"/>
  <c r="U44" i="34"/>
  <c r="E45" i="36" s="1"/>
  <c r="S44" i="34"/>
  <c r="C45" i="36" s="1"/>
  <c r="T28" i="34"/>
  <c r="D29" i="36" s="1"/>
  <c r="U28" i="34"/>
  <c r="E29" i="36" s="1"/>
  <c r="S28" i="34"/>
  <c r="C29" i="36" s="1"/>
  <c r="S12" i="34"/>
  <c r="C12" i="36" s="1"/>
  <c r="T12" i="34"/>
  <c r="D12" i="36" s="1"/>
  <c r="U12" i="34"/>
  <c r="E12" i="36" s="1"/>
  <c r="W268" i="34"/>
  <c r="F272" i="36" s="1"/>
  <c r="X268" i="34"/>
  <c r="G272" i="36" s="1"/>
  <c r="Y268" i="34"/>
  <c r="H272" i="36" s="1"/>
  <c r="AB263" i="34"/>
  <c r="J267" i="36" s="1"/>
  <c r="AA263" i="34"/>
  <c r="I267" i="36" s="1"/>
  <c r="W236" i="34"/>
  <c r="F240" i="36" s="1"/>
  <c r="X236" i="34"/>
  <c r="G240" i="36" s="1"/>
  <c r="Y236" i="34"/>
  <c r="H240" i="36" s="1"/>
  <c r="AC229" i="34"/>
  <c r="K233" i="36" s="1"/>
  <c r="AA229" i="34"/>
  <c r="I233" i="36" s="1"/>
  <c r="T210" i="34"/>
  <c r="D214" i="36" s="1"/>
  <c r="S201" i="34"/>
  <c r="C205" i="36" s="1"/>
  <c r="Y195" i="34"/>
  <c r="H199" i="36" s="1"/>
  <c r="W195" i="34"/>
  <c r="F199" i="36" s="1"/>
  <c r="T180" i="34"/>
  <c r="D184" i="36" s="1"/>
  <c r="AA169" i="34"/>
  <c r="I172" i="36" s="1"/>
  <c r="AC169" i="34"/>
  <c r="K172" i="36" s="1"/>
  <c r="U129" i="34"/>
  <c r="E131" i="36" s="1"/>
  <c r="AA33" i="34"/>
  <c r="I34" i="36" s="1"/>
  <c r="AB33" i="34"/>
  <c r="J34" i="36" s="1"/>
  <c r="T260" i="34"/>
  <c r="D264" i="36" s="1"/>
  <c r="U260" i="34"/>
  <c r="E264" i="36" s="1"/>
  <c r="U244" i="34"/>
  <c r="E248" i="36" s="1"/>
  <c r="S244" i="34"/>
  <c r="C248" i="36" s="1"/>
  <c r="S228" i="34"/>
  <c r="C232" i="36" s="1"/>
  <c r="U228" i="34"/>
  <c r="E232" i="36" s="1"/>
  <c r="S212" i="34"/>
  <c r="C216" i="36" s="1"/>
  <c r="T212" i="34"/>
  <c r="D216" i="36" s="1"/>
  <c r="U212" i="34"/>
  <c r="E216" i="36" s="1"/>
  <c r="S196" i="34"/>
  <c r="C200" i="36" s="1"/>
  <c r="T196" i="34"/>
  <c r="D200" i="36" s="1"/>
  <c r="T172" i="34"/>
  <c r="D176" i="36" s="1"/>
  <c r="U172" i="34"/>
  <c r="E176" i="36" s="1"/>
  <c r="S172" i="34"/>
  <c r="C176" i="36" s="1"/>
  <c r="S156" i="34"/>
  <c r="C159" i="36" s="1"/>
  <c r="T156" i="34"/>
  <c r="D159" i="36" s="1"/>
  <c r="U156" i="34"/>
  <c r="E159" i="36" s="1"/>
  <c r="T140" i="34"/>
  <c r="D143" i="36" s="1"/>
  <c r="U140" i="34"/>
  <c r="E143" i="36" s="1"/>
  <c r="S140" i="34"/>
  <c r="C143" i="36" s="1"/>
  <c r="S124" i="34"/>
  <c r="C126" i="36" s="1"/>
  <c r="U124" i="34"/>
  <c r="E126" i="36" s="1"/>
  <c r="T92" i="34"/>
  <c r="D94" i="36" s="1"/>
  <c r="U92" i="34"/>
  <c r="E94" i="36" s="1"/>
  <c r="S92" i="34"/>
  <c r="C94" i="36" s="1"/>
  <c r="U76" i="34"/>
  <c r="E78" i="36" s="1"/>
  <c r="S76" i="34"/>
  <c r="C78" i="36" s="1"/>
  <c r="T76" i="34"/>
  <c r="D78" i="36" s="1"/>
  <c r="S68" i="34"/>
  <c r="C70" i="36" s="1"/>
  <c r="U68" i="34"/>
  <c r="E70" i="36" s="1"/>
  <c r="T68" i="34"/>
  <c r="D70" i="36" s="1"/>
  <c r="S52" i="34"/>
  <c r="C53" i="36" s="1"/>
  <c r="T52" i="34"/>
  <c r="D53" i="36" s="1"/>
  <c r="U52" i="34"/>
  <c r="E53" i="36" s="1"/>
  <c r="T36" i="34"/>
  <c r="D37" i="36" s="1"/>
  <c r="U36" i="34"/>
  <c r="E37" i="36" s="1"/>
  <c r="S36" i="34"/>
  <c r="C37" i="36" s="1"/>
  <c r="T20" i="34"/>
  <c r="D21" i="36" s="1"/>
  <c r="U20" i="34"/>
  <c r="E21" i="36" s="1"/>
  <c r="S20" i="34"/>
  <c r="C21" i="36" s="1"/>
  <c r="S4" i="34"/>
  <c r="C4" i="36" s="1"/>
  <c r="T4" i="34"/>
  <c r="D4" i="36" s="1"/>
  <c r="U4" i="34"/>
  <c r="E4" i="36" s="1"/>
  <c r="AB264" i="34"/>
  <c r="J268" i="36" s="1"/>
  <c r="U257" i="34"/>
  <c r="E261" i="36" s="1"/>
  <c r="S267" i="34"/>
  <c r="C271" i="36" s="1"/>
  <c r="U267" i="34"/>
  <c r="E271" i="36" s="1"/>
  <c r="S259" i="34"/>
  <c r="C263" i="36" s="1"/>
  <c r="T259" i="34"/>
  <c r="D263" i="36" s="1"/>
  <c r="S243" i="34"/>
  <c r="C247" i="36" s="1"/>
  <c r="U243" i="34"/>
  <c r="E247" i="36" s="1"/>
  <c r="S235" i="34"/>
  <c r="C239" i="36" s="1"/>
  <c r="U235" i="34"/>
  <c r="E239" i="36" s="1"/>
  <c r="U227" i="34"/>
  <c r="E231" i="36" s="1"/>
  <c r="S227" i="34"/>
  <c r="C231" i="36" s="1"/>
  <c r="S219" i="34"/>
  <c r="C223" i="36" s="1"/>
  <c r="U219" i="34"/>
  <c r="E223" i="36" s="1"/>
  <c r="S211" i="34"/>
  <c r="C215" i="36" s="1"/>
  <c r="T211" i="34"/>
  <c r="D215" i="36" s="1"/>
  <c r="U211" i="34"/>
  <c r="E215" i="36" s="1"/>
  <c r="S203" i="34"/>
  <c r="C207" i="36" s="1"/>
  <c r="T203" i="34"/>
  <c r="D207" i="36" s="1"/>
  <c r="U203" i="34"/>
  <c r="E207" i="36" s="1"/>
  <c r="S195" i="34"/>
  <c r="C199" i="36" s="1"/>
  <c r="T195" i="34"/>
  <c r="D199" i="36" s="1"/>
  <c r="U195" i="34"/>
  <c r="E199" i="36" s="1"/>
  <c r="T187" i="34"/>
  <c r="D191" i="36" s="1"/>
  <c r="U187" i="34"/>
  <c r="E191" i="36" s="1"/>
  <c r="S179" i="34"/>
  <c r="C183" i="36" s="1"/>
  <c r="T179" i="34"/>
  <c r="D183" i="36" s="1"/>
  <c r="T171" i="34"/>
  <c r="D174" i="36" s="1"/>
  <c r="U171" i="34"/>
  <c r="E174" i="36" s="1"/>
  <c r="S171" i="34"/>
  <c r="C174" i="36" s="1"/>
  <c r="S163" i="34"/>
  <c r="C166" i="36" s="1"/>
  <c r="T163" i="34"/>
  <c r="D166" i="36" s="1"/>
  <c r="U163" i="34"/>
  <c r="E166" i="36" s="1"/>
  <c r="S155" i="34"/>
  <c r="C158" i="36" s="1"/>
  <c r="T155" i="34"/>
  <c r="D158" i="36" s="1"/>
  <c r="U155" i="34"/>
  <c r="E158" i="36" s="1"/>
  <c r="U147" i="34"/>
  <c r="E150" i="36" s="1"/>
  <c r="S147" i="34"/>
  <c r="C150" i="36" s="1"/>
  <c r="T147" i="34"/>
  <c r="D150" i="36" s="1"/>
  <c r="T139" i="34"/>
  <c r="D142" i="36" s="1"/>
  <c r="U139" i="34"/>
  <c r="E142" i="36" s="1"/>
  <c r="S139" i="34"/>
  <c r="C142" i="36" s="1"/>
  <c r="T131" i="34"/>
  <c r="D133" i="36" s="1"/>
  <c r="S131" i="34"/>
  <c r="C133" i="36" s="1"/>
  <c r="U131" i="34"/>
  <c r="E133" i="36" s="1"/>
  <c r="T123" i="34"/>
  <c r="D125" i="36" s="1"/>
  <c r="U123" i="34"/>
  <c r="E125" i="36" s="1"/>
  <c r="S123" i="34"/>
  <c r="C125" i="36" s="1"/>
  <c r="U115" i="34"/>
  <c r="E117" i="36" s="1"/>
  <c r="S115" i="34"/>
  <c r="C117" i="36" s="1"/>
  <c r="T115" i="34"/>
  <c r="D117" i="36" s="1"/>
  <c r="T107" i="34"/>
  <c r="D109" i="36" s="1"/>
  <c r="U107" i="34"/>
  <c r="E109" i="36" s="1"/>
  <c r="S107" i="34"/>
  <c r="C109" i="36" s="1"/>
  <c r="U99" i="34"/>
  <c r="E101" i="36" s="1"/>
  <c r="S99" i="34"/>
  <c r="C101" i="36" s="1"/>
  <c r="T99" i="34"/>
  <c r="D101" i="36" s="1"/>
  <c r="S91" i="34"/>
  <c r="C93" i="36" s="1"/>
  <c r="U91" i="34"/>
  <c r="E93" i="36" s="1"/>
  <c r="T91" i="34"/>
  <c r="D93" i="36" s="1"/>
  <c r="T83" i="34"/>
  <c r="D85" i="36" s="1"/>
  <c r="U83" i="34"/>
  <c r="E85" i="36" s="1"/>
  <c r="S83" i="34"/>
  <c r="C85" i="36" s="1"/>
  <c r="T268" i="34"/>
  <c r="D272" i="36" s="1"/>
  <c r="AA264" i="34"/>
  <c r="I268" i="36" s="1"/>
  <c r="AA258" i="34"/>
  <c r="I262" i="36" s="1"/>
  <c r="AC258" i="34"/>
  <c r="K262" i="36" s="1"/>
  <c r="S257" i="34"/>
  <c r="C261" i="36" s="1"/>
  <c r="S241" i="34"/>
  <c r="C245" i="36" s="1"/>
  <c r="AB239" i="34"/>
  <c r="J243" i="36" s="1"/>
  <c r="AA239" i="34"/>
  <c r="I243" i="36" s="1"/>
  <c r="AA237" i="34"/>
  <c r="I241" i="36" s="1"/>
  <c r="AC237" i="34"/>
  <c r="K241" i="36" s="1"/>
  <c r="T236" i="34"/>
  <c r="D240" i="36" s="1"/>
  <c r="AA233" i="34"/>
  <c r="I237" i="36" s="1"/>
  <c r="AB233" i="34"/>
  <c r="J237" i="36" s="1"/>
  <c r="Y220" i="34"/>
  <c r="H224" i="36" s="1"/>
  <c r="W220" i="34"/>
  <c r="F224" i="36" s="1"/>
  <c r="U214" i="34"/>
  <c r="E218" i="36" s="1"/>
  <c r="X176" i="34"/>
  <c r="G180" i="36" s="1"/>
  <c r="Y176" i="34"/>
  <c r="H180" i="36" s="1"/>
  <c r="W176" i="34"/>
  <c r="F180" i="36" s="1"/>
  <c r="W157" i="34"/>
  <c r="F160" i="36" s="1"/>
  <c r="Y157" i="34"/>
  <c r="H160" i="36" s="1"/>
  <c r="T130" i="34"/>
  <c r="D132" i="36" s="1"/>
  <c r="AA85" i="34"/>
  <c r="I87" i="36" s="1"/>
  <c r="AB85" i="34"/>
  <c r="J87" i="36" s="1"/>
  <c r="AC85" i="34"/>
  <c r="K87" i="36" s="1"/>
  <c r="S226" i="34"/>
  <c r="C230" i="36" s="1"/>
  <c r="U226" i="34"/>
  <c r="E230" i="36" s="1"/>
  <c r="S170" i="34"/>
  <c r="C173" i="36" s="1"/>
  <c r="T170" i="34"/>
  <c r="D173" i="36" s="1"/>
  <c r="U170" i="34"/>
  <c r="E173" i="36" s="1"/>
  <c r="U122" i="34"/>
  <c r="E124" i="36" s="1"/>
  <c r="S122" i="34"/>
  <c r="C124" i="36" s="1"/>
  <c r="T122" i="34"/>
  <c r="D124" i="36" s="1"/>
  <c r="T74" i="34"/>
  <c r="D76" i="36" s="1"/>
  <c r="S74" i="34"/>
  <c r="C76" i="36" s="1"/>
  <c r="U74" i="34"/>
  <c r="E76" i="36" s="1"/>
  <c r="S34" i="34"/>
  <c r="C35" i="36" s="1"/>
  <c r="T34" i="34"/>
  <c r="D35" i="36" s="1"/>
  <c r="U34" i="34"/>
  <c r="E35" i="36" s="1"/>
  <c r="S268" i="34"/>
  <c r="C272" i="36" s="1"/>
  <c r="AA256" i="34"/>
  <c r="I260" i="36" s="1"/>
  <c r="AB256" i="34"/>
  <c r="J260" i="36" s="1"/>
  <c r="AC256" i="34"/>
  <c r="K260" i="36" s="1"/>
  <c r="AC244" i="34"/>
  <c r="K248" i="36" s="1"/>
  <c r="AA244" i="34"/>
  <c r="I248" i="36" s="1"/>
  <c r="W228" i="34"/>
  <c r="F232" i="36" s="1"/>
  <c r="Y228" i="34"/>
  <c r="H232" i="36" s="1"/>
  <c r="T226" i="34"/>
  <c r="D230" i="36" s="1"/>
  <c r="W200" i="34"/>
  <c r="F204" i="36" s="1"/>
  <c r="X200" i="34"/>
  <c r="G204" i="36" s="1"/>
  <c r="Y200" i="34"/>
  <c r="H204" i="36" s="1"/>
  <c r="W165" i="34"/>
  <c r="F168" i="36" s="1"/>
  <c r="Y165" i="34"/>
  <c r="H168" i="36" s="1"/>
  <c r="W161" i="34"/>
  <c r="F164" i="36" s="1"/>
  <c r="Y161" i="34"/>
  <c r="H164" i="36" s="1"/>
  <c r="X161" i="34"/>
  <c r="G164" i="36" s="1"/>
  <c r="AB151" i="34"/>
  <c r="J154" i="36" s="1"/>
  <c r="AC151" i="34"/>
  <c r="K154" i="36" s="1"/>
  <c r="AA151" i="34"/>
  <c r="I154" i="36" s="1"/>
  <c r="X147" i="34"/>
  <c r="G150" i="36" s="1"/>
  <c r="Y147" i="34"/>
  <c r="H150" i="36" s="1"/>
  <c r="W147" i="34"/>
  <c r="F150" i="36" s="1"/>
  <c r="T116" i="34"/>
  <c r="D118" i="36" s="1"/>
  <c r="T104" i="34"/>
  <c r="D106" i="36" s="1"/>
  <c r="U98" i="34"/>
  <c r="E100" i="36" s="1"/>
  <c r="X74" i="34"/>
  <c r="G76" i="36" s="1"/>
  <c r="W74" i="34"/>
  <c r="F76" i="36" s="1"/>
  <c r="Y74" i="34"/>
  <c r="H76" i="36" s="1"/>
  <c r="S266" i="34"/>
  <c r="C270" i="36" s="1"/>
  <c r="T266" i="34"/>
  <c r="D270" i="36" s="1"/>
  <c r="U266" i="34"/>
  <c r="E270" i="36" s="1"/>
  <c r="U218" i="34"/>
  <c r="E222" i="36" s="1"/>
  <c r="S218" i="34"/>
  <c r="C222" i="36" s="1"/>
  <c r="S162" i="34"/>
  <c r="C165" i="36" s="1"/>
  <c r="T162" i="34"/>
  <c r="D165" i="36" s="1"/>
  <c r="U162" i="34"/>
  <c r="E165" i="36" s="1"/>
  <c r="U82" i="34"/>
  <c r="E84" i="36" s="1"/>
  <c r="S82" i="34"/>
  <c r="C84" i="36" s="1"/>
  <c r="T82" i="34"/>
  <c r="D84" i="36" s="1"/>
  <c r="T265" i="34"/>
  <c r="D269" i="36" s="1"/>
  <c r="U265" i="34"/>
  <c r="E269" i="36" s="1"/>
  <c r="S169" i="34"/>
  <c r="C172" i="36" s="1"/>
  <c r="T169" i="34"/>
  <c r="D172" i="36" s="1"/>
  <c r="U169" i="34"/>
  <c r="E172" i="36" s="1"/>
  <c r="S137" i="34"/>
  <c r="C139" i="36" s="1"/>
  <c r="T137" i="34"/>
  <c r="D139" i="36" s="1"/>
  <c r="U137" i="34"/>
  <c r="E139" i="36" s="1"/>
  <c r="U105" i="34"/>
  <c r="E107" i="36" s="1"/>
  <c r="S105" i="34"/>
  <c r="C107" i="36" s="1"/>
  <c r="T105" i="34"/>
  <c r="D107" i="36" s="1"/>
  <c r="T81" i="34"/>
  <c r="D83" i="36" s="1"/>
  <c r="U81" i="34"/>
  <c r="E83" i="36" s="1"/>
  <c r="S81" i="34"/>
  <c r="C83" i="36" s="1"/>
  <c r="T65" i="34"/>
  <c r="D66" i="36" s="1"/>
  <c r="S65" i="34"/>
  <c r="C66" i="36" s="1"/>
  <c r="U65" i="34"/>
  <c r="E66" i="36" s="1"/>
  <c r="S33" i="34"/>
  <c r="C34" i="36" s="1"/>
  <c r="T33" i="34"/>
  <c r="D34" i="36" s="1"/>
  <c r="U33" i="34"/>
  <c r="E34" i="36" s="1"/>
  <c r="S17" i="34"/>
  <c r="C17" i="36" s="1"/>
  <c r="T17" i="34"/>
  <c r="D17" i="36" s="1"/>
  <c r="U17" i="34"/>
  <c r="E17" i="36" s="1"/>
  <c r="W217" i="34"/>
  <c r="F221" i="36" s="1"/>
  <c r="X217" i="34"/>
  <c r="G221" i="36" s="1"/>
  <c r="Y217" i="34"/>
  <c r="H221" i="36" s="1"/>
  <c r="Y209" i="34"/>
  <c r="H213" i="36" s="1"/>
  <c r="W209" i="34"/>
  <c r="F213" i="36" s="1"/>
  <c r="U202" i="34"/>
  <c r="E206" i="36" s="1"/>
  <c r="AA196" i="34"/>
  <c r="I200" i="36" s="1"/>
  <c r="AB196" i="34"/>
  <c r="J200" i="36" s="1"/>
  <c r="AC196" i="34"/>
  <c r="K200" i="36" s="1"/>
  <c r="S178" i="34"/>
  <c r="C182" i="36" s="1"/>
  <c r="U153" i="34"/>
  <c r="E156" i="36" s="1"/>
  <c r="AC186" i="34"/>
  <c r="K190" i="36" s="1"/>
  <c r="Y184" i="34"/>
  <c r="H188" i="36" s="1"/>
  <c r="S183" i="34"/>
  <c r="C187" i="36" s="1"/>
  <c r="S181" i="34"/>
  <c r="C185" i="36" s="1"/>
  <c r="S173" i="34"/>
  <c r="C177" i="36" s="1"/>
  <c r="U143" i="34"/>
  <c r="E146" i="36" s="1"/>
  <c r="Y131" i="34"/>
  <c r="H133" i="36" s="1"/>
  <c r="U125" i="34"/>
  <c r="E127" i="36" s="1"/>
  <c r="U118" i="34"/>
  <c r="E120" i="36" s="1"/>
  <c r="U117" i="34"/>
  <c r="E119" i="36" s="1"/>
  <c r="AB114" i="34"/>
  <c r="J116" i="36" s="1"/>
  <c r="AA114" i="34"/>
  <c r="I116" i="36" s="1"/>
  <c r="S110" i="34"/>
  <c r="C112" i="36" s="1"/>
  <c r="X104" i="34"/>
  <c r="G106" i="36" s="1"/>
  <c r="Y104" i="34"/>
  <c r="H106" i="36" s="1"/>
  <c r="S103" i="34"/>
  <c r="C105" i="36" s="1"/>
  <c r="U101" i="34"/>
  <c r="E103" i="36" s="1"/>
  <c r="AA96" i="34"/>
  <c r="I98" i="36" s="1"/>
  <c r="AB96" i="34"/>
  <c r="J98" i="36" s="1"/>
  <c r="T78" i="34"/>
  <c r="D80" i="36" s="1"/>
  <c r="AB74" i="34"/>
  <c r="J76" i="36" s="1"/>
  <c r="AA74" i="34"/>
  <c r="I76" i="36" s="1"/>
  <c r="S71" i="34"/>
  <c r="C73" i="36" s="1"/>
  <c r="U69" i="34"/>
  <c r="E71" i="36" s="1"/>
  <c r="U111" i="34"/>
  <c r="E113" i="36" s="1"/>
  <c r="S111" i="34"/>
  <c r="C113" i="36" s="1"/>
  <c r="S95" i="34"/>
  <c r="C97" i="36" s="1"/>
  <c r="T95" i="34"/>
  <c r="D97" i="36" s="1"/>
  <c r="T63" i="34"/>
  <c r="D64" i="36" s="1"/>
  <c r="U63" i="34"/>
  <c r="E64" i="36" s="1"/>
  <c r="S55" i="34"/>
  <c r="C56" i="36" s="1"/>
  <c r="T55" i="34"/>
  <c r="D56" i="36" s="1"/>
  <c r="U55" i="34"/>
  <c r="E56" i="36" s="1"/>
  <c r="S47" i="34"/>
  <c r="C48" i="36" s="1"/>
  <c r="T47" i="34"/>
  <c r="D48" i="36" s="1"/>
  <c r="U47" i="34"/>
  <c r="E48" i="36" s="1"/>
  <c r="S39" i="34"/>
  <c r="C40" i="36" s="1"/>
  <c r="T39" i="34"/>
  <c r="D40" i="36" s="1"/>
  <c r="U39" i="34"/>
  <c r="E40" i="36" s="1"/>
  <c r="S31" i="34"/>
  <c r="C32" i="36" s="1"/>
  <c r="U31" i="34"/>
  <c r="E32" i="36" s="1"/>
  <c r="T31" i="34"/>
  <c r="D32" i="36" s="1"/>
  <c r="S23" i="34"/>
  <c r="C24" i="36" s="1"/>
  <c r="T23" i="34"/>
  <c r="D24" i="36" s="1"/>
  <c r="U23" i="34"/>
  <c r="E24" i="36" s="1"/>
  <c r="S15" i="34"/>
  <c r="C15" i="36" s="1"/>
  <c r="T15" i="34"/>
  <c r="D15" i="36" s="1"/>
  <c r="U15" i="34"/>
  <c r="E15" i="36" s="1"/>
  <c r="S7" i="34"/>
  <c r="C7" i="36" s="1"/>
  <c r="T7" i="34"/>
  <c r="D7" i="36" s="1"/>
  <c r="U7" i="34"/>
  <c r="E7" i="36" s="1"/>
  <c r="W267" i="34"/>
  <c r="F271" i="36" s="1"/>
  <c r="AC257" i="34"/>
  <c r="K261" i="36" s="1"/>
  <c r="AA247" i="34"/>
  <c r="I251" i="36" s="1"/>
  <c r="Y245" i="34"/>
  <c r="H249" i="36" s="1"/>
  <c r="W243" i="34"/>
  <c r="F247" i="36" s="1"/>
  <c r="W235" i="34"/>
  <c r="F239" i="36" s="1"/>
  <c r="AA231" i="34"/>
  <c r="I235" i="36" s="1"/>
  <c r="AB217" i="34"/>
  <c r="J221" i="36" s="1"/>
  <c r="T215" i="34"/>
  <c r="D219" i="36" s="1"/>
  <c r="AC213" i="34"/>
  <c r="K217" i="36" s="1"/>
  <c r="T213" i="34"/>
  <c r="D217" i="36" s="1"/>
  <c r="U205" i="34"/>
  <c r="E209" i="36" s="1"/>
  <c r="X204" i="34"/>
  <c r="G208" i="36" s="1"/>
  <c r="AC200" i="34"/>
  <c r="K204" i="36" s="1"/>
  <c r="T199" i="34"/>
  <c r="D203" i="36" s="1"/>
  <c r="AC197" i="34"/>
  <c r="K201" i="36" s="1"/>
  <c r="T197" i="34"/>
  <c r="D201" i="36" s="1"/>
  <c r="X193" i="34"/>
  <c r="G197" i="36" s="1"/>
  <c r="AC191" i="34"/>
  <c r="K195" i="36" s="1"/>
  <c r="Y182" i="34"/>
  <c r="H186" i="36" s="1"/>
  <c r="AC176" i="34"/>
  <c r="K180" i="36" s="1"/>
  <c r="U175" i="34"/>
  <c r="E179" i="36" s="1"/>
  <c r="Y171" i="34"/>
  <c r="H174" i="36" s="1"/>
  <c r="AA170" i="34"/>
  <c r="I173" i="36" s="1"/>
  <c r="W166" i="34"/>
  <c r="F169" i="36" s="1"/>
  <c r="U165" i="34"/>
  <c r="E168" i="36" s="1"/>
  <c r="W164" i="34"/>
  <c r="F167" i="36" s="1"/>
  <c r="U157" i="34"/>
  <c r="E160" i="36" s="1"/>
  <c r="W156" i="34"/>
  <c r="F159" i="36" s="1"/>
  <c r="T149" i="34"/>
  <c r="D152" i="36" s="1"/>
  <c r="AA144" i="34"/>
  <c r="I147" i="36" s="1"/>
  <c r="AC125" i="34"/>
  <c r="K127" i="36" s="1"/>
  <c r="AA123" i="34"/>
  <c r="I125" i="36" s="1"/>
  <c r="W120" i="34"/>
  <c r="F122" i="36" s="1"/>
  <c r="AA115" i="34"/>
  <c r="I117" i="36" s="1"/>
  <c r="W113" i="34"/>
  <c r="F115" i="36" s="1"/>
  <c r="X113" i="34"/>
  <c r="G115" i="36" s="1"/>
  <c r="S93" i="34"/>
  <c r="C95" i="36" s="1"/>
  <c r="W89" i="34"/>
  <c r="F91" i="36" s="1"/>
  <c r="X89" i="34"/>
  <c r="G91" i="36" s="1"/>
  <c r="T87" i="34"/>
  <c r="D89" i="36" s="1"/>
  <c r="U79" i="34"/>
  <c r="E81" i="36" s="1"/>
  <c r="AA77" i="34"/>
  <c r="I79" i="36" s="1"/>
  <c r="AB77" i="34"/>
  <c r="J79" i="36" s="1"/>
  <c r="S67" i="34"/>
  <c r="C68" i="36" s="1"/>
  <c r="AB58" i="34"/>
  <c r="J59" i="36" s="1"/>
  <c r="AA58" i="34"/>
  <c r="I59" i="36" s="1"/>
  <c r="AC58" i="34"/>
  <c r="K59" i="36" s="1"/>
  <c r="X50" i="34"/>
  <c r="G51" i="36" s="1"/>
  <c r="Y50" i="34"/>
  <c r="H51" i="36" s="1"/>
  <c r="W50" i="34"/>
  <c r="F51" i="36" s="1"/>
  <c r="AB30" i="34"/>
  <c r="J31" i="36" s="1"/>
  <c r="AA30" i="34"/>
  <c r="I31" i="36" s="1"/>
  <c r="AC30" i="34"/>
  <c r="K31" i="36" s="1"/>
  <c r="AC21" i="34"/>
  <c r="K22" i="36" s="1"/>
  <c r="AB21" i="34"/>
  <c r="J22" i="36" s="1"/>
  <c r="S94" i="34"/>
  <c r="C96" i="36" s="1"/>
  <c r="U94" i="34"/>
  <c r="E96" i="36" s="1"/>
  <c r="T86" i="34"/>
  <c r="D88" i="36" s="1"/>
  <c r="U86" i="34"/>
  <c r="E88" i="36" s="1"/>
  <c r="U70" i="34"/>
  <c r="E72" i="36" s="1"/>
  <c r="S70" i="34"/>
  <c r="C72" i="36" s="1"/>
  <c r="S54" i="34"/>
  <c r="C55" i="36" s="1"/>
  <c r="T54" i="34"/>
  <c r="D55" i="36" s="1"/>
  <c r="U54" i="34"/>
  <c r="E55" i="36" s="1"/>
  <c r="S38" i="34"/>
  <c r="C39" i="36" s="1"/>
  <c r="T38" i="34"/>
  <c r="D39" i="36" s="1"/>
  <c r="U38" i="34"/>
  <c r="E39" i="36" s="1"/>
  <c r="S22" i="34"/>
  <c r="C23" i="36" s="1"/>
  <c r="T22" i="34"/>
  <c r="D23" i="36" s="1"/>
  <c r="U22" i="34"/>
  <c r="E23" i="36" s="1"/>
  <c r="S6" i="34"/>
  <c r="C6" i="36" s="1"/>
  <c r="T6" i="34"/>
  <c r="D6" i="36" s="1"/>
  <c r="U6" i="34"/>
  <c r="E6" i="36" s="1"/>
  <c r="U239" i="34"/>
  <c r="E243" i="36" s="1"/>
  <c r="U237" i="34"/>
  <c r="E241" i="36" s="1"/>
  <c r="AC216" i="34"/>
  <c r="K220" i="36" s="1"/>
  <c r="AB213" i="34"/>
  <c r="J217" i="36" s="1"/>
  <c r="AC209" i="34"/>
  <c r="K213" i="36" s="1"/>
  <c r="U207" i="34"/>
  <c r="E211" i="36" s="1"/>
  <c r="T205" i="34"/>
  <c r="D209" i="36" s="1"/>
  <c r="AC199" i="34"/>
  <c r="K203" i="36" s="1"/>
  <c r="AB197" i="34"/>
  <c r="J201" i="36" s="1"/>
  <c r="Y192" i="34"/>
  <c r="H196" i="36" s="1"/>
  <c r="AB191" i="34"/>
  <c r="J195" i="36" s="1"/>
  <c r="X183" i="34"/>
  <c r="G187" i="36" s="1"/>
  <c r="X182" i="34"/>
  <c r="G186" i="36" s="1"/>
  <c r="Y177" i="34"/>
  <c r="H181" i="36" s="1"/>
  <c r="AB176" i="34"/>
  <c r="J180" i="36" s="1"/>
  <c r="T175" i="34"/>
  <c r="D179" i="36" s="1"/>
  <c r="X171" i="34"/>
  <c r="G174" i="36" s="1"/>
  <c r="T165" i="34"/>
  <c r="D168" i="36" s="1"/>
  <c r="T157" i="34"/>
  <c r="D160" i="36" s="1"/>
  <c r="U151" i="34"/>
  <c r="E154" i="36" s="1"/>
  <c r="Y145" i="34"/>
  <c r="H148" i="36" s="1"/>
  <c r="AC143" i="34"/>
  <c r="K146" i="36" s="1"/>
  <c r="Y140" i="34"/>
  <c r="H143" i="36" s="1"/>
  <c r="Y139" i="34"/>
  <c r="H142" i="36" s="1"/>
  <c r="U133" i="34"/>
  <c r="E135" i="36" s="1"/>
  <c r="U127" i="34"/>
  <c r="E129" i="36" s="1"/>
  <c r="AB125" i="34"/>
  <c r="J127" i="36" s="1"/>
  <c r="U119" i="34"/>
  <c r="E121" i="36" s="1"/>
  <c r="T111" i="34"/>
  <c r="D113" i="36" s="1"/>
  <c r="U109" i="34"/>
  <c r="E111" i="36" s="1"/>
  <c r="X102" i="34"/>
  <c r="G104" i="36" s="1"/>
  <c r="Y102" i="34"/>
  <c r="H104" i="36" s="1"/>
  <c r="S87" i="34"/>
  <c r="C89" i="36" s="1"/>
  <c r="S79" i="34"/>
  <c r="C81" i="36" s="1"/>
  <c r="X70" i="34"/>
  <c r="G72" i="36" s="1"/>
  <c r="Y70" i="34"/>
  <c r="H72" i="36" s="1"/>
  <c r="X58" i="34"/>
  <c r="G59" i="36" s="1"/>
  <c r="Y58" i="34"/>
  <c r="H59" i="36" s="1"/>
  <c r="W58" i="34"/>
  <c r="F59" i="36" s="1"/>
  <c r="U102" i="34"/>
  <c r="E104" i="36" s="1"/>
  <c r="S102" i="34"/>
  <c r="C104" i="36" s="1"/>
  <c r="S62" i="34"/>
  <c r="C63" i="36" s="1"/>
  <c r="U62" i="34"/>
  <c r="E63" i="36" s="1"/>
  <c r="S46" i="34"/>
  <c r="C47" i="36" s="1"/>
  <c r="T46" i="34"/>
  <c r="D47" i="36" s="1"/>
  <c r="S30" i="34"/>
  <c r="C31" i="36" s="1"/>
  <c r="T30" i="34"/>
  <c r="D31" i="36" s="1"/>
  <c r="U30" i="34"/>
  <c r="E31" i="36" s="1"/>
  <c r="S14" i="34"/>
  <c r="C14" i="36" s="1"/>
  <c r="T14" i="34"/>
  <c r="D14" i="36" s="1"/>
  <c r="U14" i="34"/>
  <c r="E14" i="36" s="1"/>
  <c r="S85" i="34"/>
  <c r="C87" i="36" s="1"/>
  <c r="T85" i="34"/>
  <c r="D87" i="36" s="1"/>
  <c r="S61" i="34"/>
  <c r="C62" i="36" s="1"/>
  <c r="T61" i="34"/>
  <c r="D62" i="36" s="1"/>
  <c r="U61" i="34"/>
  <c r="E62" i="36" s="1"/>
  <c r="S53" i="34"/>
  <c r="C54" i="36" s="1"/>
  <c r="T53" i="34"/>
  <c r="D54" i="36" s="1"/>
  <c r="U53" i="34"/>
  <c r="E54" i="36" s="1"/>
  <c r="S45" i="34"/>
  <c r="C46" i="36" s="1"/>
  <c r="T45" i="34"/>
  <c r="D46" i="36" s="1"/>
  <c r="U45" i="34"/>
  <c r="E46" i="36" s="1"/>
  <c r="S37" i="34"/>
  <c r="C38" i="36" s="1"/>
  <c r="U37" i="34"/>
  <c r="E38" i="36" s="1"/>
  <c r="T37" i="34"/>
  <c r="D38" i="36" s="1"/>
  <c r="S29" i="34"/>
  <c r="C30" i="36" s="1"/>
  <c r="T29" i="34"/>
  <c r="D30" i="36" s="1"/>
  <c r="S21" i="34"/>
  <c r="C22" i="36" s="1"/>
  <c r="T21" i="34"/>
  <c r="D22" i="36" s="1"/>
  <c r="U21" i="34"/>
  <c r="E22" i="36" s="1"/>
  <c r="S13" i="34"/>
  <c r="C13" i="36" s="1"/>
  <c r="T13" i="34"/>
  <c r="D13" i="36" s="1"/>
  <c r="U13" i="34"/>
  <c r="E13" i="36" s="1"/>
  <c r="S5" i="34"/>
  <c r="C5" i="36" s="1"/>
  <c r="T5" i="34"/>
  <c r="D5" i="36" s="1"/>
  <c r="U5" i="34"/>
  <c r="E5" i="36" s="1"/>
  <c r="AC261" i="34"/>
  <c r="K265" i="36" s="1"/>
  <c r="AB260" i="34"/>
  <c r="J264" i="36" s="1"/>
  <c r="Y257" i="34"/>
  <c r="H261" i="36" s="1"/>
  <c r="U245" i="34"/>
  <c r="E249" i="36" s="1"/>
  <c r="Y221" i="34"/>
  <c r="H225" i="36" s="1"/>
  <c r="AB209" i="34"/>
  <c r="J213" i="36" s="1"/>
  <c r="AB199" i="34"/>
  <c r="J203" i="36" s="1"/>
  <c r="AB195" i="34"/>
  <c r="J199" i="36" s="1"/>
  <c r="U189" i="34"/>
  <c r="E193" i="36" s="1"/>
  <c r="W183" i="34"/>
  <c r="F187" i="36" s="1"/>
  <c r="Y173" i="34"/>
  <c r="H177" i="36" s="1"/>
  <c r="AC153" i="34"/>
  <c r="K156" i="36" s="1"/>
  <c r="AB152" i="34"/>
  <c r="J155" i="36" s="1"/>
  <c r="T151" i="34"/>
  <c r="D154" i="36" s="1"/>
  <c r="AC149" i="34"/>
  <c r="K152" i="36" s="1"/>
  <c r="AC148" i="34"/>
  <c r="K151" i="36" s="1"/>
  <c r="X140" i="34"/>
  <c r="G143" i="36" s="1"/>
  <c r="W139" i="34"/>
  <c r="F142" i="36" s="1"/>
  <c r="T133" i="34"/>
  <c r="D135" i="36" s="1"/>
  <c r="AB128" i="34"/>
  <c r="J130" i="36" s="1"/>
  <c r="T127" i="34"/>
  <c r="D129" i="36" s="1"/>
  <c r="Y123" i="34"/>
  <c r="H125" i="36" s="1"/>
  <c r="T119" i="34"/>
  <c r="D121" i="36" s="1"/>
  <c r="T109" i="34"/>
  <c r="D111" i="36" s="1"/>
  <c r="T102" i="34"/>
  <c r="D104" i="36" s="1"/>
  <c r="Y100" i="34"/>
  <c r="H102" i="36" s="1"/>
  <c r="X94" i="34"/>
  <c r="G96" i="36" s="1"/>
  <c r="W94" i="34"/>
  <c r="F96" i="36" s="1"/>
  <c r="AB92" i="34"/>
  <c r="J94" i="36" s="1"/>
  <c r="AC92" i="34"/>
  <c r="K94" i="36" s="1"/>
  <c r="AB90" i="34"/>
  <c r="J92" i="36" s="1"/>
  <c r="AC90" i="34"/>
  <c r="K92" i="36" s="1"/>
  <c r="AC84" i="34"/>
  <c r="K86" i="36" s="1"/>
  <c r="T77" i="34"/>
  <c r="D79" i="36" s="1"/>
  <c r="T70" i="34"/>
  <c r="D72" i="36" s="1"/>
  <c r="Y180" i="34"/>
  <c r="H184" i="36" s="1"/>
  <c r="U167" i="34"/>
  <c r="E170" i="36" s="1"/>
  <c r="AB160" i="34"/>
  <c r="J163" i="36" s="1"/>
  <c r="U159" i="34"/>
  <c r="E162" i="36" s="1"/>
  <c r="AC157" i="34"/>
  <c r="K160" i="36" s="1"/>
  <c r="AB148" i="34"/>
  <c r="J151" i="36" s="1"/>
  <c r="U141" i="34"/>
  <c r="E144" i="36" s="1"/>
  <c r="U135" i="34"/>
  <c r="E137" i="36" s="1"/>
  <c r="Y124" i="34"/>
  <c r="H126" i="36" s="1"/>
  <c r="Y116" i="34"/>
  <c r="H118" i="36" s="1"/>
  <c r="W97" i="34"/>
  <c r="F99" i="36" s="1"/>
  <c r="Y97" i="34"/>
  <c r="H99" i="36" s="1"/>
  <c r="T94" i="34"/>
  <c r="D96" i="36" s="1"/>
  <c r="W80" i="34"/>
  <c r="F82" i="36" s="1"/>
  <c r="X80" i="34"/>
  <c r="G82" i="36" s="1"/>
  <c r="S77" i="34"/>
  <c r="C79" i="36" s="1"/>
  <c r="U75" i="34"/>
  <c r="E77" i="36" s="1"/>
  <c r="W68" i="34"/>
  <c r="F70" i="36" s="1"/>
  <c r="Y68" i="34"/>
  <c r="H70" i="36" s="1"/>
  <c r="T62" i="34"/>
  <c r="D63" i="36" s="1"/>
  <c r="S59" i="34"/>
  <c r="C60" i="36" s="1"/>
  <c r="T59" i="34"/>
  <c r="D60" i="36" s="1"/>
  <c r="U59" i="34"/>
  <c r="E60" i="36" s="1"/>
  <c r="S51" i="34"/>
  <c r="C52" i="36" s="1"/>
  <c r="T51" i="34"/>
  <c r="D52" i="36" s="1"/>
  <c r="S43" i="34"/>
  <c r="C44" i="36" s="1"/>
  <c r="U43" i="34"/>
  <c r="E44" i="36" s="1"/>
  <c r="S35" i="34"/>
  <c r="C36" i="36" s="1"/>
  <c r="T35" i="34"/>
  <c r="D36" i="36" s="1"/>
  <c r="U35" i="34"/>
  <c r="E36" i="36" s="1"/>
  <c r="S27" i="34"/>
  <c r="C28" i="36" s="1"/>
  <c r="U27" i="34"/>
  <c r="E28" i="36" s="1"/>
  <c r="T27" i="34"/>
  <c r="D28" i="36" s="1"/>
  <c r="S19" i="34"/>
  <c r="C20" i="36" s="1"/>
  <c r="T19" i="34"/>
  <c r="D20" i="36" s="1"/>
  <c r="U19" i="34"/>
  <c r="E20" i="36" s="1"/>
  <c r="S11" i="34"/>
  <c r="C11" i="36" s="1"/>
  <c r="T11" i="34"/>
  <c r="D11" i="36" s="1"/>
  <c r="U11" i="34"/>
  <c r="E11" i="36" s="1"/>
  <c r="S3" i="34"/>
  <c r="C3" i="36" s="1"/>
  <c r="T3" i="34"/>
  <c r="D3" i="36" s="1"/>
  <c r="U3" i="34"/>
  <c r="E3" i="36" s="1"/>
  <c r="X256" i="34"/>
  <c r="G260" i="36" s="1"/>
  <c r="Y213" i="34"/>
  <c r="H217" i="36" s="1"/>
  <c r="AC206" i="34"/>
  <c r="K210" i="36" s="1"/>
  <c r="Y202" i="34"/>
  <c r="H206" i="36" s="1"/>
  <c r="AC184" i="34"/>
  <c r="K188" i="36" s="1"/>
  <c r="X180" i="34"/>
  <c r="G184" i="36" s="1"/>
  <c r="AA160" i="34"/>
  <c r="I163" i="36" s="1"/>
  <c r="AB157" i="34"/>
  <c r="J160" i="36" s="1"/>
  <c r="S141" i="34"/>
  <c r="C144" i="36" s="1"/>
  <c r="T135" i="34"/>
  <c r="D137" i="36" s="1"/>
  <c r="Y125" i="34"/>
  <c r="H127" i="36" s="1"/>
  <c r="X124" i="34"/>
  <c r="G126" i="36" s="1"/>
  <c r="Y117" i="34"/>
  <c r="H119" i="36" s="1"/>
  <c r="X116" i="34"/>
  <c r="G118" i="36" s="1"/>
  <c r="X110" i="34"/>
  <c r="G112" i="36" s="1"/>
  <c r="Y110" i="34"/>
  <c r="H112" i="36" s="1"/>
  <c r="AC104" i="34"/>
  <c r="K106" i="36" s="1"/>
  <c r="AA104" i="34"/>
  <c r="I106" i="36" s="1"/>
  <c r="Y92" i="34"/>
  <c r="H94" i="36" s="1"/>
  <c r="W92" i="34"/>
  <c r="F94" i="36" s="1"/>
  <c r="X86" i="34"/>
  <c r="G88" i="36" s="1"/>
  <c r="W86" i="34"/>
  <c r="F88" i="36" s="1"/>
  <c r="T75" i="34"/>
  <c r="D77" i="36" s="1"/>
  <c r="X66" i="34"/>
  <c r="G67" i="36" s="1"/>
  <c r="W66" i="34"/>
  <c r="F67" i="36" s="1"/>
  <c r="Y66" i="34"/>
  <c r="H67" i="36" s="1"/>
  <c r="U51" i="34"/>
  <c r="E52" i="36" s="1"/>
  <c r="U110" i="34"/>
  <c r="E112" i="36" s="1"/>
  <c r="AC108" i="34"/>
  <c r="K110" i="36" s="1"/>
  <c r="AA108" i="34"/>
  <c r="I110" i="36" s="1"/>
  <c r="U103" i="34"/>
  <c r="E105" i="36" s="1"/>
  <c r="AA93" i="34"/>
  <c r="I95" i="36" s="1"/>
  <c r="AC93" i="34"/>
  <c r="K95" i="36" s="1"/>
  <c r="S86" i="34"/>
  <c r="C88" i="36" s="1"/>
  <c r="AB82" i="34"/>
  <c r="J84" i="36" s="1"/>
  <c r="AA82" i="34"/>
  <c r="I84" i="36" s="1"/>
  <c r="W81" i="34"/>
  <c r="F83" i="36" s="1"/>
  <c r="X81" i="34"/>
  <c r="G83" i="36" s="1"/>
  <c r="U78" i="34"/>
  <c r="E80" i="36" s="1"/>
  <c r="AC76" i="34"/>
  <c r="K78" i="36" s="1"/>
  <c r="AA76" i="34"/>
  <c r="I78" i="36" s="1"/>
  <c r="U71" i="34"/>
  <c r="E73" i="36" s="1"/>
  <c r="S63" i="34"/>
  <c r="C64" i="36" s="1"/>
  <c r="Y41" i="34"/>
  <c r="H42" i="36" s="1"/>
  <c r="X41" i="34"/>
  <c r="G42" i="36" s="1"/>
  <c r="U29" i="34"/>
  <c r="E30" i="36" s="1"/>
  <c r="AC100" i="34"/>
  <c r="K102" i="36" s="1"/>
  <c r="Y84" i="34"/>
  <c r="H86" i="36" s="1"/>
  <c r="AC68" i="34"/>
  <c r="K70" i="36" s="1"/>
  <c r="AB44" i="34"/>
  <c r="J45" i="36" s="1"/>
  <c r="AC44" i="34"/>
  <c r="K45" i="36" s="1"/>
  <c r="AA107" i="34"/>
  <c r="I109" i="36" s="1"/>
  <c r="AA103" i="34"/>
  <c r="I105" i="36" s="1"/>
  <c r="AB101" i="34"/>
  <c r="J103" i="36" s="1"/>
  <c r="AA98" i="34"/>
  <c r="I100" i="36" s="1"/>
  <c r="W78" i="34"/>
  <c r="F80" i="36" s="1"/>
  <c r="X73" i="34"/>
  <c r="G75" i="36" s="1"/>
  <c r="AB69" i="34"/>
  <c r="J71" i="36" s="1"/>
  <c r="W62" i="34"/>
  <c r="F63" i="36" s="1"/>
  <c r="X60" i="34"/>
  <c r="G61" i="36" s="1"/>
  <c r="Y52" i="34"/>
  <c r="H53" i="36" s="1"/>
  <c r="AC45" i="34"/>
  <c r="K46" i="36" s="1"/>
  <c r="AB45" i="34"/>
  <c r="J46" i="36" s="1"/>
  <c r="AB42" i="34"/>
  <c r="J43" i="36" s="1"/>
  <c r="AA42" i="34"/>
  <c r="I43" i="36" s="1"/>
  <c r="AC42" i="34"/>
  <c r="K43" i="36" s="1"/>
  <c r="AB36" i="34"/>
  <c r="J37" i="36" s="1"/>
  <c r="AC36" i="34"/>
  <c r="K37" i="36" s="1"/>
  <c r="X33" i="34"/>
  <c r="G34" i="36" s="1"/>
  <c r="Y30" i="34"/>
  <c r="H31" i="36" s="1"/>
  <c r="AA25" i="34"/>
  <c r="I26" i="36" s="1"/>
  <c r="AB25" i="34"/>
  <c r="J26" i="36" s="1"/>
  <c r="X65" i="34"/>
  <c r="G66" i="36" s="1"/>
  <c r="X52" i="34"/>
  <c r="G53" i="36" s="1"/>
  <c r="AA48" i="34"/>
  <c r="I49" i="36" s="1"/>
  <c r="AB48" i="34"/>
  <c r="J49" i="36" s="1"/>
  <c r="AC48" i="34"/>
  <c r="K49" i="36" s="1"/>
  <c r="X45" i="34"/>
  <c r="G46" i="36" s="1"/>
  <c r="Y42" i="34"/>
  <c r="H43" i="36" s="1"/>
  <c r="W30" i="34"/>
  <c r="F31" i="36" s="1"/>
  <c r="X25" i="34"/>
  <c r="G26" i="36" s="1"/>
  <c r="X54" i="34"/>
  <c r="G55" i="36" s="1"/>
  <c r="Y54" i="34"/>
  <c r="H55" i="36" s="1"/>
  <c r="Y48" i="34"/>
  <c r="H49" i="36" s="1"/>
  <c r="W42" i="34"/>
  <c r="F43" i="36" s="1"/>
  <c r="AC37" i="34"/>
  <c r="K38" i="36" s="1"/>
  <c r="AB37" i="34"/>
  <c r="J38" i="36" s="1"/>
  <c r="AB34" i="34"/>
  <c r="J35" i="36" s="1"/>
  <c r="AA34" i="34"/>
  <c r="I35" i="36" s="1"/>
  <c r="AC34" i="34"/>
  <c r="K35" i="36" s="1"/>
  <c r="AB28" i="34"/>
  <c r="J29" i="36" s="1"/>
  <c r="AC28" i="34"/>
  <c r="K29" i="36" s="1"/>
  <c r="AB46" i="34"/>
  <c r="J47" i="36" s="1"/>
  <c r="AA46" i="34"/>
  <c r="I47" i="36" s="1"/>
  <c r="AC46" i="34"/>
  <c r="K47" i="36" s="1"/>
  <c r="AB40" i="34"/>
  <c r="J41" i="36" s="1"/>
  <c r="AC40" i="34"/>
  <c r="K41" i="36" s="1"/>
  <c r="AB26" i="34"/>
  <c r="J27" i="36" s="1"/>
  <c r="AA26" i="34"/>
  <c r="I27" i="36" s="1"/>
  <c r="AC26" i="34"/>
  <c r="K27" i="36" s="1"/>
  <c r="AC113" i="34"/>
  <c r="K115" i="36" s="1"/>
  <c r="X95" i="34"/>
  <c r="G97" i="36" s="1"/>
  <c r="Y90" i="34"/>
  <c r="H92" i="36" s="1"/>
  <c r="X56" i="34"/>
  <c r="G57" i="36" s="1"/>
  <c r="X49" i="34"/>
  <c r="G50" i="36" s="1"/>
  <c r="Y46" i="34"/>
  <c r="H47" i="36" s="1"/>
  <c r="W34" i="34"/>
  <c r="F35" i="36" s="1"/>
  <c r="AC29" i="34"/>
  <c r="K30" i="36" s="1"/>
  <c r="AB29" i="34"/>
  <c r="J30" i="36" s="1"/>
  <c r="AB24" i="34"/>
  <c r="J25" i="36" s="1"/>
  <c r="AC24" i="34"/>
  <c r="K25" i="36" s="1"/>
  <c r="AB22" i="34"/>
  <c r="J23" i="36" s="1"/>
  <c r="AA22" i="34"/>
  <c r="I23" i="36" s="1"/>
  <c r="AC22" i="34"/>
  <c r="K23" i="36" s="1"/>
  <c r="AA41" i="34"/>
  <c r="I42" i="36" s="1"/>
  <c r="AB41" i="34"/>
  <c r="J42" i="36" s="1"/>
  <c r="AB38" i="34"/>
  <c r="J39" i="36" s="1"/>
  <c r="AA38" i="34"/>
  <c r="I39" i="36" s="1"/>
  <c r="AC38" i="34"/>
  <c r="K39" i="36" s="1"/>
  <c r="AB32" i="34"/>
  <c r="J33" i="36" s="1"/>
  <c r="AC32" i="34"/>
  <c r="K33" i="36" s="1"/>
  <c r="W6" i="34"/>
  <c r="F6" i="36" s="1"/>
  <c r="X5" i="34"/>
  <c r="G5" i="36" s="1"/>
  <c r="AC20" i="34"/>
  <c r="K21" i="36" s="1"/>
  <c r="AC18" i="34"/>
  <c r="K19" i="36" s="1"/>
  <c r="AC16" i="34"/>
  <c r="K16" i="36" s="1"/>
  <c r="AC14" i="34"/>
  <c r="K14" i="36" s="1"/>
  <c r="AC12" i="34"/>
  <c r="K12" i="36" s="1"/>
  <c r="AC10" i="34"/>
  <c r="K10" i="36" s="1"/>
  <c r="AA18" i="34"/>
  <c r="I19" i="36" s="1"/>
  <c r="AB17" i="34"/>
  <c r="J17" i="36" s="1"/>
  <c r="AA14" i="34"/>
  <c r="I14" i="36" s="1"/>
  <c r="AB13" i="34"/>
  <c r="J13" i="36" s="1"/>
  <c r="AA10" i="34"/>
  <c r="I10" i="36" s="1"/>
  <c r="AB9" i="34"/>
  <c r="J9" i="36" s="1"/>
  <c r="AC6" i="34"/>
  <c r="K6" i="36" s="1"/>
  <c r="AC4" i="34"/>
  <c r="K4" i="36" s="1"/>
  <c r="AB4" i="34"/>
  <c r="J4" i="36" s="1"/>
  <c r="W22" i="34"/>
  <c r="F23" i="36" s="1"/>
  <c r="W18" i="34"/>
  <c r="F19" i="36" s="1"/>
  <c r="W14" i="34"/>
  <c r="F14" i="36" s="1"/>
  <c r="W10" i="34"/>
  <c r="F10" i="36" s="1"/>
  <c r="X9" i="34"/>
  <c r="G9" i="36" s="1"/>
  <c r="Y6" i="34"/>
  <c r="H6" i="36" s="1"/>
  <c r="W154" i="34"/>
  <c r="F157" i="36" s="1"/>
  <c r="X154" i="34"/>
  <c r="G157" i="36" s="1"/>
  <c r="Y154" i="34"/>
  <c r="H157" i="36" s="1"/>
  <c r="AB147" i="34"/>
  <c r="J150" i="36" s="1"/>
  <c r="AC147" i="34"/>
  <c r="K150" i="36" s="1"/>
  <c r="AA134" i="34"/>
  <c r="I136" i="36" s="1"/>
  <c r="AB134" i="34"/>
  <c r="J136" i="36" s="1"/>
  <c r="AC134" i="34"/>
  <c r="K136" i="36" s="1"/>
  <c r="Y267" i="34"/>
  <c r="H271" i="36" s="1"/>
  <c r="AB266" i="34"/>
  <c r="J270" i="36" s="1"/>
  <c r="AC263" i="34"/>
  <c r="K267" i="36" s="1"/>
  <c r="X262" i="34"/>
  <c r="G266" i="36" s="1"/>
  <c r="Y259" i="34"/>
  <c r="H263" i="36" s="1"/>
  <c r="AB258" i="34"/>
  <c r="J262" i="36" s="1"/>
  <c r="AC255" i="34"/>
  <c r="K259" i="36" s="1"/>
  <c r="X254" i="34"/>
  <c r="G258" i="36" s="1"/>
  <c r="Y251" i="34"/>
  <c r="H255" i="36" s="1"/>
  <c r="AB250" i="34"/>
  <c r="J254" i="36" s="1"/>
  <c r="AC247" i="34"/>
  <c r="K251" i="36" s="1"/>
  <c r="X246" i="34"/>
  <c r="G250" i="36" s="1"/>
  <c r="Y243" i="34"/>
  <c r="H247" i="36" s="1"/>
  <c r="AB242" i="34"/>
  <c r="J246" i="36" s="1"/>
  <c r="AC239" i="34"/>
  <c r="K243" i="36" s="1"/>
  <c r="X238" i="34"/>
  <c r="G242" i="36" s="1"/>
  <c r="Y235" i="34"/>
  <c r="H239" i="36" s="1"/>
  <c r="AB234" i="34"/>
  <c r="J238" i="36" s="1"/>
  <c r="AC231" i="34"/>
  <c r="K235" i="36" s="1"/>
  <c r="X230" i="34"/>
  <c r="G234" i="36" s="1"/>
  <c r="Y227" i="34"/>
  <c r="H231" i="36" s="1"/>
  <c r="AB226" i="34"/>
  <c r="J230" i="36" s="1"/>
  <c r="AC223" i="34"/>
  <c r="K227" i="36" s="1"/>
  <c r="X222" i="34"/>
  <c r="G226" i="36" s="1"/>
  <c r="Y219" i="34"/>
  <c r="H223" i="36" s="1"/>
  <c r="AB218" i="34"/>
  <c r="J222" i="36" s="1"/>
  <c r="AC215" i="34"/>
  <c r="K219" i="36" s="1"/>
  <c r="X214" i="34"/>
  <c r="G218" i="36" s="1"/>
  <c r="Y211" i="34"/>
  <c r="H215" i="36" s="1"/>
  <c r="AB210" i="34"/>
  <c r="J214" i="36" s="1"/>
  <c r="AC207" i="34"/>
  <c r="K211" i="36" s="1"/>
  <c r="Y205" i="34"/>
  <c r="H209" i="36" s="1"/>
  <c r="Y201" i="34"/>
  <c r="H205" i="36" s="1"/>
  <c r="AB200" i="34"/>
  <c r="J204" i="36" s="1"/>
  <c r="X198" i="34"/>
  <c r="G202" i="36" s="1"/>
  <c r="X191" i="34"/>
  <c r="G195" i="36" s="1"/>
  <c r="Y190" i="34"/>
  <c r="H194" i="36" s="1"/>
  <c r="AB189" i="34"/>
  <c r="J193" i="36" s="1"/>
  <c r="Y185" i="34"/>
  <c r="H189" i="36" s="1"/>
  <c r="AB184" i="34"/>
  <c r="J188" i="36" s="1"/>
  <c r="X178" i="34"/>
  <c r="G182" i="36" s="1"/>
  <c r="Y178" i="34"/>
  <c r="H182" i="36" s="1"/>
  <c r="X172" i="34"/>
  <c r="G176" i="36" s="1"/>
  <c r="Y169" i="34"/>
  <c r="H172" i="36" s="1"/>
  <c r="AC165" i="34"/>
  <c r="K168" i="36" s="1"/>
  <c r="X159" i="34"/>
  <c r="G162" i="36" s="1"/>
  <c r="Y159" i="34"/>
  <c r="H162" i="36" s="1"/>
  <c r="X150" i="34"/>
  <c r="G153" i="36" s="1"/>
  <c r="W150" i="34"/>
  <c r="F153" i="36" s="1"/>
  <c r="AB146" i="34"/>
  <c r="J149" i="36" s="1"/>
  <c r="AA146" i="34"/>
  <c r="I149" i="36" s="1"/>
  <c r="AB122" i="34"/>
  <c r="J124" i="36" s="1"/>
  <c r="AC122" i="34"/>
  <c r="K124" i="36" s="1"/>
  <c r="AA122" i="34"/>
  <c r="I124" i="36" s="1"/>
  <c r="AB94" i="34"/>
  <c r="J96" i="36" s="1"/>
  <c r="AC94" i="34"/>
  <c r="K96" i="36" s="1"/>
  <c r="AA94" i="34"/>
  <c r="I96" i="36" s="1"/>
  <c r="W51" i="34"/>
  <c r="F52" i="36" s="1"/>
  <c r="X51" i="34"/>
  <c r="G52" i="36" s="1"/>
  <c r="Y51" i="34"/>
  <c r="H52" i="36" s="1"/>
  <c r="AA43" i="34"/>
  <c r="I44" i="36" s="1"/>
  <c r="AB43" i="34"/>
  <c r="J44" i="36" s="1"/>
  <c r="AC43" i="34"/>
  <c r="K44" i="36" s="1"/>
  <c r="AA35" i="34"/>
  <c r="I36" i="36" s="1"/>
  <c r="AB35" i="34"/>
  <c r="J36" i="36" s="1"/>
  <c r="AC35" i="34"/>
  <c r="K36" i="36" s="1"/>
  <c r="AA27" i="34"/>
  <c r="I28" i="36" s="1"/>
  <c r="AB27" i="34"/>
  <c r="J28" i="36" s="1"/>
  <c r="AC27" i="34"/>
  <c r="K28" i="36" s="1"/>
  <c r="AA19" i="34"/>
  <c r="I20" i="36" s="1"/>
  <c r="AB19" i="34"/>
  <c r="J20" i="36" s="1"/>
  <c r="AC19" i="34"/>
  <c r="K20" i="36" s="1"/>
  <c r="AA11" i="34"/>
  <c r="I11" i="36" s="1"/>
  <c r="AB11" i="34"/>
  <c r="J11" i="36" s="1"/>
  <c r="AC11" i="34"/>
  <c r="K11" i="36" s="1"/>
  <c r="AA185" i="34"/>
  <c r="I189" i="36" s="1"/>
  <c r="AB185" i="34"/>
  <c r="J189" i="36" s="1"/>
  <c r="AB171" i="34"/>
  <c r="J174" i="36" s="1"/>
  <c r="AC171" i="34"/>
  <c r="K174" i="36" s="1"/>
  <c r="X126" i="34"/>
  <c r="G128" i="36" s="1"/>
  <c r="W126" i="34"/>
  <c r="F128" i="36" s="1"/>
  <c r="X205" i="34"/>
  <c r="G209" i="36" s="1"/>
  <c r="AB203" i="34"/>
  <c r="J207" i="36" s="1"/>
  <c r="Y194" i="34"/>
  <c r="H198" i="36" s="1"/>
  <c r="W191" i="34"/>
  <c r="F195" i="36" s="1"/>
  <c r="AB179" i="34"/>
  <c r="J183" i="36" s="1"/>
  <c r="W172" i="34"/>
  <c r="F176" i="36" s="1"/>
  <c r="X169" i="34"/>
  <c r="G172" i="36" s="1"/>
  <c r="AA166" i="34"/>
  <c r="I169" i="36" s="1"/>
  <c r="AB166" i="34"/>
  <c r="J169" i="36" s="1"/>
  <c r="AC166" i="34"/>
  <c r="K169" i="36" s="1"/>
  <c r="AB165" i="34"/>
  <c r="J168" i="36" s="1"/>
  <c r="W146" i="34"/>
  <c r="F149" i="36" s="1"/>
  <c r="X146" i="34"/>
  <c r="G149" i="36" s="1"/>
  <c r="Y146" i="34"/>
  <c r="H149" i="36" s="1"/>
  <c r="AA142" i="34"/>
  <c r="I145" i="36" s="1"/>
  <c r="AB142" i="34"/>
  <c r="J145" i="36" s="1"/>
  <c r="AC142" i="34"/>
  <c r="K145" i="36" s="1"/>
  <c r="X134" i="34"/>
  <c r="G136" i="36" s="1"/>
  <c r="W134" i="34"/>
  <c r="F136" i="36" s="1"/>
  <c r="X127" i="34"/>
  <c r="G129" i="36" s="1"/>
  <c r="Y127" i="34"/>
  <c r="H129" i="36" s="1"/>
  <c r="W122" i="34"/>
  <c r="F124" i="36" s="1"/>
  <c r="X122" i="34"/>
  <c r="G124" i="36" s="1"/>
  <c r="Y122" i="34"/>
  <c r="H124" i="36" s="1"/>
  <c r="X186" i="34"/>
  <c r="G190" i="36" s="1"/>
  <c r="Y186" i="34"/>
  <c r="H190" i="36" s="1"/>
  <c r="W181" i="34"/>
  <c r="F185" i="36" s="1"/>
  <c r="X181" i="34"/>
  <c r="G185" i="36" s="1"/>
  <c r="W170" i="34"/>
  <c r="F173" i="36" s="1"/>
  <c r="X170" i="34"/>
  <c r="G173" i="36" s="1"/>
  <c r="Y170" i="34"/>
  <c r="H173" i="36" s="1"/>
  <c r="X151" i="34"/>
  <c r="G154" i="36" s="1"/>
  <c r="Y151" i="34"/>
  <c r="H154" i="36" s="1"/>
  <c r="AB131" i="34"/>
  <c r="J133" i="36" s="1"/>
  <c r="AC131" i="34"/>
  <c r="K133" i="36" s="1"/>
  <c r="AB86" i="34"/>
  <c r="J88" i="36" s="1"/>
  <c r="AC86" i="34"/>
  <c r="K88" i="36" s="1"/>
  <c r="AA86" i="34"/>
  <c r="I88" i="36" s="1"/>
  <c r="AB190" i="34"/>
  <c r="J194" i="36" s="1"/>
  <c r="AC190" i="34"/>
  <c r="K194" i="36" s="1"/>
  <c r="Y266" i="34"/>
  <c r="H270" i="36" s="1"/>
  <c r="Y258" i="34"/>
  <c r="H262" i="36" s="1"/>
  <c r="AB257" i="34"/>
  <c r="J261" i="36" s="1"/>
  <c r="Y242" i="34"/>
  <c r="H246" i="36" s="1"/>
  <c r="Y234" i="34"/>
  <c r="H238" i="36" s="1"/>
  <c r="AC230" i="34"/>
  <c r="K234" i="36" s="1"/>
  <c r="Y226" i="34"/>
  <c r="H230" i="36" s="1"/>
  <c r="AC222" i="34"/>
  <c r="K226" i="36" s="1"/>
  <c r="Y218" i="34"/>
  <c r="H222" i="36" s="1"/>
  <c r="AC214" i="34"/>
  <c r="K218" i="36" s="1"/>
  <c r="Y210" i="34"/>
  <c r="H214" i="36" s="1"/>
  <c r="AC202" i="34"/>
  <c r="K206" i="36" s="1"/>
  <c r="AC178" i="34"/>
  <c r="K182" i="36" s="1"/>
  <c r="AB174" i="34"/>
  <c r="J178" i="36" s="1"/>
  <c r="AC174" i="34"/>
  <c r="K178" i="36" s="1"/>
  <c r="AC173" i="34"/>
  <c r="K177" i="36" s="1"/>
  <c r="AB163" i="34"/>
  <c r="J166" i="36" s="1"/>
  <c r="AC163" i="34"/>
  <c r="K166" i="36" s="1"/>
  <c r="X142" i="34"/>
  <c r="G145" i="36" s="1"/>
  <c r="W142" i="34"/>
  <c r="F145" i="36" s="1"/>
  <c r="X135" i="34"/>
  <c r="G137" i="36" s="1"/>
  <c r="Y135" i="34"/>
  <c r="H137" i="36" s="1"/>
  <c r="AB130" i="34"/>
  <c r="J132" i="36" s="1"/>
  <c r="AA130" i="34"/>
  <c r="I132" i="36" s="1"/>
  <c r="X118" i="34"/>
  <c r="G120" i="36" s="1"/>
  <c r="Y118" i="34"/>
  <c r="H120" i="36" s="1"/>
  <c r="W118" i="34"/>
  <c r="F120" i="36" s="1"/>
  <c r="AB265" i="34"/>
  <c r="J269" i="36" s="1"/>
  <c r="AC262" i="34"/>
  <c r="K266" i="36" s="1"/>
  <c r="X261" i="34"/>
  <c r="G265" i="36" s="1"/>
  <c r="AC254" i="34"/>
  <c r="K258" i="36" s="1"/>
  <c r="X253" i="34"/>
  <c r="G257" i="36" s="1"/>
  <c r="Y250" i="34"/>
  <c r="H254" i="36" s="1"/>
  <c r="AB249" i="34"/>
  <c r="J253" i="36" s="1"/>
  <c r="AC246" i="34"/>
  <c r="K250" i="36" s="1"/>
  <c r="X245" i="34"/>
  <c r="G249" i="36" s="1"/>
  <c r="AB241" i="34"/>
  <c r="J245" i="36" s="1"/>
  <c r="AC238" i="34"/>
  <c r="K242" i="36" s="1"/>
  <c r="AC267" i="34"/>
  <c r="K271" i="36" s="1"/>
  <c r="X266" i="34"/>
  <c r="G270" i="36" s="1"/>
  <c r="Y263" i="34"/>
  <c r="H267" i="36" s="1"/>
  <c r="AB262" i="34"/>
  <c r="J266" i="36" s="1"/>
  <c r="AC259" i="34"/>
  <c r="K263" i="36" s="1"/>
  <c r="X258" i="34"/>
  <c r="G262" i="36" s="1"/>
  <c r="Y255" i="34"/>
  <c r="H259" i="36" s="1"/>
  <c r="AB254" i="34"/>
  <c r="J258" i="36" s="1"/>
  <c r="AC251" i="34"/>
  <c r="K255" i="36" s="1"/>
  <c r="X250" i="34"/>
  <c r="G254" i="36" s="1"/>
  <c r="Y247" i="34"/>
  <c r="H251" i="36" s="1"/>
  <c r="AB246" i="34"/>
  <c r="J250" i="36" s="1"/>
  <c r="AC243" i="34"/>
  <c r="K247" i="36" s="1"/>
  <c r="X242" i="34"/>
  <c r="G246" i="36" s="1"/>
  <c r="Y239" i="34"/>
  <c r="H243" i="36" s="1"/>
  <c r="AB238" i="34"/>
  <c r="J242" i="36" s="1"/>
  <c r="AC235" i="34"/>
  <c r="K239" i="36" s="1"/>
  <c r="X234" i="34"/>
  <c r="G238" i="36" s="1"/>
  <c r="Y231" i="34"/>
  <c r="H235" i="36" s="1"/>
  <c r="AB230" i="34"/>
  <c r="J234" i="36" s="1"/>
  <c r="AC227" i="34"/>
  <c r="K231" i="36" s="1"/>
  <c r="X226" i="34"/>
  <c r="G230" i="36" s="1"/>
  <c r="Y223" i="34"/>
  <c r="H227" i="36" s="1"/>
  <c r="AB222" i="34"/>
  <c r="J226" i="36" s="1"/>
  <c r="AC219" i="34"/>
  <c r="K223" i="36" s="1"/>
  <c r="X218" i="34"/>
  <c r="G222" i="36" s="1"/>
  <c r="Y215" i="34"/>
  <c r="H219" i="36" s="1"/>
  <c r="AB214" i="34"/>
  <c r="J218" i="36" s="1"/>
  <c r="AC211" i="34"/>
  <c r="K215" i="36" s="1"/>
  <c r="X210" i="34"/>
  <c r="G214" i="36" s="1"/>
  <c r="X207" i="34"/>
  <c r="G211" i="36" s="1"/>
  <c r="AC205" i="34"/>
  <c r="K209" i="36" s="1"/>
  <c r="Y203" i="34"/>
  <c r="H207" i="36" s="1"/>
  <c r="AB202" i="34"/>
  <c r="J206" i="36" s="1"/>
  <c r="AC198" i="34"/>
  <c r="K202" i="36" s="1"/>
  <c r="Y196" i="34"/>
  <c r="H200" i="36" s="1"/>
  <c r="AA195" i="34"/>
  <c r="I199" i="36" s="1"/>
  <c r="W189" i="34"/>
  <c r="F193" i="36" s="1"/>
  <c r="X189" i="34"/>
  <c r="G193" i="36" s="1"/>
  <c r="Y188" i="34"/>
  <c r="H192" i="36" s="1"/>
  <c r="AA187" i="34"/>
  <c r="I191" i="36" s="1"/>
  <c r="AB178" i="34"/>
  <c r="J182" i="36" s="1"/>
  <c r="X175" i="34"/>
  <c r="G179" i="36" s="1"/>
  <c r="Y174" i="34"/>
  <c r="H178" i="36" s="1"/>
  <c r="AB173" i="34"/>
  <c r="J177" i="36" s="1"/>
  <c r="AB162" i="34"/>
  <c r="J165" i="36" s="1"/>
  <c r="AA162" i="34"/>
  <c r="I165" i="36" s="1"/>
  <c r="AA158" i="34"/>
  <c r="I161" i="36" s="1"/>
  <c r="AB158" i="34"/>
  <c r="J161" i="36" s="1"/>
  <c r="AC158" i="34"/>
  <c r="K161" i="36" s="1"/>
  <c r="AB139" i="34"/>
  <c r="J142" i="36" s="1"/>
  <c r="AC139" i="34"/>
  <c r="K142" i="36" s="1"/>
  <c r="W130" i="34"/>
  <c r="F132" i="36" s="1"/>
  <c r="X130" i="34"/>
  <c r="G132" i="36" s="1"/>
  <c r="Y130" i="34"/>
  <c r="H132" i="36" s="1"/>
  <c r="AB78" i="34"/>
  <c r="J80" i="36" s="1"/>
  <c r="AC78" i="34"/>
  <c r="K80" i="36" s="1"/>
  <c r="AA78" i="34"/>
  <c r="I80" i="36" s="1"/>
  <c r="AB267" i="34"/>
  <c r="J271" i="36" s="1"/>
  <c r="X263" i="34"/>
  <c r="G267" i="36" s="1"/>
  <c r="AB259" i="34"/>
  <c r="J263" i="36" s="1"/>
  <c r="X255" i="34"/>
  <c r="G259" i="36" s="1"/>
  <c r="AB251" i="34"/>
  <c r="J255" i="36" s="1"/>
  <c r="X247" i="34"/>
  <c r="G251" i="36" s="1"/>
  <c r="AB243" i="34"/>
  <c r="J247" i="36" s="1"/>
  <c r="X239" i="34"/>
  <c r="G243" i="36" s="1"/>
  <c r="AB235" i="34"/>
  <c r="J239" i="36" s="1"/>
  <c r="X231" i="34"/>
  <c r="G235" i="36" s="1"/>
  <c r="AB227" i="34"/>
  <c r="J231" i="36" s="1"/>
  <c r="X223" i="34"/>
  <c r="G227" i="36" s="1"/>
  <c r="AB219" i="34"/>
  <c r="J223" i="36" s="1"/>
  <c r="X215" i="34"/>
  <c r="G219" i="36" s="1"/>
  <c r="AB211" i="34"/>
  <c r="J215" i="36" s="1"/>
  <c r="W207" i="34"/>
  <c r="F211" i="36" s="1"/>
  <c r="AB205" i="34"/>
  <c r="J209" i="36" s="1"/>
  <c r="X203" i="34"/>
  <c r="G207" i="36" s="1"/>
  <c r="AC201" i="34"/>
  <c r="K205" i="36" s="1"/>
  <c r="AA198" i="34"/>
  <c r="I202" i="36" s="1"/>
  <c r="X196" i="34"/>
  <c r="G200" i="36" s="1"/>
  <c r="X188" i="34"/>
  <c r="G192" i="36" s="1"/>
  <c r="AB182" i="34"/>
  <c r="J186" i="36" s="1"/>
  <c r="AC182" i="34"/>
  <c r="K186" i="36" s="1"/>
  <c r="AA177" i="34"/>
  <c r="I181" i="36" s="1"/>
  <c r="AB177" i="34"/>
  <c r="J181" i="36" s="1"/>
  <c r="W175" i="34"/>
  <c r="F179" i="36" s="1"/>
  <c r="X174" i="34"/>
  <c r="G178" i="36" s="1"/>
  <c r="X167" i="34"/>
  <c r="G170" i="36" s="1"/>
  <c r="Y167" i="34"/>
  <c r="H170" i="36" s="1"/>
  <c r="W162" i="34"/>
  <c r="F165" i="36" s="1"/>
  <c r="X162" i="34"/>
  <c r="G165" i="36" s="1"/>
  <c r="Y162" i="34"/>
  <c r="H165" i="36" s="1"/>
  <c r="AB155" i="34"/>
  <c r="J158" i="36" s="1"/>
  <c r="AC155" i="34"/>
  <c r="K158" i="36" s="1"/>
  <c r="X143" i="34"/>
  <c r="G146" i="36" s="1"/>
  <c r="Y143" i="34"/>
  <c r="H146" i="36" s="1"/>
  <c r="AB138" i="34"/>
  <c r="J141" i="36" s="1"/>
  <c r="AA138" i="34"/>
  <c r="I141" i="36" s="1"/>
  <c r="AA126" i="34"/>
  <c r="I128" i="36" s="1"/>
  <c r="AB126" i="34"/>
  <c r="J128" i="36" s="1"/>
  <c r="AC126" i="34"/>
  <c r="K128" i="36" s="1"/>
  <c r="Y115" i="34"/>
  <c r="H117" i="36" s="1"/>
  <c r="X115" i="34"/>
  <c r="G117" i="36" s="1"/>
  <c r="W115" i="34"/>
  <c r="F117" i="36" s="1"/>
  <c r="AB201" i="34"/>
  <c r="J205" i="36" s="1"/>
  <c r="AA190" i="34"/>
  <c r="I194" i="36" s="1"/>
  <c r="AC185" i="34"/>
  <c r="K189" i="36" s="1"/>
  <c r="AA171" i="34"/>
  <c r="I174" i="36" s="1"/>
  <c r="X158" i="34"/>
  <c r="G161" i="36" s="1"/>
  <c r="W158" i="34"/>
  <c r="F161" i="36" s="1"/>
  <c r="AB154" i="34"/>
  <c r="J157" i="36" s="1"/>
  <c r="AA154" i="34"/>
  <c r="I157" i="36" s="1"/>
  <c r="AA150" i="34"/>
  <c r="I153" i="36" s="1"/>
  <c r="AB150" i="34"/>
  <c r="J153" i="36" s="1"/>
  <c r="AC150" i="34"/>
  <c r="K153" i="36" s="1"/>
  <c r="AA147" i="34"/>
  <c r="I150" i="36" s="1"/>
  <c r="W138" i="34"/>
  <c r="F141" i="36" s="1"/>
  <c r="X138" i="34"/>
  <c r="G141" i="36" s="1"/>
  <c r="Y138" i="34"/>
  <c r="H141" i="36" s="1"/>
  <c r="Y126" i="34"/>
  <c r="H128" i="36" s="1"/>
  <c r="W109" i="34"/>
  <c r="F111" i="36" s="1"/>
  <c r="Y109" i="34"/>
  <c r="H111" i="36" s="1"/>
  <c r="X109" i="34"/>
  <c r="G111" i="36" s="1"/>
  <c r="AB102" i="34"/>
  <c r="J104" i="36" s="1"/>
  <c r="AC102" i="34"/>
  <c r="K104" i="36" s="1"/>
  <c r="AA102" i="34"/>
  <c r="I104" i="36" s="1"/>
  <c r="AB70" i="34"/>
  <c r="J72" i="36" s="1"/>
  <c r="AC70" i="34"/>
  <c r="K72" i="36" s="1"/>
  <c r="AA70" i="34"/>
  <c r="I72" i="36" s="1"/>
  <c r="AA95" i="34"/>
  <c r="I97" i="36" s="1"/>
  <c r="AC95" i="34"/>
  <c r="K97" i="36" s="1"/>
  <c r="AA87" i="34"/>
  <c r="I89" i="36" s="1"/>
  <c r="AC87" i="34"/>
  <c r="K89" i="36" s="1"/>
  <c r="AA79" i="34"/>
  <c r="I81" i="36" s="1"/>
  <c r="AC79" i="34"/>
  <c r="K81" i="36" s="1"/>
  <c r="AA71" i="34"/>
  <c r="I73" i="36" s="1"/>
  <c r="AC71" i="34"/>
  <c r="K73" i="36" s="1"/>
  <c r="W55" i="34"/>
  <c r="F56" i="36" s="1"/>
  <c r="Y55" i="34"/>
  <c r="H56" i="36" s="1"/>
  <c r="W53" i="34"/>
  <c r="F54" i="36" s="1"/>
  <c r="Y53" i="34"/>
  <c r="H54" i="36" s="1"/>
  <c r="AA51" i="34"/>
  <c r="I52" i="36" s="1"/>
  <c r="AC51" i="34"/>
  <c r="K52" i="36" s="1"/>
  <c r="AA47" i="34"/>
  <c r="I48" i="36" s="1"/>
  <c r="AB47" i="34"/>
  <c r="J48" i="36" s="1"/>
  <c r="AC47" i="34"/>
  <c r="K48" i="36" s="1"/>
  <c r="X173" i="34"/>
  <c r="G177" i="36" s="1"/>
  <c r="AB169" i="34"/>
  <c r="J172" i="36" s="1"/>
  <c r="X165" i="34"/>
  <c r="G168" i="36" s="1"/>
  <c r="AB161" i="34"/>
  <c r="J164" i="36" s="1"/>
  <c r="X157" i="34"/>
  <c r="G160" i="36" s="1"/>
  <c r="AB153" i="34"/>
  <c r="J156" i="36" s="1"/>
  <c r="X149" i="34"/>
  <c r="G152" i="36" s="1"/>
  <c r="AB145" i="34"/>
  <c r="J148" i="36" s="1"/>
  <c r="X141" i="34"/>
  <c r="G144" i="36" s="1"/>
  <c r="AB137" i="34"/>
  <c r="J139" i="36" s="1"/>
  <c r="X133" i="34"/>
  <c r="G135" i="36" s="1"/>
  <c r="AB129" i="34"/>
  <c r="J131" i="36" s="1"/>
  <c r="X125" i="34"/>
  <c r="G127" i="36" s="1"/>
  <c r="AB121" i="34"/>
  <c r="J123" i="36" s="1"/>
  <c r="AC118" i="34"/>
  <c r="K120" i="36" s="1"/>
  <c r="X117" i="34"/>
  <c r="G119" i="36" s="1"/>
  <c r="AB111" i="34"/>
  <c r="J113" i="36" s="1"/>
  <c r="AC105" i="34"/>
  <c r="K107" i="36" s="1"/>
  <c r="W47" i="34"/>
  <c r="F48" i="36" s="1"/>
  <c r="Y47" i="34"/>
  <c r="H48" i="36" s="1"/>
  <c r="W43" i="34"/>
  <c r="F44" i="36" s="1"/>
  <c r="X43" i="34"/>
  <c r="G44" i="36" s="1"/>
  <c r="Y43" i="34"/>
  <c r="H44" i="36" s="1"/>
  <c r="W39" i="34"/>
  <c r="F40" i="36" s="1"/>
  <c r="X39" i="34"/>
  <c r="G40" i="36" s="1"/>
  <c r="Y39" i="34"/>
  <c r="H40" i="36" s="1"/>
  <c r="W31" i="34"/>
  <c r="F32" i="36" s="1"/>
  <c r="X31" i="34"/>
  <c r="G32" i="36" s="1"/>
  <c r="Y31" i="34"/>
  <c r="H32" i="36" s="1"/>
  <c r="W23" i="34"/>
  <c r="F24" i="36" s="1"/>
  <c r="X23" i="34"/>
  <c r="G24" i="36" s="1"/>
  <c r="Y23" i="34"/>
  <c r="H24" i="36" s="1"/>
  <c r="W15" i="34"/>
  <c r="F15" i="36" s="1"/>
  <c r="X15" i="34"/>
  <c r="G15" i="36" s="1"/>
  <c r="Y15" i="34"/>
  <c r="H15" i="36" s="1"/>
  <c r="AC123" i="34"/>
  <c r="K125" i="36" s="1"/>
  <c r="Y119" i="34"/>
  <c r="H121" i="36" s="1"/>
  <c r="AB118" i="34"/>
  <c r="J120" i="36" s="1"/>
  <c r="AC115" i="34"/>
  <c r="K117" i="36" s="1"/>
  <c r="AA111" i="34"/>
  <c r="I113" i="36" s="1"/>
  <c r="AC110" i="34"/>
  <c r="K112" i="36" s="1"/>
  <c r="X107" i="34"/>
  <c r="G109" i="36" s="1"/>
  <c r="AB105" i="34"/>
  <c r="J107" i="36" s="1"/>
  <c r="AB99" i="34"/>
  <c r="J101" i="36" s="1"/>
  <c r="AB91" i="34"/>
  <c r="J93" i="36" s="1"/>
  <c r="AB83" i="34"/>
  <c r="J85" i="36" s="1"/>
  <c r="AB75" i="34"/>
  <c r="J77" i="36" s="1"/>
  <c r="AA65" i="34"/>
  <c r="I66" i="36" s="1"/>
  <c r="AC65" i="34"/>
  <c r="K66" i="36" s="1"/>
  <c r="W7" i="34"/>
  <c r="F7" i="36" s="1"/>
  <c r="X7" i="34"/>
  <c r="G7" i="36" s="1"/>
  <c r="Y7" i="34"/>
  <c r="H7" i="36" s="1"/>
  <c r="AA3" i="34"/>
  <c r="I3" i="36" s="1"/>
  <c r="AB3" i="34"/>
  <c r="J3" i="36" s="1"/>
  <c r="AC3" i="34"/>
  <c r="K3" i="36" s="1"/>
  <c r="AA110" i="34"/>
  <c r="I112" i="36" s="1"/>
  <c r="AC109" i="34"/>
  <c r="K111" i="36" s="1"/>
  <c r="W107" i="34"/>
  <c r="F109" i="36" s="1"/>
  <c r="Y106" i="34"/>
  <c r="H108" i="36" s="1"/>
  <c r="W101" i="34"/>
  <c r="F103" i="36" s="1"/>
  <c r="Y101" i="34"/>
  <c r="H103" i="36" s="1"/>
  <c r="AA99" i="34"/>
  <c r="I101" i="36" s="1"/>
  <c r="W93" i="34"/>
  <c r="F95" i="36" s="1"/>
  <c r="Y93" i="34"/>
  <c r="H95" i="36" s="1"/>
  <c r="AA91" i="34"/>
  <c r="I93" i="36" s="1"/>
  <c r="W85" i="34"/>
  <c r="F87" i="36" s="1"/>
  <c r="Y85" i="34"/>
  <c r="H87" i="36" s="1"/>
  <c r="AA83" i="34"/>
  <c r="I85" i="36" s="1"/>
  <c r="W77" i="34"/>
  <c r="F79" i="36" s="1"/>
  <c r="Y77" i="34"/>
  <c r="H79" i="36" s="1"/>
  <c r="AA75" i="34"/>
  <c r="I77" i="36" s="1"/>
  <c r="W69" i="34"/>
  <c r="F71" i="36" s="1"/>
  <c r="Y69" i="34"/>
  <c r="H71" i="36" s="1"/>
  <c r="AA67" i="34"/>
  <c r="I68" i="36" s="1"/>
  <c r="AC67" i="34"/>
  <c r="K68" i="36" s="1"/>
  <c r="AA63" i="34"/>
  <c r="I64" i="36" s="1"/>
  <c r="AB63" i="34"/>
  <c r="J64" i="36" s="1"/>
  <c r="AC63" i="34"/>
  <c r="K64" i="36" s="1"/>
  <c r="W106" i="34"/>
  <c r="F108" i="36" s="1"/>
  <c r="AA97" i="34"/>
  <c r="I99" i="36" s="1"/>
  <c r="AC97" i="34"/>
  <c r="K99" i="36" s="1"/>
  <c r="AA89" i="34"/>
  <c r="I91" i="36" s="1"/>
  <c r="AC89" i="34"/>
  <c r="K91" i="36" s="1"/>
  <c r="AA81" i="34"/>
  <c r="I83" i="36" s="1"/>
  <c r="AC81" i="34"/>
  <c r="K83" i="36" s="1"/>
  <c r="AA73" i="34"/>
  <c r="I75" i="36" s="1"/>
  <c r="AC73" i="34"/>
  <c r="K75" i="36" s="1"/>
  <c r="W67" i="34"/>
  <c r="F68" i="36" s="1"/>
  <c r="X67" i="34"/>
  <c r="G68" i="36" s="1"/>
  <c r="Y67" i="34"/>
  <c r="H68" i="36" s="1"/>
  <c r="AA57" i="34"/>
  <c r="I58" i="36" s="1"/>
  <c r="AC57" i="34"/>
  <c r="K58" i="36" s="1"/>
  <c r="W63" i="34"/>
  <c r="F64" i="36" s="1"/>
  <c r="Y63" i="34"/>
  <c r="H64" i="36" s="1"/>
  <c r="W61" i="34"/>
  <c r="F62" i="36" s="1"/>
  <c r="Y61" i="34"/>
  <c r="H62" i="36" s="1"/>
  <c r="AA59" i="34"/>
  <c r="I60" i="36" s="1"/>
  <c r="AC59" i="34"/>
  <c r="K60" i="36" s="1"/>
  <c r="AA55" i="34"/>
  <c r="I56" i="36" s="1"/>
  <c r="AB55" i="34"/>
  <c r="J56" i="36" s="1"/>
  <c r="AC55" i="34"/>
  <c r="K56" i="36" s="1"/>
  <c r="W99" i="34"/>
  <c r="F101" i="36" s="1"/>
  <c r="Y99" i="34"/>
  <c r="H101" i="36" s="1"/>
  <c r="W91" i="34"/>
  <c r="F93" i="36" s="1"/>
  <c r="Y91" i="34"/>
  <c r="H93" i="36" s="1"/>
  <c r="W83" i="34"/>
  <c r="F85" i="36" s="1"/>
  <c r="Y83" i="34"/>
  <c r="H85" i="36" s="1"/>
  <c r="W75" i="34"/>
  <c r="F77" i="36" s="1"/>
  <c r="Y75" i="34"/>
  <c r="H77" i="36" s="1"/>
  <c r="W59" i="34"/>
  <c r="F60" i="36" s="1"/>
  <c r="X59" i="34"/>
  <c r="G60" i="36" s="1"/>
  <c r="Y59" i="34"/>
  <c r="H60" i="36" s="1"/>
  <c r="AA49" i="34"/>
  <c r="I50" i="36" s="1"/>
  <c r="AC49" i="34"/>
  <c r="K50" i="36" s="1"/>
  <c r="W65" i="34"/>
  <c r="F66" i="36" s="1"/>
  <c r="AA61" i="34"/>
  <c r="I62" i="36" s="1"/>
  <c r="W57" i="34"/>
  <c r="F58" i="36" s="1"/>
  <c r="AA53" i="34"/>
  <c r="I54" i="36" s="1"/>
  <c r="W49" i="34"/>
  <c r="F50" i="36" s="1"/>
  <c r="AA45" i="34"/>
  <c r="I46" i="36" s="1"/>
  <c r="W41" i="34"/>
  <c r="F42" i="36" s="1"/>
  <c r="AC39" i="34"/>
  <c r="K40" i="36" s="1"/>
  <c r="AA37" i="34"/>
  <c r="I38" i="36" s="1"/>
  <c r="Y35" i="34"/>
  <c r="H36" i="36" s="1"/>
  <c r="W33" i="34"/>
  <c r="F34" i="36" s="1"/>
  <c r="AC31" i="34"/>
  <c r="K32" i="36" s="1"/>
  <c r="AA29" i="34"/>
  <c r="I30" i="36" s="1"/>
  <c r="Y27" i="34"/>
  <c r="H28" i="36" s="1"/>
  <c r="W25" i="34"/>
  <c r="F26" i="36" s="1"/>
  <c r="AC23" i="34"/>
  <c r="K24" i="36" s="1"/>
  <c r="AA21" i="34"/>
  <c r="I22" i="36" s="1"/>
  <c r="Y19" i="34"/>
  <c r="H20" i="36" s="1"/>
  <c r="W17" i="34"/>
  <c r="F17" i="36" s="1"/>
  <c r="AC15" i="34"/>
  <c r="K15" i="36" s="1"/>
  <c r="AA13" i="34"/>
  <c r="I13" i="36" s="1"/>
  <c r="Y11" i="34"/>
  <c r="H11" i="36" s="1"/>
  <c r="AC7" i="34"/>
  <c r="K7" i="36" s="1"/>
  <c r="Y3" i="34"/>
  <c r="H3" i="36" s="1"/>
  <c r="AB39" i="34"/>
  <c r="J40" i="36" s="1"/>
  <c r="X35" i="34"/>
  <c r="G36" i="36" s="1"/>
  <c r="AB31" i="34"/>
  <c r="J32" i="36" s="1"/>
  <c r="X27" i="34"/>
  <c r="G28" i="36" s="1"/>
  <c r="AB23" i="34"/>
  <c r="J24" i="36" s="1"/>
  <c r="X19" i="34"/>
  <c r="G20" i="36" s="1"/>
  <c r="AB15" i="34"/>
  <c r="J15" i="36" s="1"/>
  <c r="X11" i="34"/>
  <c r="G11" i="36" s="1"/>
  <c r="AB7" i="34"/>
  <c r="J7" i="36" s="1"/>
  <c r="X3" i="34"/>
  <c r="G3" i="36" s="1"/>
  <c r="Y45" i="34"/>
  <c r="H46" i="36" s="1"/>
  <c r="AC41" i="34"/>
  <c r="K42" i="36" s="1"/>
  <c r="Y37" i="34"/>
  <c r="H38" i="36" s="1"/>
  <c r="AC33" i="34"/>
  <c r="K34" i="36" s="1"/>
  <c r="Y29" i="34"/>
  <c r="H30" i="36" s="1"/>
  <c r="AC25" i="34"/>
  <c r="K26" i="36" s="1"/>
  <c r="Y21" i="34"/>
  <c r="H22" i="36" s="1"/>
  <c r="AC17" i="34"/>
  <c r="K17" i="36" s="1"/>
  <c r="Y13" i="34"/>
  <c r="H13" i="36" s="1"/>
  <c r="AC9" i="34"/>
  <c r="K9" i="36" s="1"/>
  <c r="Y5" i="34"/>
  <c r="H5" i="36" s="1"/>
  <c r="C70" i="32"/>
  <c r="D70" i="32"/>
  <c r="E70" i="32"/>
  <c r="F70" i="32"/>
  <c r="G70" i="32"/>
  <c r="C71" i="32"/>
  <c r="C68" i="32" s="1"/>
  <c r="D71" i="32"/>
  <c r="D68" i="32" s="1"/>
  <c r="E71" i="32"/>
  <c r="E68" i="32" s="1"/>
  <c r="F71" i="32"/>
  <c r="G71" i="32"/>
  <c r="L70" i="32"/>
  <c r="M70" i="32"/>
  <c r="N70" i="32"/>
  <c r="O70" i="32"/>
  <c r="P70" i="32"/>
  <c r="P68" i="32" s="1"/>
  <c r="L71" i="32"/>
  <c r="L68" i="32" s="1"/>
  <c r="M71" i="32"/>
  <c r="N71" i="32"/>
  <c r="O71" i="32"/>
  <c r="O68" i="32" s="1"/>
  <c r="P71" i="32"/>
  <c r="Q61" i="32"/>
  <c r="Q55" i="32"/>
  <c r="Q49" i="32"/>
  <c r="Q43" i="32"/>
  <c r="Q37" i="32"/>
  <c r="Q31" i="32"/>
  <c r="Q13" i="32"/>
  <c r="G68" i="32"/>
  <c r="F68" i="32"/>
  <c r="N68" i="32" l="1"/>
  <c r="M68" i="32"/>
  <c r="D294" i="34"/>
  <c r="Q289" i="34"/>
  <c r="P289" i="34"/>
  <c r="O289" i="34"/>
  <c r="N289" i="34"/>
  <c r="M289" i="34"/>
  <c r="L289" i="34"/>
  <c r="K289" i="34"/>
  <c r="J289" i="34"/>
  <c r="I289" i="34"/>
  <c r="H289" i="34"/>
  <c r="G289" i="34"/>
  <c r="F289" i="34"/>
  <c r="D284" i="34"/>
  <c r="J293" i="34" s="1"/>
  <c r="D283" i="34"/>
  <c r="N292" i="34" s="1"/>
  <c r="D282" i="34"/>
  <c r="J291" i="34" s="1"/>
  <c r="D281" i="34"/>
  <c r="N290" i="34" s="1"/>
  <c r="D280" i="34"/>
  <c r="D285" i="34" l="1"/>
  <c r="M285" i="34" s="1"/>
  <c r="M284" i="34"/>
  <c r="L280" i="34"/>
  <c r="G281" i="34"/>
  <c r="O281" i="34"/>
  <c r="J282" i="34"/>
  <c r="F280" i="34"/>
  <c r="N280" i="34"/>
  <c r="I281" i="34"/>
  <c r="Q281" i="34"/>
  <c r="L282" i="34"/>
  <c r="G283" i="34"/>
  <c r="O283" i="34"/>
  <c r="J284" i="34"/>
  <c r="G280" i="34"/>
  <c r="O280" i="34"/>
  <c r="J281" i="34"/>
  <c r="H280" i="34"/>
  <c r="P280" i="34"/>
  <c r="K281" i="34"/>
  <c r="F282" i="34"/>
  <c r="N282" i="34"/>
  <c r="I283" i="34"/>
  <c r="Q283" i="34"/>
  <c r="L284" i="34"/>
  <c r="G290" i="34"/>
  <c r="O290" i="34"/>
  <c r="K291" i="34"/>
  <c r="G292" i="34"/>
  <c r="O292" i="34"/>
  <c r="K293" i="34"/>
  <c r="M281" i="34"/>
  <c r="H282" i="34"/>
  <c r="P282" i="34"/>
  <c r="K283" i="34"/>
  <c r="F284" i="34"/>
  <c r="N284" i="34"/>
  <c r="I290" i="34"/>
  <c r="Q290" i="34"/>
  <c r="M291" i="34"/>
  <c r="I292" i="34"/>
  <c r="Q292" i="34"/>
  <c r="M293" i="34"/>
  <c r="I280" i="34"/>
  <c r="Q280" i="34"/>
  <c r="L281" i="34"/>
  <c r="G282" i="34"/>
  <c r="O282" i="34"/>
  <c r="J283" i="34"/>
  <c r="H290" i="34"/>
  <c r="P290" i="34"/>
  <c r="L291" i="34"/>
  <c r="H292" i="34"/>
  <c r="P292" i="34"/>
  <c r="L293" i="34"/>
  <c r="J280" i="34"/>
  <c r="K280" i="34"/>
  <c r="F281" i="34"/>
  <c r="N281" i="34"/>
  <c r="I282" i="34"/>
  <c r="Q282" i="34"/>
  <c r="L283" i="34"/>
  <c r="G284" i="34"/>
  <c r="O284" i="34"/>
  <c r="J290" i="34"/>
  <c r="F291" i="34"/>
  <c r="N291" i="34"/>
  <c r="J292" i="34"/>
  <c r="F293" i="34"/>
  <c r="N293" i="34"/>
  <c r="M283" i="34"/>
  <c r="H284" i="34"/>
  <c r="P284" i="34"/>
  <c r="K290" i="34"/>
  <c r="G291" i="34"/>
  <c r="O291" i="34"/>
  <c r="K292" i="34"/>
  <c r="G293" i="34"/>
  <c r="O293" i="34"/>
  <c r="M280" i="34"/>
  <c r="H281" i="34"/>
  <c r="P281" i="34"/>
  <c r="K282" i="34"/>
  <c r="F283" i="34"/>
  <c r="N283" i="34"/>
  <c r="I284" i="34"/>
  <c r="Q284" i="34"/>
  <c r="L290" i="34"/>
  <c r="H291" i="34"/>
  <c r="P291" i="34"/>
  <c r="L292" i="34"/>
  <c r="H293" i="34"/>
  <c r="P293" i="34"/>
  <c r="M290" i="34"/>
  <c r="I291" i="34"/>
  <c r="Q291" i="34"/>
  <c r="M292" i="34"/>
  <c r="I293" i="34"/>
  <c r="Q293" i="34"/>
  <c r="M282" i="34"/>
  <c r="H283" i="34"/>
  <c r="P283" i="34"/>
  <c r="K284" i="34"/>
  <c r="F290" i="34"/>
  <c r="F292" i="34"/>
  <c r="N285" i="34" l="1"/>
  <c r="G285" i="34"/>
  <c r="I285" i="34"/>
  <c r="J285" i="34"/>
  <c r="O285" i="34"/>
  <c r="K285" i="34"/>
  <c r="F285" i="34"/>
  <c r="Q285" i="34"/>
  <c r="H285" i="34"/>
  <c r="L285" i="34"/>
  <c r="P285" i="34"/>
  <c r="AC6" i="27"/>
  <c r="AC12" i="27"/>
  <c r="AC30" i="27"/>
  <c r="AC36" i="27"/>
  <c r="AC42" i="27"/>
  <c r="AC48" i="27"/>
  <c r="AC54" i="27"/>
  <c r="AC60" i="27"/>
  <c r="AB60" i="27"/>
  <c r="T70" i="25"/>
  <c r="U70" i="25"/>
  <c r="V70" i="25"/>
  <c r="W70" i="25"/>
  <c r="T71" i="25"/>
  <c r="U71" i="25"/>
  <c r="V71" i="25"/>
  <c r="W71" i="25"/>
  <c r="S71" i="25"/>
  <c r="S70" i="25"/>
  <c r="U70" i="27"/>
  <c r="U67" i="27" s="1"/>
  <c r="V67" i="27"/>
  <c r="W67" i="27"/>
  <c r="X67" i="27"/>
  <c r="Y67" i="27"/>
  <c r="X60" i="25"/>
  <c r="AA60" i="25"/>
  <c r="Z60" i="25"/>
  <c r="X42" i="25"/>
  <c r="X48" i="25"/>
  <c r="X54" i="25"/>
  <c r="Z36" i="25"/>
  <c r="X36" i="25" s="1"/>
  <c r="Z30" i="25"/>
  <c r="AA30" i="25" s="1"/>
  <c r="Z12" i="25"/>
  <c r="AA12" i="25" s="1"/>
  <c r="AA48" i="25"/>
  <c r="Z48" i="25"/>
  <c r="AA42" i="25"/>
  <c r="Z42" i="25"/>
  <c r="AA36" i="25"/>
  <c r="X30" i="25"/>
  <c r="X12" i="25"/>
  <c r="AA54" i="25"/>
  <c r="Z54" i="25"/>
  <c r="AB54" i="27"/>
  <c r="AB48" i="27"/>
  <c r="AB42" i="27"/>
  <c r="AB12" i="27"/>
  <c r="C19" i="15"/>
  <c r="C20" i="15"/>
  <c r="C21" i="15"/>
  <c r="C22" i="15"/>
  <c r="C23" i="15"/>
  <c r="C24" i="15"/>
  <c r="C25" i="15"/>
  <c r="C26" i="15"/>
  <c r="C27" i="15"/>
  <c r="C28" i="15"/>
  <c r="C29" i="15"/>
  <c r="C30" i="15"/>
  <c r="C31" i="15"/>
  <c r="C32" i="15"/>
  <c r="C33" i="15"/>
  <c r="C34" i="15"/>
  <c r="C35" i="15"/>
  <c r="C36" i="15"/>
  <c r="C37" i="15"/>
  <c r="C38" i="15"/>
  <c r="C39" i="15"/>
  <c r="C40" i="15"/>
  <c r="C41" i="15"/>
  <c r="C42" i="15"/>
  <c r="C43" i="15"/>
  <c r="C44" i="15"/>
  <c r="C45" i="15"/>
  <c r="C46" i="15"/>
  <c r="C47" i="15"/>
  <c r="C48" i="15"/>
  <c r="C49" i="15"/>
  <c r="C50" i="15"/>
  <c r="C51" i="15"/>
  <c r="C52" i="15"/>
  <c r="C53" i="15"/>
  <c r="C54" i="15"/>
  <c r="C55" i="15"/>
  <c r="C56" i="15"/>
  <c r="C57" i="15"/>
  <c r="C58" i="15"/>
  <c r="C59" i="15"/>
  <c r="C60" i="15"/>
  <c r="C61" i="15"/>
  <c r="C62" i="15"/>
  <c r="C63" i="15"/>
  <c r="C64" i="15"/>
  <c r="C65" i="15"/>
  <c r="C66" i="15"/>
  <c r="C67" i="15"/>
  <c r="C18" i="15"/>
  <c r="A19" i="15"/>
  <c r="A20" i="15"/>
  <c r="A21" i="15"/>
  <c r="A22" i="15"/>
  <c r="A23" i="15"/>
  <c r="A24" i="15"/>
  <c r="A25" i="15"/>
  <c r="A26" i="15"/>
  <c r="A27" i="15"/>
  <c r="A28" i="15"/>
  <c r="A29" i="15"/>
  <c r="A30" i="15"/>
  <c r="A31" i="15"/>
  <c r="A32" i="15"/>
  <c r="A33" i="15"/>
  <c r="A34" i="15"/>
  <c r="A35" i="15"/>
  <c r="A36" i="15"/>
  <c r="A37" i="15"/>
  <c r="A38" i="15"/>
  <c r="A39" i="15"/>
  <c r="A40" i="15"/>
  <c r="A41" i="15"/>
  <c r="A42" i="15"/>
  <c r="A43" i="15"/>
  <c r="A44" i="15"/>
  <c r="A45" i="15"/>
  <c r="A46" i="15"/>
  <c r="A47" i="15"/>
  <c r="A48" i="15"/>
  <c r="A49" i="15"/>
  <c r="A50" i="15"/>
  <c r="A51" i="15"/>
  <c r="A52" i="15"/>
  <c r="A53" i="15"/>
  <c r="A54" i="15"/>
  <c r="A55" i="15"/>
  <c r="A56" i="15"/>
  <c r="A57" i="15"/>
  <c r="A58" i="15"/>
  <c r="A59" i="15"/>
  <c r="A60" i="15"/>
  <c r="A61" i="15"/>
  <c r="A62" i="15"/>
  <c r="A63" i="15"/>
  <c r="A64" i="15"/>
  <c r="A65" i="15"/>
  <c r="A66" i="15"/>
  <c r="A67" i="15"/>
  <c r="A18" i="15"/>
  <c r="A3" i="15"/>
  <c r="A4" i="15"/>
  <c r="A5" i="15"/>
  <c r="A6" i="15"/>
  <c r="A7" i="15"/>
  <c r="A8" i="15"/>
  <c r="A9" i="15"/>
  <c r="A10" i="15"/>
  <c r="A11" i="15"/>
  <c r="A12" i="15"/>
  <c r="A13" i="15"/>
  <c r="A14" i="15"/>
  <c r="A15" i="15"/>
  <c r="A16" i="15"/>
  <c r="A17" i="15"/>
  <c r="A2" i="15"/>
  <c r="C3" i="15"/>
  <c r="C4" i="15"/>
  <c r="C5" i="15"/>
  <c r="C6" i="15"/>
  <c r="C7" i="15"/>
  <c r="C8" i="15"/>
  <c r="C9" i="15"/>
  <c r="C10" i="15"/>
  <c r="C11" i="15"/>
  <c r="C12" i="15"/>
  <c r="C13" i="15"/>
  <c r="C14" i="15"/>
  <c r="C15" i="15"/>
  <c r="C16" i="15"/>
  <c r="C17" i="15"/>
  <c r="C2" i="15"/>
  <c r="C139" i="14"/>
  <c r="C140" i="14"/>
  <c r="C141" i="14"/>
  <c r="C142" i="14"/>
  <c r="C143" i="14"/>
  <c r="C144" i="14"/>
  <c r="C145" i="14"/>
  <c r="C146" i="14"/>
  <c r="C147" i="14"/>
  <c r="C148" i="14"/>
  <c r="C149" i="14"/>
  <c r="C150" i="14"/>
  <c r="C151" i="14"/>
  <c r="C152" i="14"/>
  <c r="C153" i="14"/>
  <c r="C154" i="14"/>
  <c r="C155" i="14"/>
  <c r="C156" i="14"/>
  <c r="C157" i="14"/>
  <c r="C158" i="14"/>
  <c r="C159" i="14"/>
  <c r="C160" i="14"/>
  <c r="C161" i="14"/>
  <c r="C162" i="14"/>
  <c r="C163" i="14"/>
  <c r="C164" i="14"/>
  <c r="C165" i="14"/>
  <c r="C166" i="14"/>
  <c r="C167" i="14"/>
  <c r="C168" i="14"/>
  <c r="C169" i="14"/>
  <c r="C170" i="14"/>
  <c r="C171" i="14"/>
  <c r="C138" i="14"/>
  <c r="C69" i="14"/>
  <c r="C70" i="14"/>
  <c r="C71" i="14"/>
  <c r="C72" i="14"/>
  <c r="C73" i="14"/>
  <c r="C74" i="14"/>
  <c r="C75" i="14"/>
  <c r="C76" i="14"/>
  <c r="C77" i="14"/>
  <c r="C78" i="14"/>
  <c r="C79" i="14"/>
  <c r="C80" i="14"/>
  <c r="C81" i="14"/>
  <c r="C82" i="14"/>
  <c r="C83" i="14"/>
  <c r="C84" i="14"/>
  <c r="C85" i="14"/>
  <c r="C86" i="14"/>
  <c r="C87" i="14"/>
  <c r="C88" i="14"/>
  <c r="C89" i="14"/>
  <c r="C90" i="14"/>
  <c r="C91" i="14"/>
  <c r="C92" i="14"/>
  <c r="C93" i="14"/>
  <c r="C94" i="14"/>
  <c r="C95" i="14"/>
  <c r="C96" i="14"/>
  <c r="C97" i="14"/>
  <c r="C98" i="14"/>
  <c r="C99" i="14"/>
  <c r="C100" i="14"/>
  <c r="C101" i="14"/>
  <c r="C102" i="14"/>
  <c r="C103" i="14"/>
  <c r="C104" i="14"/>
  <c r="C105" i="14"/>
  <c r="C106" i="14"/>
  <c r="C107" i="14"/>
  <c r="C108" i="14"/>
  <c r="C109" i="14"/>
  <c r="C110" i="14"/>
  <c r="C111" i="14"/>
  <c r="C112" i="14"/>
  <c r="C113" i="14"/>
  <c r="C114" i="14"/>
  <c r="C115" i="14"/>
  <c r="C116" i="14"/>
  <c r="C117" i="14"/>
  <c r="C118" i="14"/>
  <c r="C119" i="14"/>
  <c r="C120" i="14"/>
  <c r="C121" i="14"/>
  <c r="C122" i="14"/>
  <c r="C123" i="14"/>
  <c r="C124" i="14"/>
  <c r="C125" i="14"/>
  <c r="C126" i="14"/>
  <c r="C127" i="14"/>
  <c r="C128" i="14"/>
  <c r="C129" i="14"/>
  <c r="C130" i="14"/>
  <c r="C131" i="14"/>
  <c r="C132" i="14"/>
  <c r="C133" i="14"/>
  <c r="C134" i="14"/>
  <c r="C135" i="14"/>
  <c r="C136" i="14"/>
  <c r="C137" i="14"/>
  <c r="C68" i="14"/>
  <c r="C19" i="14"/>
  <c r="C20" i="14"/>
  <c r="C21" i="14"/>
  <c r="C22" i="14"/>
  <c r="C23" i="14"/>
  <c r="C24" i="14"/>
  <c r="C25" i="14"/>
  <c r="C26" i="14"/>
  <c r="C27" i="14"/>
  <c r="C28" i="14"/>
  <c r="C29" i="14"/>
  <c r="C30" i="14"/>
  <c r="C31" i="14"/>
  <c r="C32" i="14"/>
  <c r="C33" i="14"/>
  <c r="C34" i="14"/>
  <c r="C35" i="14"/>
  <c r="C36" i="14"/>
  <c r="C37" i="14"/>
  <c r="C38" i="14"/>
  <c r="C39" i="14"/>
  <c r="C40" i="14"/>
  <c r="C41" i="14"/>
  <c r="C42" i="14"/>
  <c r="C43" i="14"/>
  <c r="C44" i="14"/>
  <c r="C45" i="14"/>
  <c r="C46" i="14"/>
  <c r="C47" i="14"/>
  <c r="C48" i="14"/>
  <c r="C49" i="14"/>
  <c r="C50" i="14"/>
  <c r="C51" i="14"/>
  <c r="C52" i="14"/>
  <c r="C53" i="14"/>
  <c r="C54" i="14"/>
  <c r="C55" i="14"/>
  <c r="C56" i="14"/>
  <c r="C57" i="14"/>
  <c r="C58" i="14"/>
  <c r="C59" i="14"/>
  <c r="C60" i="14"/>
  <c r="C61" i="14"/>
  <c r="C62" i="14"/>
  <c r="C63" i="14"/>
  <c r="C64" i="14"/>
  <c r="C65" i="14"/>
  <c r="C66" i="14"/>
  <c r="C67" i="14"/>
  <c r="C18" i="14"/>
  <c r="C3" i="14"/>
  <c r="C4" i="14"/>
  <c r="C5" i="14"/>
  <c r="C6" i="14"/>
  <c r="C7" i="14"/>
  <c r="C8" i="14"/>
  <c r="C9" i="14"/>
  <c r="C10" i="14"/>
  <c r="C11" i="14"/>
  <c r="C12" i="14"/>
  <c r="C13" i="14"/>
  <c r="C14" i="14"/>
  <c r="C15" i="14"/>
  <c r="C16" i="14"/>
  <c r="C17" i="14"/>
  <c r="C2" i="14"/>
  <c r="C173" i="13"/>
  <c r="C174" i="13"/>
  <c r="C175" i="13"/>
  <c r="C176" i="13"/>
  <c r="C177" i="13"/>
  <c r="C178" i="13"/>
  <c r="C179" i="13"/>
  <c r="C180" i="13"/>
  <c r="C181" i="13"/>
  <c r="C182" i="13"/>
  <c r="C183" i="13"/>
  <c r="C184" i="13"/>
  <c r="C185" i="13"/>
  <c r="C186" i="13"/>
  <c r="C187" i="13"/>
  <c r="C188" i="13"/>
  <c r="C189" i="13"/>
  <c r="C190" i="13"/>
  <c r="C191" i="13"/>
  <c r="C192" i="13"/>
  <c r="C193" i="13"/>
  <c r="C194" i="13"/>
  <c r="C195" i="13"/>
  <c r="C196" i="13"/>
  <c r="C197" i="13"/>
  <c r="C198" i="13"/>
  <c r="C199" i="13"/>
  <c r="C200" i="13"/>
  <c r="C201" i="13"/>
  <c r="C202" i="13"/>
  <c r="C203" i="13"/>
  <c r="C204" i="13"/>
  <c r="C205" i="13"/>
  <c r="C206" i="13"/>
  <c r="C207" i="13"/>
  <c r="C208" i="13"/>
  <c r="C209" i="13"/>
  <c r="C210" i="13"/>
  <c r="C211" i="13"/>
  <c r="C212" i="13"/>
  <c r="C213" i="13"/>
  <c r="C214" i="13"/>
  <c r="C215" i="13"/>
  <c r="C216" i="13"/>
  <c r="C217" i="13"/>
  <c r="C218" i="13"/>
  <c r="C219" i="13"/>
  <c r="C220" i="13"/>
  <c r="C221" i="13"/>
  <c r="C222" i="13"/>
  <c r="C223" i="13"/>
  <c r="C224" i="13"/>
  <c r="C225" i="13"/>
  <c r="C226" i="13"/>
  <c r="C227" i="13"/>
  <c r="C228" i="13"/>
  <c r="C229" i="13"/>
  <c r="C230" i="13"/>
  <c r="C231" i="13"/>
  <c r="C232" i="13"/>
  <c r="C233" i="13"/>
  <c r="C234" i="13"/>
  <c r="C235" i="13"/>
  <c r="C236" i="13"/>
  <c r="C237" i="13"/>
  <c r="C238" i="13"/>
  <c r="C239" i="13"/>
  <c r="C240" i="13"/>
  <c r="C241" i="13"/>
  <c r="C242" i="13"/>
  <c r="C243" i="13"/>
  <c r="C244" i="13"/>
  <c r="C245" i="13"/>
  <c r="C246" i="13"/>
  <c r="C247" i="13"/>
  <c r="C248" i="13"/>
  <c r="C249" i="13"/>
  <c r="C250" i="13"/>
  <c r="C251" i="13"/>
  <c r="C252" i="13"/>
  <c r="C253" i="13"/>
  <c r="C254" i="13"/>
  <c r="C255" i="13"/>
  <c r="C256" i="13"/>
  <c r="C257" i="13"/>
  <c r="C258" i="13"/>
  <c r="C259" i="13"/>
  <c r="C260" i="13"/>
  <c r="C261" i="13"/>
  <c r="C262" i="13"/>
  <c r="C263" i="13"/>
  <c r="C264" i="13"/>
  <c r="C265" i="13"/>
  <c r="C266" i="13"/>
  <c r="C267" i="13"/>
  <c r="C268" i="13"/>
  <c r="C172" i="13"/>
  <c r="C139" i="13"/>
  <c r="C140" i="13"/>
  <c r="C141" i="13"/>
  <c r="C142" i="13"/>
  <c r="C143" i="13"/>
  <c r="C144" i="13"/>
  <c r="C145" i="13"/>
  <c r="C146" i="13"/>
  <c r="C147" i="13"/>
  <c r="C148" i="13"/>
  <c r="C149" i="13"/>
  <c r="C150" i="13"/>
  <c r="C151" i="13"/>
  <c r="C152" i="13"/>
  <c r="C153" i="13"/>
  <c r="C154" i="13"/>
  <c r="C155" i="13"/>
  <c r="C156" i="13"/>
  <c r="C157" i="13"/>
  <c r="C158" i="13"/>
  <c r="C159" i="13"/>
  <c r="C160" i="13"/>
  <c r="C161" i="13"/>
  <c r="C162" i="13"/>
  <c r="C163" i="13"/>
  <c r="C164" i="13"/>
  <c r="C165" i="13"/>
  <c r="C166" i="13"/>
  <c r="C167" i="13"/>
  <c r="C168" i="13"/>
  <c r="C169" i="13"/>
  <c r="C170" i="13"/>
  <c r="C171" i="13"/>
  <c r="C138" i="13"/>
  <c r="C69" i="13"/>
  <c r="C70" i="13"/>
  <c r="C71" i="13"/>
  <c r="C72" i="13"/>
  <c r="C73" i="13"/>
  <c r="C74" i="13"/>
  <c r="C75" i="13"/>
  <c r="C76" i="13"/>
  <c r="C77" i="13"/>
  <c r="C78" i="13"/>
  <c r="C79" i="13"/>
  <c r="C80" i="13"/>
  <c r="C81" i="13"/>
  <c r="C82" i="13"/>
  <c r="C83" i="13"/>
  <c r="C84" i="13"/>
  <c r="C85" i="13"/>
  <c r="C86" i="13"/>
  <c r="C87" i="13"/>
  <c r="C88" i="13"/>
  <c r="C89" i="13"/>
  <c r="C90" i="13"/>
  <c r="C91" i="13"/>
  <c r="C92" i="13"/>
  <c r="C93" i="13"/>
  <c r="C94" i="13"/>
  <c r="C95" i="13"/>
  <c r="C96" i="13"/>
  <c r="C97" i="13"/>
  <c r="C98" i="13"/>
  <c r="C99" i="13"/>
  <c r="C100" i="13"/>
  <c r="C101" i="13"/>
  <c r="C102" i="13"/>
  <c r="C103" i="13"/>
  <c r="C104" i="13"/>
  <c r="C105" i="13"/>
  <c r="C106" i="13"/>
  <c r="C107" i="13"/>
  <c r="C108" i="13"/>
  <c r="C109" i="13"/>
  <c r="C110" i="13"/>
  <c r="C111" i="13"/>
  <c r="C112" i="13"/>
  <c r="C113" i="13"/>
  <c r="C114" i="13"/>
  <c r="C115" i="13"/>
  <c r="C116" i="13"/>
  <c r="C117" i="13"/>
  <c r="C118" i="13"/>
  <c r="C119" i="13"/>
  <c r="C120" i="13"/>
  <c r="C121" i="13"/>
  <c r="C122" i="13"/>
  <c r="C123" i="13"/>
  <c r="C124" i="13"/>
  <c r="C125" i="13"/>
  <c r="C126" i="13"/>
  <c r="C127" i="13"/>
  <c r="C128" i="13"/>
  <c r="C129" i="13"/>
  <c r="C130" i="13"/>
  <c r="C131" i="13"/>
  <c r="C132" i="13"/>
  <c r="C133" i="13"/>
  <c r="C134" i="13"/>
  <c r="C135" i="13"/>
  <c r="C136" i="13"/>
  <c r="C137" i="13"/>
  <c r="C68" i="13"/>
  <c r="C19" i="13"/>
  <c r="C20" i="13"/>
  <c r="C21" i="13"/>
  <c r="C22" i="13"/>
  <c r="C23" i="13"/>
  <c r="C24" i="13"/>
  <c r="C25" i="13"/>
  <c r="C26" i="13"/>
  <c r="C27" i="13"/>
  <c r="C28" i="13"/>
  <c r="C29" i="13"/>
  <c r="C30" i="13"/>
  <c r="C31" i="13"/>
  <c r="C32" i="13"/>
  <c r="C33" i="13"/>
  <c r="C34" i="13"/>
  <c r="C35" i="13"/>
  <c r="C36" i="13"/>
  <c r="C37" i="13"/>
  <c r="C38" i="13"/>
  <c r="C39" i="13"/>
  <c r="C40" i="13"/>
  <c r="C41" i="13"/>
  <c r="C42" i="13"/>
  <c r="C43" i="13"/>
  <c r="C44" i="13"/>
  <c r="C45" i="13"/>
  <c r="C46" i="13"/>
  <c r="C47" i="13"/>
  <c r="C48" i="13"/>
  <c r="C49" i="13"/>
  <c r="C50" i="13"/>
  <c r="C51" i="13"/>
  <c r="C52" i="13"/>
  <c r="C53" i="13"/>
  <c r="C54" i="13"/>
  <c r="C55" i="13"/>
  <c r="C56" i="13"/>
  <c r="C57" i="13"/>
  <c r="C58" i="13"/>
  <c r="C59" i="13"/>
  <c r="C60" i="13"/>
  <c r="C61" i="13"/>
  <c r="C62" i="13"/>
  <c r="C63" i="13"/>
  <c r="C64" i="13"/>
  <c r="C65" i="13"/>
  <c r="C66" i="13"/>
  <c r="C67" i="13"/>
  <c r="C18" i="13"/>
  <c r="C3" i="13"/>
  <c r="C4" i="13"/>
  <c r="C5" i="13"/>
  <c r="C6" i="13"/>
  <c r="C7" i="13"/>
  <c r="C8" i="13"/>
  <c r="C9" i="13"/>
  <c r="C10" i="13"/>
  <c r="C11" i="13"/>
  <c r="C12" i="13"/>
  <c r="C13" i="13"/>
  <c r="C14" i="13"/>
  <c r="C15" i="13"/>
  <c r="C16" i="13"/>
  <c r="C17" i="13"/>
  <c r="C2" i="13"/>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172"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3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6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18" i="12"/>
  <c r="C3" i="12"/>
  <c r="C4" i="12"/>
  <c r="C5" i="12"/>
  <c r="C6" i="12"/>
  <c r="C7" i="12"/>
  <c r="C8" i="12"/>
  <c r="C9" i="12"/>
  <c r="C10" i="12"/>
  <c r="C11" i="12"/>
  <c r="C12" i="12"/>
  <c r="C13" i="12"/>
  <c r="C14" i="12"/>
  <c r="C15" i="12"/>
  <c r="C16" i="12"/>
  <c r="C17" i="12"/>
  <c r="C2" i="12"/>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7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2" i="11"/>
  <c r="C53" i="10"/>
  <c r="C54" i="10"/>
  <c r="C55" i="10"/>
  <c r="C56" i="10"/>
  <c r="C57" i="10"/>
  <c r="C58" i="10"/>
  <c r="C59" i="10"/>
  <c r="C60" i="10"/>
  <c r="C61" i="10"/>
  <c r="C62" i="10"/>
  <c r="C63" i="10"/>
  <c r="C64" i="10"/>
  <c r="C65" i="10"/>
  <c r="C66" i="10"/>
  <c r="C67" i="10"/>
  <c r="C68" i="10"/>
  <c r="C69" i="10"/>
  <c r="C70" i="10"/>
  <c r="C71" i="10"/>
  <c r="C72" i="10"/>
  <c r="C73" i="10"/>
  <c r="C74" i="10"/>
  <c r="C75" i="10"/>
  <c r="C76" i="10"/>
  <c r="C77" i="10"/>
  <c r="C78" i="10"/>
  <c r="C79" i="10"/>
  <c r="C80" i="10"/>
  <c r="C81" i="10"/>
  <c r="C82" i="10"/>
  <c r="C83" i="10"/>
  <c r="C84" i="10"/>
  <c r="C85" i="10"/>
  <c r="C52" i="10"/>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9" i="10"/>
  <c r="C30" i="10"/>
  <c r="C31" i="10"/>
  <c r="C32" i="10"/>
  <c r="C33" i="10"/>
  <c r="C34" i="10"/>
  <c r="C35" i="10"/>
  <c r="C36" i="10"/>
  <c r="C37" i="10"/>
  <c r="C38" i="10"/>
  <c r="C39" i="10"/>
  <c r="C40" i="10"/>
  <c r="C41" i="10"/>
  <c r="C42" i="10"/>
  <c r="C43" i="10"/>
  <c r="C44" i="10"/>
  <c r="C45" i="10"/>
  <c r="C46" i="10"/>
  <c r="C47" i="10"/>
  <c r="C48" i="10"/>
  <c r="C49" i="10"/>
  <c r="C50" i="10"/>
  <c r="C51" i="10"/>
  <c r="C2" i="10"/>
  <c r="C3" i="9"/>
  <c r="C4" i="9"/>
  <c r="C5" i="9"/>
  <c r="C6" i="9"/>
  <c r="C7" i="9"/>
  <c r="C8" i="9"/>
  <c r="C9" i="9"/>
  <c r="C10" i="9"/>
  <c r="C11" i="9"/>
  <c r="C12" i="9"/>
  <c r="C13" i="9"/>
  <c r="C14" i="9"/>
  <c r="C15" i="9"/>
  <c r="C16" i="9"/>
  <c r="C17" i="9"/>
  <c r="C18" i="9"/>
  <c r="C19" i="9"/>
  <c r="C20" i="9"/>
  <c r="C21" i="9"/>
  <c r="C22" i="9"/>
  <c r="C23" i="9"/>
  <c r="C24" i="9"/>
  <c r="C25" i="9"/>
  <c r="C26" i="9"/>
  <c r="C27" i="9"/>
  <c r="C28" i="9"/>
  <c r="C29" i="9"/>
  <c r="C30" i="9"/>
  <c r="C31" i="9"/>
  <c r="C32" i="9"/>
  <c r="C33" i="9"/>
  <c r="C34" i="9"/>
  <c r="C35" i="9"/>
  <c r="C36" i="9"/>
  <c r="C37" i="9"/>
  <c r="C38" i="9"/>
  <c r="C39" i="9"/>
  <c r="C40" i="9"/>
  <c r="C41" i="9"/>
  <c r="C42" i="9"/>
  <c r="C43" i="9"/>
  <c r="C44" i="9"/>
  <c r="C45" i="9"/>
  <c r="C46" i="9"/>
  <c r="C47" i="9"/>
  <c r="C48" i="9"/>
  <c r="C49" i="9"/>
  <c r="C50" i="9"/>
  <c r="C51" i="9"/>
  <c r="C52" i="9"/>
  <c r="C53" i="9"/>
  <c r="C54" i="9"/>
  <c r="C55" i="9"/>
  <c r="C56" i="9"/>
  <c r="C57" i="9"/>
  <c r="C58" i="9"/>
  <c r="C59" i="9"/>
  <c r="C60" i="9"/>
  <c r="C61" i="9"/>
  <c r="C62" i="9"/>
  <c r="C63" i="9"/>
  <c r="C64" i="9"/>
  <c r="C65" i="9"/>
  <c r="C66" i="9"/>
  <c r="C67" i="9"/>
  <c r="C68" i="9"/>
  <c r="C69" i="9"/>
  <c r="C70" i="9"/>
  <c r="C71" i="9"/>
  <c r="C72" i="9"/>
  <c r="C73" i="9"/>
  <c r="C74" i="9"/>
  <c r="C75" i="9"/>
  <c r="C76" i="9"/>
  <c r="C77" i="9"/>
  <c r="C78" i="9"/>
  <c r="C79" i="9"/>
  <c r="C80" i="9"/>
  <c r="C81" i="9"/>
  <c r="C82" i="9"/>
  <c r="C83" i="9"/>
  <c r="C84" i="9"/>
  <c r="C85" i="9"/>
  <c r="C86" i="9"/>
  <c r="C87" i="9"/>
  <c r="C88" i="9"/>
  <c r="C89" i="9"/>
  <c r="C90" i="9"/>
  <c r="C91" i="9"/>
  <c r="C92" i="9"/>
  <c r="C93" i="9"/>
  <c r="C94" i="9"/>
  <c r="C95" i="9"/>
  <c r="C96" i="9"/>
  <c r="C97" i="9"/>
  <c r="C98" i="9"/>
  <c r="C2" i="9"/>
  <c r="C3" i="8"/>
  <c r="C4" i="8"/>
  <c r="C5" i="8"/>
  <c r="C6" i="8"/>
  <c r="C7" i="8"/>
  <c r="C8" i="8"/>
  <c r="C9" i="8"/>
  <c r="C10" i="8"/>
  <c r="C11" i="8"/>
  <c r="C12" i="8"/>
  <c r="C13" i="8"/>
  <c r="C14" i="8"/>
  <c r="C15" i="8"/>
  <c r="C16" i="8"/>
  <c r="C17" i="8"/>
  <c r="C2" i="8"/>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52" i="6"/>
  <c r="C3" i="6"/>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2" i="6"/>
  <c r="C173" i="7"/>
  <c r="C174" i="7"/>
  <c r="C175" i="7"/>
  <c r="C176" i="7"/>
  <c r="C177" i="7"/>
  <c r="C178" i="7"/>
  <c r="C179" i="7"/>
  <c r="C180" i="7"/>
  <c r="C181" i="7"/>
  <c r="C182" i="7"/>
  <c r="C183" i="7"/>
  <c r="C184" i="7"/>
  <c r="C185" i="7"/>
  <c r="C186" i="7"/>
  <c r="C187" i="7"/>
  <c r="C188" i="7"/>
  <c r="C189" i="7"/>
  <c r="C190" i="7"/>
  <c r="C191" i="7"/>
  <c r="C192" i="7"/>
  <c r="C193" i="7"/>
  <c r="C194" i="7"/>
  <c r="C195" i="7"/>
  <c r="C196" i="7"/>
  <c r="C197" i="7"/>
  <c r="C198" i="7"/>
  <c r="C199" i="7"/>
  <c r="C200" i="7"/>
  <c r="C201" i="7"/>
  <c r="C202" i="7"/>
  <c r="C203" i="7"/>
  <c r="C204" i="7"/>
  <c r="C205" i="7"/>
  <c r="C206" i="7"/>
  <c r="C207" i="7"/>
  <c r="C208" i="7"/>
  <c r="C209" i="7"/>
  <c r="C210" i="7"/>
  <c r="C211" i="7"/>
  <c r="C212" i="7"/>
  <c r="C213" i="7"/>
  <c r="C214" i="7"/>
  <c r="C215" i="7"/>
  <c r="C216" i="7"/>
  <c r="C217" i="7"/>
  <c r="C218" i="7"/>
  <c r="C219" i="7"/>
  <c r="C220" i="7"/>
  <c r="C221" i="7"/>
  <c r="C222" i="7"/>
  <c r="C223" i="7"/>
  <c r="C224" i="7"/>
  <c r="C225" i="7"/>
  <c r="C226" i="7"/>
  <c r="C227" i="7"/>
  <c r="C228" i="7"/>
  <c r="C229" i="7"/>
  <c r="C230" i="7"/>
  <c r="C231" i="7"/>
  <c r="C232" i="7"/>
  <c r="C233" i="7"/>
  <c r="C234" i="7"/>
  <c r="C235" i="7"/>
  <c r="C236" i="7"/>
  <c r="C237" i="7"/>
  <c r="C238" i="7"/>
  <c r="C239" i="7"/>
  <c r="C240" i="7"/>
  <c r="C241" i="7"/>
  <c r="C242" i="7"/>
  <c r="C243" i="7"/>
  <c r="C244" i="7"/>
  <c r="C245" i="7"/>
  <c r="C246" i="7"/>
  <c r="C247" i="7"/>
  <c r="C248" i="7"/>
  <c r="C249" i="7"/>
  <c r="C250" i="7"/>
  <c r="C251" i="7"/>
  <c r="C252" i="7"/>
  <c r="C253" i="7"/>
  <c r="C254" i="7"/>
  <c r="C255" i="7"/>
  <c r="C256" i="7"/>
  <c r="C257" i="7"/>
  <c r="C258" i="7"/>
  <c r="C259" i="7"/>
  <c r="C260" i="7"/>
  <c r="C261" i="7"/>
  <c r="C262" i="7"/>
  <c r="C263" i="7"/>
  <c r="C264" i="7"/>
  <c r="C265" i="7"/>
  <c r="C266" i="7"/>
  <c r="C267" i="7"/>
  <c r="C268" i="7"/>
  <c r="C172" i="7"/>
  <c r="C139" i="7"/>
  <c r="C140" i="7"/>
  <c r="C141" i="7"/>
  <c r="C142" i="7"/>
  <c r="C143" i="7"/>
  <c r="C144" i="7"/>
  <c r="C145" i="7"/>
  <c r="C146" i="7"/>
  <c r="C147" i="7"/>
  <c r="C148" i="7"/>
  <c r="C149" i="7"/>
  <c r="C150" i="7"/>
  <c r="C151" i="7"/>
  <c r="C152" i="7"/>
  <c r="C153" i="7"/>
  <c r="C154" i="7"/>
  <c r="C155" i="7"/>
  <c r="C156" i="7"/>
  <c r="C157" i="7"/>
  <c r="C158" i="7"/>
  <c r="C159" i="7"/>
  <c r="C160" i="7"/>
  <c r="C161" i="7"/>
  <c r="C162" i="7"/>
  <c r="C163" i="7"/>
  <c r="C164" i="7"/>
  <c r="C165" i="7"/>
  <c r="C166" i="7"/>
  <c r="C167" i="7"/>
  <c r="C168" i="7"/>
  <c r="C169" i="7"/>
  <c r="C170" i="7"/>
  <c r="C171" i="7"/>
  <c r="C138" i="7"/>
  <c r="C71" i="7"/>
  <c r="C72" i="7"/>
  <c r="C73" i="7"/>
  <c r="C74" i="7"/>
  <c r="C75" i="7"/>
  <c r="C76" i="7"/>
  <c r="C77" i="7"/>
  <c r="C78" i="7"/>
  <c r="C79" i="7"/>
  <c r="C80" i="7"/>
  <c r="C81" i="7"/>
  <c r="C82" i="7"/>
  <c r="C83" i="7"/>
  <c r="C84" i="7"/>
  <c r="C85" i="7"/>
  <c r="C86" i="7"/>
  <c r="C87" i="7"/>
  <c r="C88" i="7"/>
  <c r="C89" i="7"/>
  <c r="C90" i="7"/>
  <c r="C91" i="7"/>
  <c r="C92" i="7"/>
  <c r="C93" i="7"/>
  <c r="C94" i="7"/>
  <c r="C95" i="7"/>
  <c r="C96" i="7"/>
  <c r="C97" i="7"/>
  <c r="C98" i="7"/>
  <c r="C99" i="7"/>
  <c r="C100" i="7"/>
  <c r="C101" i="7"/>
  <c r="C102" i="7"/>
  <c r="C103" i="7"/>
  <c r="C104" i="7"/>
  <c r="C105" i="7"/>
  <c r="C106" i="7"/>
  <c r="C107" i="7"/>
  <c r="C108" i="7"/>
  <c r="C109" i="7"/>
  <c r="C110" i="7"/>
  <c r="C111" i="7"/>
  <c r="C112" i="7"/>
  <c r="C113" i="7"/>
  <c r="C114" i="7"/>
  <c r="C115" i="7"/>
  <c r="C116" i="7"/>
  <c r="C117" i="7"/>
  <c r="C118" i="7"/>
  <c r="C119" i="7"/>
  <c r="C120" i="7"/>
  <c r="C121" i="7"/>
  <c r="C122" i="7"/>
  <c r="C123" i="7"/>
  <c r="C124" i="7"/>
  <c r="C125" i="7"/>
  <c r="C126" i="7"/>
  <c r="C127" i="7"/>
  <c r="C128" i="7"/>
  <c r="C129" i="7"/>
  <c r="C130" i="7"/>
  <c r="C131" i="7"/>
  <c r="C132" i="7"/>
  <c r="C133" i="7"/>
  <c r="C134" i="7"/>
  <c r="C135" i="7"/>
  <c r="C136" i="7"/>
  <c r="C137" i="7"/>
  <c r="C69" i="7"/>
  <c r="C70" i="7"/>
  <c r="C68" i="7"/>
  <c r="C19" i="7"/>
  <c r="C20" i="7"/>
  <c r="C21" i="7"/>
  <c r="C22" i="7"/>
  <c r="C23" i="7"/>
  <c r="C24" i="7"/>
  <c r="C25" i="7"/>
  <c r="C26" i="7"/>
  <c r="C27" i="7"/>
  <c r="C28" i="7"/>
  <c r="C29" i="7"/>
  <c r="C30" i="7"/>
  <c r="C31" i="7"/>
  <c r="C32" i="7"/>
  <c r="C33" i="7"/>
  <c r="C34" i="7"/>
  <c r="C35" i="7"/>
  <c r="C36" i="7"/>
  <c r="C37" i="7"/>
  <c r="C38" i="7"/>
  <c r="C39" i="7"/>
  <c r="C40" i="7"/>
  <c r="C41" i="7"/>
  <c r="C42" i="7"/>
  <c r="C43" i="7"/>
  <c r="C44" i="7"/>
  <c r="C45" i="7"/>
  <c r="C46" i="7"/>
  <c r="C47" i="7"/>
  <c r="C48" i="7"/>
  <c r="C49" i="7"/>
  <c r="C50" i="7"/>
  <c r="C51" i="7"/>
  <c r="C52" i="7"/>
  <c r="C53" i="7"/>
  <c r="C54" i="7"/>
  <c r="C55" i="7"/>
  <c r="C56" i="7"/>
  <c r="C57" i="7"/>
  <c r="C58" i="7"/>
  <c r="C59" i="7"/>
  <c r="C60" i="7"/>
  <c r="C61" i="7"/>
  <c r="C62" i="7"/>
  <c r="C63" i="7"/>
  <c r="C64" i="7"/>
  <c r="C65" i="7"/>
  <c r="C66" i="7"/>
  <c r="C67" i="7"/>
  <c r="C18" i="7"/>
  <c r="C3" i="7"/>
  <c r="C4" i="7"/>
  <c r="C5" i="7"/>
  <c r="C6" i="7"/>
  <c r="C7" i="7"/>
  <c r="C8" i="7"/>
  <c r="C9" i="7"/>
  <c r="C10" i="7"/>
  <c r="C11" i="7"/>
  <c r="C12" i="7"/>
  <c r="C13" i="7"/>
  <c r="C14" i="7"/>
  <c r="C15" i="7"/>
  <c r="C16" i="7"/>
  <c r="C17" i="7"/>
  <c r="C2" i="7"/>
  <c r="D39" i="25"/>
  <c r="D42" i="25"/>
  <c r="D45" i="25"/>
  <c r="D48" i="25"/>
  <c r="B36" i="25"/>
  <c r="D36" i="25"/>
  <c r="E36" i="25"/>
  <c r="B37" i="25"/>
  <c r="E37" i="25"/>
  <c r="E38" i="25"/>
  <c r="B39" i="25"/>
  <c r="E39" i="25"/>
  <c r="B40" i="25"/>
  <c r="E40" i="25"/>
  <c r="E41" i="25"/>
  <c r="B42" i="25"/>
  <c r="E42" i="25"/>
  <c r="B43" i="25"/>
  <c r="E43" i="25"/>
  <c r="E44" i="25"/>
  <c r="B45" i="25"/>
  <c r="E45" i="25"/>
  <c r="B46" i="25"/>
  <c r="E46" i="25"/>
  <c r="E47" i="25"/>
  <c r="B48" i="25"/>
  <c r="E48" i="25"/>
  <c r="B49" i="25"/>
  <c r="E49" i="25"/>
  <c r="E50" i="25"/>
  <c r="N34" i="25"/>
  <c r="O34" i="25"/>
  <c r="C34" i="25"/>
  <c r="D34" i="25"/>
  <c r="E34" i="25"/>
  <c r="F34" i="25"/>
  <c r="G34" i="25"/>
  <c r="H34" i="25"/>
  <c r="I34" i="25"/>
  <c r="J34" i="25"/>
  <c r="K34" i="25"/>
  <c r="L34" i="25"/>
  <c r="M34" i="25"/>
  <c r="B34" i="25"/>
  <c r="B9" i="25" l="1"/>
  <c r="E9" i="25"/>
  <c r="E10" i="25"/>
  <c r="B11" i="25"/>
  <c r="D11" i="25"/>
  <c r="E11" i="25"/>
  <c r="B12" i="25"/>
  <c r="E12" i="25"/>
  <c r="E13" i="25"/>
  <c r="B14" i="25"/>
  <c r="D14" i="25"/>
  <c r="E14" i="25"/>
  <c r="B15" i="25"/>
  <c r="E15" i="25"/>
  <c r="E16" i="25"/>
  <c r="B17" i="25"/>
  <c r="D17" i="25"/>
  <c r="E17" i="25"/>
  <c r="B18" i="25"/>
  <c r="E18" i="25"/>
  <c r="E19" i="25"/>
  <c r="B20" i="25"/>
  <c r="D20" i="25"/>
  <c r="E20" i="25"/>
  <c r="B21" i="25"/>
  <c r="E21" i="25"/>
  <c r="E22" i="25"/>
  <c r="D8" i="25"/>
  <c r="E8" i="25"/>
  <c r="B8" i="25"/>
  <c r="A139" i="24"/>
  <c r="B139" i="24"/>
  <c r="C139" i="24"/>
  <c r="A140" i="24"/>
  <c r="B140" i="24"/>
  <c r="C140" i="24"/>
  <c r="A141" i="24"/>
  <c r="B141" i="24"/>
  <c r="C141" i="24"/>
  <c r="A142" i="24"/>
  <c r="B142" i="24"/>
  <c r="C142" i="24"/>
  <c r="A143" i="24"/>
  <c r="B143" i="24"/>
  <c r="C143" i="24"/>
  <c r="A144" i="24"/>
  <c r="B144" i="24"/>
  <c r="C144" i="24"/>
  <c r="A145" i="24"/>
  <c r="B145" i="24"/>
  <c r="C145" i="24"/>
  <c r="A146" i="24"/>
  <c r="B146" i="24"/>
  <c r="C146" i="24"/>
  <c r="A147" i="24"/>
  <c r="B147" i="24"/>
  <c r="C147" i="24"/>
  <c r="A148" i="24"/>
  <c r="B148" i="24"/>
  <c r="C148" i="24"/>
  <c r="A149" i="24"/>
  <c r="B149" i="24"/>
  <c r="C149" i="24"/>
  <c r="A150" i="24"/>
  <c r="B150" i="24"/>
  <c r="C150" i="24"/>
  <c r="A151" i="24"/>
  <c r="B151" i="24"/>
  <c r="C151" i="24"/>
  <c r="A152" i="24"/>
  <c r="B152" i="24"/>
  <c r="C152" i="24"/>
  <c r="A153" i="24"/>
  <c r="B153" i="24"/>
  <c r="C153" i="24"/>
  <c r="A154" i="24"/>
  <c r="B154" i="24"/>
  <c r="C154" i="24"/>
  <c r="A155" i="24"/>
  <c r="B155" i="24"/>
  <c r="C155" i="24"/>
  <c r="A156" i="24"/>
  <c r="B156" i="24"/>
  <c r="C156" i="24"/>
  <c r="A157" i="24"/>
  <c r="B157" i="24"/>
  <c r="C157" i="24"/>
  <c r="A158" i="24"/>
  <c r="B158" i="24"/>
  <c r="C158" i="24"/>
  <c r="A159" i="24"/>
  <c r="B159" i="24"/>
  <c r="C159" i="24"/>
  <c r="A160" i="24"/>
  <c r="B160" i="24"/>
  <c r="C160" i="24"/>
  <c r="A161" i="24"/>
  <c r="B161" i="24"/>
  <c r="C161" i="24"/>
  <c r="A162" i="24"/>
  <c r="B162" i="24"/>
  <c r="C162" i="24"/>
  <c r="A163" i="24"/>
  <c r="B163" i="24"/>
  <c r="C163" i="24"/>
  <c r="A164" i="24"/>
  <c r="B164" i="24"/>
  <c r="C164" i="24"/>
  <c r="A165" i="24"/>
  <c r="B165" i="24"/>
  <c r="C165" i="24"/>
  <c r="A166" i="24"/>
  <c r="B166" i="24"/>
  <c r="C166" i="24"/>
  <c r="A167" i="24"/>
  <c r="B167" i="24"/>
  <c r="C167" i="24"/>
  <c r="A168" i="24"/>
  <c r="B168" i="24"/>
  <c r="C168" i="24"/>
  <c r="A169" i="24"/>
  <c r="B169" i="24"/>
  <c r="C169" i="24"/>
  <c r="A170" i="24"/>
  <c r="B170" i="24"/>
  <c r="C170" i="24"/>
  <c r="A171" i="24"/>
  <c r="B171" i="24"/>
  <c r="C171" i="24"/>
  <c r="C138" i="24"/>
  <c r="B138" i="24"/>
  <c r="A138" i="24"/>
  <c r="A69" i="24"/>
  <c r="B69" i="24"/>
  <c r="C69" i="24"/>
  <c r="D69" i="24"/>
  <c r="A70" i="24"/>
  <c r="B70" i="24"/>
  <c r="C70" i="24"/>
  <c r="D70" i="24"/>
  <c r="A71" i="24"/>
  <c r="B71" i="24"/>
  <c r="C71" i="24"/>
  <c r="D71" i="24"/>
  <c r="A72" i="24"/>
  <c r="B72" i="24"/>
  <c r="C72" i="24"/>
  <c r="D72" i="24"/>
  <c r="A73" i="24"/>
  <c r="B73" i="24"/>
  <c r="C73" i="24"/>
  <c r="D73" i="24"/>
  <c r="A74" i="24"/>
  <c r="B74" i="24"/>
  <c r="C74" i="24"/>
  <c r="D74" i="24"/>
  <c r="A75" i="24"/>
  <c r="B75" i="24"/>
  <c r="C75" i="24"/>
  <c r="D75" i="24"/>
  <c r="A76" i="24"/>
  <c r="B76" i="24"/>
  <c r="C76" i="24"/>
  <c r="D76" i="24"/>
  <c r="A77" i="24"/>
  <c r="B77" i="24"/>
  <c r="C77" i="24"/>
  <c r="D77" i="24"/>
  <c r="A78" i="24"/>
  <c r="B78" i="24"/>
  <c r="C78" i="24"/>
  <c r="D78" i="24"/>
  <c r="A79" i="24"/>
  <c r="B79" i="24"/>
  <c r="C79" i="24"/>
  <c r="D79" i="24"/>
  <c r="A80" i="24"/>
  <c r="B80" i="24"/>
  <c r="C80" i="24"/>
  <c r="D80" i="24"/>
  <c r="A81" i="24"/>
  <c r="B81" i="24"/>
  <c r="C81" i="24"/>
  <c r="D81" i="24"/>
  <c r="A82" i="24"/>
  <c r="B82" i="24"/>
  <c r="C82" i="24"/>
  <c r="D82" i="24"/>
  <c r="A83" i="24"/>
  <c r="B83" i="24"/>
  <c r="C83" i="24"/>
  <c r="D83" i="24"/>
  <c r="A84" i="24"/>
  <c r="B84" i="24"/>
  <c r="C84" i="24"/>
  <c r="D84" i="24"/>
  <c r="A85" i="24"/>
  <c r="B85" i="24"/>
  <c r="C85" i="24"/>
  <c r="D85" i="24"/>
  <c r="A86" i="24"/>
  <c r="B86" i="24"/>
  <c r="C86" i="24"/>
  <c r="D86" i="24"/>
  <c r="A87" i="24"/>
  <c r="B87" i="24"/>
  <c r="C87" i="24"/>
  <c r="D87" i="24"/>
  <c r="A88" i="24"/>
  <c r="B88" i="24"/>
  <c r="C88" i="24"/>
  <c r="D88" i="24"/>
  <c r="A89" i="24"/>
  <c r="B89" i="24"/>
  <c r="C89" i="24"/>
  <c r="D89" i="24"/>
  <c r="A90" i="24"/>
  <c r="B90" i="24"/>
  <c r="C90" i="24"/>
  <c r="D90" i="24"/>
  <c r="A91" i="24"/>
  <c r="B91" i="24"/>
  <c r="C91" i="24"/>
  <c r="D91" i="24"/>
  <c r="A92" i="24"/>
  <c r="B92" i="24"/>
  <c r="C92" i="24"/>
  <c r="D92" i="24"/>
  <c r="A93" i="24"/>
  <c r="B93" i="24"/>
  <c r="C93" i="24"/>
  <c r="D93" i="24"/>
  <c r="A94" i="24"/>
  <c r="B94" i="24"/>
  <c r="C94" i="24"/>
  <c r="D94" i="24"/>
  <c r="A95" i="24"/>
  <c r="B95" i="24"/>
  <c r="C95" i="24"/>
  <c r="D95" i="24"/>
  <c r="A96" i="24"/>
  <c r="B96" i="24"/>
  <c r="C96" i="24"/>
  <c r="D96" i="24"/>
  <c r="A97" i="24"/>
  <c r="B97" i="24"/>
  <c r="C97" i="24"/>
  <c r="D97" i="24"/>
  <c r="A98" i="24"/>
  <c r="B98" i="24"/>
  <c r="C98" i="24"/>
  <c r="D98" i="24"/>
  <c r="A99" i="24"/>
  <c r="B99" i="24"/>
  <c r="C99" i="24"/>
  <c r="D99" i="24"/>
  <c r="A100" i="24"/>
  <c r="B100" i="24"/>
  <c r="C100" i="24"/>
  <c r="D100" i="24"/>
  <c r="A101" i="24"/>
  <c r="B101" i="24"/>
  <c r="C101" i="24"/>
  <c r="D101" i="24"/>
  <c r="A102" i="24"/>
  <c r="B102" i="24"/>
  <c r="C102" i="24"/>
  <c r="D102" i="24"/>
  <c r="A103" i="24"/>
  <c r="B103" i="24"/>
  <c r="C103" i="24"/>
  <c r="D103" i="24"/>
  <c r="A104" i="24"/>
  <c r="B104" i="24"/>
  <c r="C104" i="24"/>
  <c r="D104" i="24"/>
  <c r="A105" i="24"/>
  <c r="B105" i="24"/>
  <c r="C105" i="24"/>
  <c r="D105" i="24"/>
  <c r="A106" i="24"/>
  <c r="B106" i="24"/>
  <c r="C106" i="24"/>
  <c r="D106" i="24"/>
  <c r="A107" i="24"/>
  <c r="B107" i="24"/>
  <c r="C107" i="24"/>
  <c r="D107" i="24"/>
  <c r="A108" i="24"/>
  <c r="B108" i="24"/>
  <c r="C108" i="24"/>
  <c r="D108" i="24"/>
  <c r="A109" i="24"/>
  <c r="B109" i="24"/>
  <c r="C109" i="24"/>
  <c r="D109" i="24"/>
  <c r="A110" i="24"/>
  <c r="B110" i="24"/>
  <c r="C110" i="24"/>
  <c r="D110" i="24"/>
  <c r="A111" i="24"/>
  <c r="B111" i="24"/>
  <c r="C111" i="24"/>
  <c r="D111" i="24"/>
  <c r="A112" i="24"/>
  <c r="B112" i="24"/>
  <c r="C112" i="24"/>
  <c r="D112" i="24"/>
  <c r="A113" i="24"/>
  <c r="B113" i="24"/>
  <c r="C113" i="24"/>
  <c r="D113" i="24"/>
  <c r="A114" i="24"/>
  <c r="B114" i="24"/>
  <c r="C114" i="24"/>
  <c r="D114" i="24"/>
  <c r="A115" i="24"/>
  <c r="B115" i="24"/>
  <c r="C115" i="24"/>
  <c r="D115" i="24"/>
  <c r="A116" i="24"/>
  <c r="B116" i="24"/>
  <c r="C116" i="24"/>
  <c r="D116" i="24"/>
  <c r="A117" i="24"/>
  <c r="B117" i="24"/>
  <c r="C117" i="24"/>
  <c r="D117" i="24"/>
  <c r="A118" i="24"/>
  <c r="B118" i="24"/>
  <c r="C118" i="24"/>
  <c r="D118" i="24"/>
  <c r="A119" i="24"/>
  <c r="B119" i="24"/>
  <c r="C119" i="24"/>
  <c r="D119" i="24"/>
  <c r="A120" i="24"/>
  <c r="B120" i="24"/>
  <c r="C120" i="24"/>
  <c r="D120" i="24"/>
  <c r="A121" i="24"/>
  <c r="B121" i="24"/>
  <c r="C121" i="24"/>
  <c r="D121" i="24"/>
  <c r="A122" i="24"/>
  <c r="B122" i="24"/>
  <c r="C122" i="24"/>
  <c r="D122" i="24"/>
  <c r="A123" i="24"/>
  <c r="B123" i="24"/>
  <c r="C123" i="24"/>
  <c r="D123" i="24"/>
  <c r="A124" i="24"/>
  <c r="B124" i="24"/>
  <c r="C124" i="24"/>
  <c r="D124" i="24"/>
  <c r="A125" i="24"/>
  <c r="B125" i="24"/>
  <c r="C125" i="24"/>
  <c r="D125" i="24"/>
  <c r="A126" i="24"/>
  <c r="B126" i="24"/>
  <c r="C126" i="24"/>
  <c r="D126" i="24"/>
  <c r="A127" i="24"/>
  <c r="B127" i="24"/>
  <c r="C127" i="24"/>
  <c r="D127" i="24"/>
  <c r="A128" i="24"/>
  <c r="B128" i="24"/>
  <c r="C128" i="24"/>
  <c r="D128" i="24"/>
  <c r="A129" i="24"/>
  <c r="B129" i="24"/>
  <c r="C129" i="24"/>
  <c r="D129" i="24"/>
  <c r="A130" i="24"/>
  <c r="B130" i="24"/>
  <c r="C130" i="24"/>
  <c r="D130" i="24"/>
  <c r="A131" i="24"/>
  <c r="B131" i="24"/>
  <c r="C131" i="24"/>
  <c r="D131" i="24"/>
  <c r="A132" i="24"/>
  <c r="B132" i="24"/>
  <c r="C132" i="24"/>
  <c r="D132" i="24"/>
  <c r="A133" i="24"/>
  <c r="B133" i="24"/>
  <c r="C133" i="24"/>
  <c r="D133" i="24"/>
  <c r="A134" i="24"/>
  <c r="B134" i="24"/>
  <c r="C134" i="24"/>
  <c r="D134" i="24"/>
  <c r="A135" i="24"/>
  <c r="B135" i="24"/>
  <c r="C135" i="24"/>
  <c r="D135" i="24"/>
  <c r="A136" i="24"/>
  <c r="B136" i="24"/>
  <c r="C136" i="24"/>
  <c r="D136" i="24"/>
  <c r="A137" i="24"/>
  <c r="B137" i="24"/>
  <c r="C137" i="24"/>
  <c r="D137" i="24"/>
  <c r="D68" i="24"/>
  <c r="C68" i="24"/>
  <c r="B68" i="24"/>
  <c r="A68" i="24"/>
  <c r="A19" i="24"/>
  <c r="B19" i="24"/>
  <c r="C19" i="24"/>
  <c r="D19" i="24"/>
  <c r="A20" i="24"/>
  <c r="B20" i="24"/>
  <c r="C20" i="24"/>
  <c r="D20" i="24"/>
  <c r="A21" i="24"/>
  <c r="B21" i="24"/>
  <c r="C21" i="24"/>
  <c r="D21" i="24"/>
  <c r="A22" i="24"/>
  <c r="B22" i="24"/>
  <c r="C22" i="24"/>
  <c r="D22" i="24"/>
  <c r="A23" i="24"/>
  <c r="B23" i="24"/>
  <c r="C23" i="24"/>
  <c r="D23" i="24"/>
  <c r="A24" i="24"/>
  <c r="B24" i="24"/>
  <c r="C24" i="24"/>
  <c r="D24" i="24"/>
  <c r="A25" i="24"/>
  <c r="B25" i="24"/>
  <c r="C25" i="24"/>
  <c r="D25" i="24"/>
  <c r="A26" i="24"/>
  <c r="B26" i="24"/>
  <c r="C26" i="24"/>
  <c r="D26" i="24"/>
  <c r="A27" i="24"/>
  <c r="B27" i="24"/>
  <c r="C27" i="24"/>
  <c r="D27" i="24"/>
  <c r="A28" i="24"/>
  <c r="B28" i="24"/>
  <c r="C28" i="24"/>
  <c r="D28" i="24"/>
  <c r="A29" i="24"/>
  <c r="B29" i="24"/>
  <c r="C29" i="24"/>
  <c r="D29" i="24"/>
  <c r="A30" i="24"/>
  <c r="B30" i="24"/>
  <c r="C30" i="24"/>
  <c r="D30" i="24"/>
  <c r="A31" i="24"/>
  <c r="B31" i="24"/>
  <c r="C31" i="24"/>
  <c r="D31" i="24"/>
  <c r="A32" i="24"/>
  <c r="B32" i="24"/>
  <c r="C32" i="24"/>
  <c r="D32" i="24"/>
  <c r="A33" i="24"/>
  <c r="B33" i="24"/>
  <c r="C33" i="24"/>
  <c r="D33" i="24"/>
  <c r="A34" i="24"/>
  <c r="B34" i="24"/>
  <c r="C34" i="24"/>
  <c r="D34" i="24"/>
  <c r="A35" i="24"/>
  <c r="B35" i="24"/>
  <c r="C35" i="24"/>
  <c r="D35" i="24"/>
  <c r="A36" i="24"/>
  <c r="B36" i="24"/>
  <c r="C36" i="24"/>
  <c r="D36" i="24"/>
  <c r="A37" i="24"/>
  <c r="B37" i="24"/>
  <c r="C37" i="24"/>
  <c r="D37" i="24"/>
  <c r="A38" i="24"/>
  <c r="B38" i="24"/>
  <c r="C38" i="24"/>
  <c r="D38" i="24"/>
  <c r="A39" i="24"/>
  <c r="B39" i="24"/>
  <c r="C39" i="24"/>
  <c r="D39" i="24"/>
  <c r="A40" i="24"/>
  <c r="B40" i="24"/>
  <c r="C40" i="24"/>
  <c r="D40" i="24"/>
  <c r="A41" i="24"/>
  <c r="B41" i="24"/>
  <c r="C41" i="24"/>
  <c r="D41" i="24"/>
  <c r="A42" i="24"/>
  <c r="B42" i="24"/>
  <c r="C42" i="24"/>
  <c r="D42" i="24"/>
  <c r="A43" i="24"/>
  <c r="B43" i="24"/>
  <c r="C43" i="24"/>
  <c r="D43" i="24"/>
  <c r="A44" i="24"/>
  <c r="B44" i="24"/>
  <c r="C44" i="24"/>
  <c r="D44" i="24"/>
  <c r="A45" i="24"/>
  <c r="B45" i="24"/>
  <c r="C45" i="24"/>
  <c r="D45" i="24"/>
  <c r="A46" i="24"/>
  <c r="B46" i="24"/>
  <c r="C46" i="24"/>
  <c r="D46" i="24"/>
  <c r="A47" i="24"/>
  <c r="B47" i="24"/>
  <c r="C47" i="24"/>
  <c r="D47" i="24"/>
  <c r="A48" i="24"/>
  <c r="B48" i="24"/>
  <c r="C48" i="24"/>
  <c r="D48" i="24"/>
  <c r="A49" i="24"/>
  <c r="B49" i="24"/>
  <c r="C49" i="24"/>
  <c r="D49" i="24"/>
  <c r="A50" i="24"/>
  <c r="B50" i="24"/>
  <c r="C50" i="24"/>
  <c r="D50" i="24"/>
  <c r="A51" i="24"/>
  <c r="B51" i="24"/>
  <c r="C51" i="24"/>
  <c r="D51" i="24"/>
  <c r="A52" i="24"/>
  <c r="B52" i="24"/>
  <c r="C52" i="24"/>
  <c r="D52" i="24"/>
  <c r="A53" i="24"/>
  <c r="B53" i="24"/>
  <c r="C53" i="24"/>
  <c r="D53" i="24"/>
  <c r="A54" i="24"/>
  <c r="B54" i="24"/>
  <c r="C54" i="24"/>
  <c r="D54" i="24"/>
  <c r="A55" i="24"/>
  <c r="B55" i="24"/>
  <c r="C55" i="24"/>
  <c r="D55" i="24"/>
  <c r="A56" i="24"/>
  <c r="B56" i="24"/>
  <c r="C56" i="24"/>
  <c r="D56" i="24"/>
  <c r="A57" i="24"/>
  <c r="B57" i="24"/>
  <c r="C57" i="24"/>
  <c r="D57" i="24"/>
  <c r="A58" i="24"/>
  <c r="B58" i="24"/>
  <c r="C58" i="24"/>
  <c r="D58" i="24"/>
  <c r="A59" i="24"/>
  <c r="B59" i="24"/>
  <c r="C59" i="24"/>
  <c r="D59" i="24"/>
  <c r="A60" i="24"/>
  <c r="B60" i="24"/>
  <c r="C60" i="24"/>
  <c r="D60" i="24"/>
  <c r="A61" i="24"/>
  <c r="B61" i="24"/>
  <c r="C61" i="24"/>
  <c r="D61" i="24"/>
  <c r="A62" i="24"/>
  <c r="B62" i="24"/>
  <c r="C62" i="24"/>
  <c r="D62" i="24"/>
  <c r="A63" i="24"/>
  <c r="B63" i="24"/>
  <c r="C63" i="24"/>
  <c r="D63" i="24"/>
  <c r="A64" i="24"/>
  <c r="B64" i="24"/>
  <c r="C64" i="24"/>
  <c r="D64" i="24"/>
  <c r="A65" i="24"/>
  <c r="B65" i="24"/>
  <c r="C65" i="24"/>
  <c r="D65" i="24"/>
  <c r="A66" i="24"/>
  <c r="B66" i="24"/>
  <c r="C66" i="24"/>
  <c r="D66" i="24"/>
  <c r="A67" i="24"/>
  <c r="B67" i="24"/>
  <c r="C67" i="24"/>
  <c r="D67" i="24"/>
  <c r="D18" i="24"/>
  <c r="C18" i="24"/>
  <c r="C3" i="24"/>
  <c r="D3" i="24"/>
  <c r="C4" i="24"/>
  <c r="D4" i="24"/>
  <c r="C5" i="24"/>
  <c r="D5" i="24"/>
  <c r="C6" i="24"/>
  <c r="D6" i="24"/>
  <c r="C7" i="24"/>
  <c r="D7" i="24"/>
  <c r="C8" i="24"/>
  <c r="D8" i="24"/>
  <c r="C9" i="24"/>
  <c r="D9" i="24"/>
  <c r="C10" i="24"/>
  <c r="D10" i="24"/>
  <c r="C11" i="24"/>
  <c r="D11" i="24"/>
  <c r="C12" i="24"/>
  <c r="D12" i="24"/>
  <c r="C13" i="24"/>
  <c r="D13" i="24"/>
  <c r="C14" i="24"/>
  <c r="D14" i="24"/>
  <c r="C15" i="24"/>
  <c r="D15" i="24"/>
  <c r="C16" i="24"/>
  <c r="D16" i="24"/>
  <c r="C17" i="24"/>
  <c r="D17" i="24"/>
  <c r="D2" i="24"/>
  <c r="C2" i="24"/>
  <c r="B18" i="24"/>
  <c r="A18" i="24"/>
  <c r="A3" i="24"/>
  <c r="B3" i="24"/>
  <c r="A4" i="24"/>
  <c r="B4" i="24"/>
  <c r="A5" i="24"/>
  <c r="B5" i="24"/>
  <c r="A6" i="24"/>
  <c r="B6" i="24"/>
  <c r="A7" i="24"/>
  <c r="B7" i="24"/>
  <c r="A8" i="24"/>
  <c r="B8" i="24"/>
  <c r="A9" i="24"/>
  <c r="B9" i="24"/>
  <c r="A10" i="24"/>
  <c r="B10" i="24"/>
  <c r="A11" i="24"/>
  <c r="B11" i="24"/>
  <c r="A12" i="24"/>
  <c r="B12" i="24"/>
  <c r="A13" i="24"/>
  <c r="B13" i="24"/>
  <c r="A14" i="24"/>
  <c r="B14" i="24"/>
  <c r="A15" i="24"/>
  <c r="B15" i="24"/>
  <c r="A16" i="24"/>
  <c r="B16" i="24"/>
  <c r="A17" i="24"/>
  <c r="B17" i="24"/>
  <c r="B2" i="24"/>
  <c r="A2" i="24"/>
  <c r="A255" i="23"/>
  <c r="B255" i="23"/>
  <c r="C255" i="23"/>
  <c r="A256" i="23"/>
  <c r="B256" i="23"/>
  <c r="C256" i="23"/>
  <c r="A257" i="23"/>
  <c r="B257" i="23"/>
  <c r="C257" i="23"/>
  <c r="A258" i="23"/>
  <c r="B258" i="23"/>
  <c r="C258" i="23"/>
  <c r="A259" i="23"/>
  <c r="B259" i="23"/>
  <c r="C259" i="23"/>
  <c r="A260" i="23"/>
  <c r="B260" i="23"/>
  <c r="C260" i="23"/>
  <c r="A261" i="23"/>
  <c r="B261" i="23"/>
  <c r="C261" i="23"/>
  <c r="A262" i="23"/>
  <c r="B262" i="23"/>
  <c r="C262" i="23"/>
  <c r="A263" i="23"/>
  <c r="B263" i="23"/>
  <c r="C263" i="23"/>
  <c r="A264" i="23"/>
  <c r="B264" i="23"/>
  <c r="C264" i="23"/>
  <c r="A265" i="23"/>
  <c r="B265" i="23"/>
  <c r="C265" i="23"/>
  <c r="A266" i="23"/>
  <c r="B266" i="23"/>
  <c r="C266" i="23"/>
  <c r="A267" i="23"/>
  <c r="B267" i="23"/>
  <c r="C267" i="23"/>
  <c r="A268" i="23"/>
  <c r="B268" i="23"/>
  <c r="C268" i="23"/>
  <c r="A173" i="23"/>
  <c r="B173" i="23"/>
  <c r="C173" i="23"/>
  <c r="A174" i="23"/>
  <c r="B174" i="23"/>
  <c r="C174" i="23"/>
  <c r="A175" i="23"/>
  <c r="B175" i="23"/>
  <c r="C175" i="23"/>
  <c r="A176" i="23"/>
  <c r="B176" i="23"/>
  <c r="C176" i="23"/>
  <c r="A177" i="23"/>
  <c r="B177" i="23"/>
  <c r="C177" i="23"/>
  <c r="A178" i="23"/>
  <c r="B178" i="23"/>
  <c r="C178" i="23"/>
  <c r="A179" i="23"/>
  <c r="B179" i="23"/>
  <c r="C179" i="23"/>
  <c r="A180" i="23"/>
  <c r="B180" i="23"/>
  <c r="C180" i="23"/>
  <c r="A181" i="23"/>
  <c r="B181" i="23"/>
  <c r="C181" i="23"/>
  <c r="A182" i="23"/>
  <c r="B182" i="23"/>
  <c r="C182" i="23"/>
  <c r="A183" i="23"/>
  <c r="B183" i="23"/>
  <c r="C183" i="23"/>
  <c r="A184" i="23"/>
  <c r="B184" i="23"/>
  <c r="C184" i="23"/>
  <c r="A185" i="23"/>
  <c r="B185" i="23"/>
  <c r="C185" i="23"/>
  <c r="A186" i="23"/>
  <c r="B186" i="23"/>
  <c r="C186" i="23"/>
  <c r="A187" i="23"/>
  <c r="B187" i="23"/>
  <c r="C187" i="23"/>
  <c r="A188" i="23"/>
  <c r="B188" i="23"/>
  <c r="C188" i="23"/>
  <c r="A189" i="23"/>
  <c r="B189" i="23"/>
  <c r="C189" i="23"/>
  <c r="A190" i="23"/>
  <c r="B190" i="23"/>
  <c r="C190" i="23"/>
  <c r="A191" i="23"/>
  <c r="B191" i="23"/>
  <c r="C191" i="23"/>
  <c r="A192" i="23"/>
  <c r="B192" i="23"/>
  <c r="C192" i="23"/>
  <c r="A193" i="23"/>
  <c r="B193" i="23"/>
  <c r="C193" i="23"/>
  <c r="A194" i="23"/>
  <c r="B194" i="23"/>
  <c r="C194" i="23"/>
  <c r="A195" i="23"/>
  <c r="B195" i="23"/>
  <c r="C195" i="23"/>
  <c r="A196" i="23"/>
  <c r="B196" i="23"/>
  <c r="C196" i="23"/>
  <c r="A197" i="23"/>
  <c r="B197" i="23"/>
  <c r="C197" i="23"/>
  <c r="A198" i="23"/>
  <c r="B198" i="23"/>
  <c r="C198" i="23"/>
  <c r="A199" i="23"/>
  <c r="B199" i="23"/>
  <c r="C199" i="23"/>
  <c r="A200" i="23"/>
  <c r="B200" i="23"/>
  <c r="C200" i="23"/>
  <c r="A201" i="23"/>
  <c r="B201" i="23"/>
  <c r="C201" i="23"/>
  <c r="A202" i="23"/>
  <c r="B202" i="23"/>
  <c r="C202" i="23"/>
  <c r="A203" i="23"/>
  <c r="B203" i="23"/>
  <c r="C203" i="23"/>
  <c r="A204" i="23"/>
  <c r="B204" i="23"/>
  <c r="C204" i="23"/>
  <c r="A205" i="23"/>
  <c r="B205" i="23"/>
  <c r="C205" i="23"/>
  <c r="A206" i="23"/>
  <c r="B206" i="23"/>
  <c r="C206" i="23"/>
  <c r="A207" i="23"/>
  <c r="B207" i="23"/>
  <c r="C207" i="23"/>
  <c r="A208" i="23"/>
  <c r="B208" i="23"/>
  <c r="C208" i="23"/>
  <c r="A209" i="23"/>
  <c r="B209" i="23"/>
  <c r="C209" i="23"/>
  <c r="A210" i="23"/>
  <c r="B210" i="23"/>
  <c r="C210" i="23"/>
  <c r="A211" i="23"/>
  <c r="B211" i="23"/>
  <c r="C211" i="23"/>
  <c r="A212" i="23"/>
  <c r="B212" i="23"/>
  <c r="C212" i="23"/>
  <c r="A213" i="23"/>
  <c r="B213" i="23"/>
  <c r="C213" i="23"/>
  <c r="A214" i="23"/>
  <c r="B214" i="23"/>
  <c r="C214" i="23"/>
  <c r="A215" i="23"/>
  <c r="B215" i="23"/>
  <c r="C215" i="23"/>
  <c r="A216" i="23"/>
  <c r="B216" i="23"/>
  <c r="C216" i="23"/>
  <c r="A217" i="23"/>
  <c r="B217" i="23"/>
  <c r="C217" i="23"/>
  <c r="A218" i="23"/>
  <c r="B218" i="23"/>
  <c r="C218" i="23"/>
  <c r="A219" i="23"/>
  <c r="B219" i="23"/>
  <c r="C219" i="23"/>
  <c r="A220" i="23"/>
  <c r="B220" i="23"/>
  <c r="C220" i="23"/>
  <c r="A221" i="23"/>
  <c r="B221" i="23"/>
  <c r="C221" i="23"/>
  <c r="A222" i="23"/>
  <c r="B222" i="23"/>
  <c r="C222" i="23"/>
  <c r="A223" i="23"/>
  <c r="B223" i="23"/>
  <c r="C223" i="23"/>
  <c r="A224" i="23"/>
  <c r="B224" i="23"/>
  <c r="C224" i="23"/>
  <c r="A225" i="23"/>
  <c r="B225" i="23"/>
  <c r="C225" i="23"/>
  <c r="A226" i="23"/>
  <c r="B226" i="23"/>
  <c r="C226" i="23"/>
  <c r="A227" i="23"/>
  <c r="B227" i="23"/>
  <c r="C227" i="23"/>
  <c r="A228" i="23"/>
  <c r="B228" i="23"/>
  <c r="C228" i="23"/>
  <c r="A229" i="23"/>
  <c r="B229" i="23"/>
  <c r="C229" i="23"/>
  <c r="A230" i="23"/>
  <c r="B230" i="23"/>
  <c r="C230" i="23"/>
  <c r="A231" i="23"/>
  <c r="B231" i="23"/>
  <c r="C231" i="23"/>
  <c r="A232" i="23"/>
  <c r="B232" i="23"/>
  <c r="C232" i="23"/>
  <c r="A233" i="23"/>
  <c r="B233" i="23"/>
  <c r="C233" i="23"/>
  <c r="A234" i="23"/>
  <c r="B234" i="23"/>
  <c r="C234" i="23"/>
  <c r="A235" i="23"/>
  <c r="B235" i="23"/>
  <c r="C235" i="23"/>
  <c r="A236" i="23"/>
  <c r="B236" i="23"/>
  <c r="C236" i="23"/>
  <c r="A237" i="23"/>
  <c r="B237" i="23"/>
  <c r="C237" i="23"/>
  <c r="A238" i="23"/>
  <c r="B238" i="23"/>
  <c r="C238" i="23"/>
  <c r="A239" i="23"/>
  <c r="B239" i="23"/>
  <c r="C239" i="23"/>
  <c r="A240" i="23"/>
  <c r="B240" i="23"/>
  <c r="C240" i="23"/>
  <c r="A241" i="23"/>
  <c r="B241" i="23"/>
  <c r="C241" i="23"/>
  <c r="A242" i="23"/>
  <c r="B242" i="23"/>
  <c r="C242" i="23"/>
  <c r="A243" i="23"/>
  <c r="B243" i="23"/>
  <c r="C243" i="23"/>
  <c r="A244" i="23"/>
  <c r="B244" i="23"/>
  <c r="C244" i="23"/>
  <c r="A245" i="23"/>
  <c r="B245" i="23"/>
  <c r="C245" i="23"/>
  <c r="A246" i="23"/>
  <c r="B246" i="23"/>
  <c r="C246" i="23"/>
  <c r="A247" i="23"/>
  <c r="B247" i="23"/>
  <c r="C247" i="23"/>
  <c r="A248" i="23"/>
  <c r="B248" i="23"/>
  <c r="C248" i="23"/>
  <c r="A249" i="23"/>
  <c r="B249" i="23"/>
  <c r="C249" i="23"/>
  <c r="A250" i="23"/>
  <c r="B250" i="23"/>
  <c r="C250" i="23"/>
  <c r="A251" i="23"/>
  <c r="B251" i="23"/>
  <c r="C251" i="23"/>
  <c r="A252" i="23"/>
  <c r="B252" i="23"/>
  <c r="C252" i="23"/>
  <c r="A253" i="23"/>
  <c r="B253" i="23"/>
  <c r="C253" i="23"/>
  <c r="A254" i="23"/>
  <c r="B254" i="23"/>
  <c r="C254" i="23"/>
  <c r="C172" i="23"/>
  <c r="B172" i="23"/>
  <c r="A172" i="23"/>
  <c r="A168" i="23"/>
  <c r="B168" i="23"/>
  <c r="C168" i="23"/>
  <c r="D168" i="23"/>
  <c r="A169" i="23"/>
  <c r="B169" i="23"/>
  <c r="C169" i="23"/>
  <c r="D169" i="23"/>
  <c r="A170" i="23"/>
  <c r="B170" i="23"/>
  <c r="C170" i="23"/>
  <c r="D170" i="23"/>
  <c r="A171" i="23"/>
  <c r="B171" i="23"/>
  <c r="C171" i="23"/>
  <c r="D171" i="23"/>
  <c r="A162" i="23"/>
  <c r="B162" i="23"/>
  <c r="C162" i="23"/>
  <c r="D162" i="23"/>
  <c r="A163" i="23"/>
  <c r="B163" i="23"/>
  <c r="C163" i="23"/>
  <c r="D163" i="23"/>
  <c r="A164" i="23"/>
  <c r="B164" i="23"/>
  <c r="C164" i="23"/>
  <c r="D164" i="23"/>
  <c r="A165" i="23"/>
  <c r="B165" i="23"/>
  <c r="C165" i="23"/>
  <c r="D165" i="23"/>
  <c r="A166" i="23"/>
  <c r="B166" i="23"/>
  <c r="C166" i="23"/>
  <c r="D166" i="23"/>
  <c r="A167" i="23"/>
  <c r="B167" i="23"/>
  <c r="C167" i="23"/>
  <c r="D167" i="23"/>
  <c r="A139" i="23"/>
  <c r="B139" i="23"/>
  <c r="C139" i="23"/>
  <c r="D139" i="23"/>
  <c r="A140" i="23"/>
  <c r="B140" i="23"/>
  <c r="C140" i="23"/>
  <c r="D140" i="23"/>
  <c r="A141" i="23"/>
  <c r="B141" i="23"/>
  <c r="C141" i="23"/>
  <c r="D141" i="23"/>
  <c r="A142" i="23"/>
  <c r="B142" i="23"/>
  <c r="C142" i="23"/>
  <c r="D142" i="23"/>
  <c r="A143" i="23"/>
  <c r="B143" i="23"/>
  <c r="C143" i="23"/>
  <c r="D143" i="23"/>
  <c r="A144" i="23"/>
  <c r="B144" i="23"/>
  <c r="C144" i="23"/>
  <c r="D144" i="23"/>
  <c r="A145" i="23"/>
  <c r="B145" i="23"/>
  <c r="C145" i="23"/>
  <c r="D145" i="23"/>
  <c r="A146" i="23"/>
  <c r="B146" i="23"/>
  <c r="C146" i="23"/>
  <c r="D146" i="23"/>
  <c r="A147" i="23"/>
  <c r="B147" i="23"/>
  <c r="C147" i="23"/>
  <c r="D147" i="23"/>
  <c r="A148" i="23"/>
  <c r="B148" i="23"/>
  <c r="C148" i="23"/>
  <c r="D148" i="23"/>
  <c r="A149" i="23"/>
  <c r="B149" i="23"/>
  <c r="C149" i="23"/>
  <c r="D149" i="23"/>
  <c r="A150" i="23"/>
  <c r="B150" i="23"/>
  <c r="C150" i="23"/>
  <c r="D150" i="23"/>
  <c r="A151" i="23"/>
  <c r="B151" i="23"/>
  <c r="C151" i="23"/>
  <c r="D151" i="23"/>
  <c r="A152" i="23"/>
  <c r="B152" i="23"/>
  <c r="C152" i="23"/>
  <c r="D152" i="23"/>
  <c r="A153" i="23"/>
  <c r="B153" i="23"/>
  <c r="C153" i="23"/>
  <c r="D153" i="23"/>
  <c r="A154" i="23"/>
  <c r="B154" i="23"/>
  <c r="C154" i="23"/>
  <c r="D154" i="23"/>
  <c r="A155" i="23"/>
  <c r="B155" i="23"/>
  <c r="C155" i="23"/>
  <c r="D155" i="23"/>
  <c r="A156" i="23"/>
  <c r="B156" i="23"/>
  <c r="C156" i="23"/>
  <c r="D156" i="23"/>
  <c r="A157" i="23"/>
  <c r="B157" i="23"/>
  <c r="C157" i="23"/>
  <c r="D157" i="23"/>
  <c r="A158" i="23"/>
  <c r="B158" i="23"/>
  <c r="C158" i="23"/>
  <c r="D158" i="23"/>
  <c r="A159" i="23"/>
  <c r="B159" i="23"/>
  <c r="C159" i="23"/>
  <c r="D159" i="23"/>
  <c r="A160" i="23"/>
  <c r="B160" i="23"/>
  <c r="C160" i="23"/>
  <c r="D160" i="23"/>
  <c r="A161" i="23"/>
  <c r="B161" i="23"/>
  <c r="C161" i="23"/>
  <c r="D161" i="23"/>
  <c r="D138" i="23"/>
  <c r="C138" i="23"/>
  <c r="B138" i="23"/>
  <c r="A138" i="23"/>
  <c r="A113" i="23"/>
  <c r="B113" i="23"/>
  <c r="C113" i="23"/>
  <c r="D113" i="23"/>
  <c r="A114" i="23"/>
  <c r="B114" i="23"/>
  <c r="C114" i="23"/>
  <c r="D114" i="23"/>
  <c r="A115" i="23"/>
  <c r="B115" i="23"/>
  <c r="C115" i="23"/>
  <c r="D115" i="23"/>
  <c r="A116" i="23"/>
  <c r="B116" i="23"/>
  <c r="C116" i="23"/>
  <c r="D116" i="23"/>
  <c r="A117" i="23"/>
  <c r="B117" i="23"/>
  <c r="C117" i="23"/>
  <c r="D117" i="23"/>
  <c r="A118" i="23"/>
  <c r="B118" i="23"/>
  <c r="C118" i="23"/>
  <c r="D118" i="23"/>
  <c r="A119" i="23"/>
  <c r="B119" i="23"/>
  <c r="C119" i="23"/>
  <c r="D119" i="23"/>
  <c r="A120" i="23"/>
  <c r="B120" i="23"/>
  <c r="C120" i="23"/>
  <c r="D120" i="23"/>
  <c r="A121" i="23"/>
  <c r="B121" i="23"/>
  <c r="C121" i="23"/>
  <c r="D121" i="23"/>
  <c r="A122" i="23"/>
  <c r="B122" i="23"/>
  <c r="C122" i="23"/>
  <c r="D122" i="23"/>
  <c r="A123" i="23"/>
  <c r="B123" i="23"/>
  <c r="C123" i="23"/>
  <c r="D123" i="23"/>
  <c r="A124" i="23"/>
  <c r="B124" i="23"/>
  <c r="C124" i="23"/>
  <c r="D124" i="23"/>
  <c r="A125" i="23"/>
  <c r="B125" i="23"/>
  <c r="C125" i="23"/>
  <c r="D125" i="23"/>
  <c r="A126" i="23"/>
  <c r="B126" i="23"/>
  <c r="C126" i="23"/>
  <c r="D126" i="23"/>
  <c r="A127" i="23"/>
  <c r="B127" i="23"/>
  <c r="C127" i="23"/>
  <c r="D127" i="23"/>
  <c r="A128" i="23"/>
  <c r="B128" i="23"/>
  <c r="C128" i="23"/>
  <c r="D128" i="23"/>
  <c r="A129" i="23"/>
  <c r="B129" i="23"/>
  <c r="C129" i="23"/>
  <c r="D129" i="23"/>
  <c r="A130" i="23"/>
  <c r="B130" i="23"/>
  <c r="C130" i="23"/>
  <c r="D130" i="23"/>
  <c r="A131" i="23"/>
  <c r="B131" i="23"/>
  <c r="C131" i="23"/>
  <c r="D131" i="23"/>
  <c r="A132" i="23"/>
  <c r="B132" i="23"/>
  <c r="C132" i="23"/>
  <c r="D132" i="23"/>
  <c r="A133" i="23"/>
  <c r="B133" i="23"/>
  <c r="C133" i="23"/>
  <c r="D133" i="23"/>
  <c r="A134" i="23"/>
  <c r="B134" i="23"/>
  <c r="C134" i="23"/>
  <c r="D134" i="23"/>
  <c r="A135" i="23"/>
  <c r="B135" i="23"/>
  <c r="C135" i="23"/>
  <c r="D135" i="23"/>
  <c r="A136" i="23"/>
  <c r="B136" i="23"/>
  <c r="C136" i="23"/>
  <c r="D136" i="23"/>
  <c r="A137" i="23"/>
  <c r="B137" i="23"/>
  <c r="C137" i="23"/>
  <c r="D137" i="23"/>
  <c r="A69" i="23"/>
  <c r="B69" i="23"/>
  <c r="C69" i="23"/>
  <c r="D69" i="23"/>
  <c r="A70" i="23"/>
  <c r="B70" i="23"/>
  <c r="C70" i="23"/>
  <c r="D70" i="23"/>
  <c r="A71" i="23"/>
  <c r="B71" i="23"/>
  <c r="C71" i="23"/>
  <c r="D71" i="23"/>
  <c r="A72" i="23"/>
  <c r="B72" i="23"/>
  <c r="C72" i="23"/>
  <c r="D72" i="23"/>
  <c r="A73" i="23"/>
  <c r="B73" i="23"/>
  <c r="C73" i="23"/>
  <c r="D73" i="23"/>
  <c r="A74" i="23"/>
  <c r="B74" i="23"/>
  <c r="C74" i="23"/>
  <c r="D74" i="23"/>
  <c r="A75" i="23"/>
  <c r="B75" i="23"/>
  <c r="C75" i="23"/>
  <c r="D75" i="23"/>
  <c r="A76" i="23"/>
  <c r="B76" i="23"/>
  <c r="C76" i="23"/>
  <c r="D76" i="23"/>
  <c r="A77" i="23"/>
  <c r="B77" i="23"/>
  <c r="C77" i="23"/>
  <c r="D77" i="23"/>
  <c r="A78" i="23"/>
  <c r="B78" i="23"/>
  <c r="C78" i="23"/>
  <c r="D78" i="23"/>
  <c r="A79" i="23"/>
  <c r="B79" i="23"/>
  <c r="C79" i="23"/>
  <c r="D79" i="23"/>
  <c r="A80" i="23"/>
  <c r="B80" i="23"/>
  <c r="C80" i="23"/>
  <c r="D80" i="23"/>
  <c r="A81" i="23"/>
  <c r="B81" i="23"/>
  <c r="C81" i="23"/>
  <c r="D81" i="23"/>
  <c r="A82" i="23"/>
  <c r="B82" i="23"/>
  <c r="C82" i="23"/>
  <c r="D82" i="23"/>
  <c r="A83" i="23"/>
  <c r="B83" i="23"/>
  <c r="C83" i="23"/>
  <c r="D83" i="23"/>
  <c r="A84" i="23"/>
  <c r="B84" i="23"/>
  <c r="C84" i="23"/>
  <c r="D84" i="23"/>
  <c r="A85" i="23"/>
  <c r="B85" i="23"/>
  <c r="C85" i="23"/>
  <c r="D85" i="23"/>
  <c r="A86" i="23"/>
  <c r="B86" i="23"/>
  <c r="C86" i="23"/>
  <c r="D86" i="23"/>
  <c r="A87" i="23"/>
  <c r="B87" i="23"/>
  <c r="C87" i="23"/>
  <c r="D87" i="23"/>
  <c r="A88" i="23"/>
  <c r="B88" i="23"/>
  <c r="C88" i="23"/>
  <c r="D88" i="23"/>
  <c r="A89" i="23"/>
  <c r="B89" i="23"/>
  <c r="C89" i="23"/>
  <c r="D89" i="23"/>
  <c r="A90" i="23"/>
  <c r="B90" i="23"/>
  <c r="C90" i="23"/>
  <c r="D90" i="23"/>
  <c r="A91" i="23"/>
  <c r="B91" i="23"/>
  <c r="C91" i="23"/>
  <c r="D91" i="23"/>
  <c r="A92" i="23"/>
  <c r="B92" i="23"/>
  <c r="C92" i="23"/>
  <c r="D92" i="23"/>
  <c r="A93" i="23"/>
  <c r="B93" i="23"/>
  <c r="C93" i="23"/>
  <c r="D93" i="23"/>
  <c r="A94" i="23"/>
  <c r="B94" i="23"/>
  <c r="C94" i="23"/>
  <c r="D94" i="23"/>
  <c r="A95" i="23"/>
  <c r="B95" i="23"/>
  <c r="C95" i="23"/>
  <c r="D95" i="23"/>
  <c r="A96" i="23"/>
  <c r="B96" i="23"/>
  <c r="C96" i="23"/>
  <c r="D96" i="23"/>
  <c r="A97" i="23"/>
  <c r="B97" i="23"/>
  <c r="C97" i="23"/>
  <c r="D97" i="23"/>
  <c r="A98" i="23"/>
  <c r="B98" i="23"/>
  <c r="C98" i="23"/>
  <c r="D98" i="23"/>
  <c r="A99" i="23"/>
  <c r="B99" i="23"/>
  <c r="C99" i="23"/>
  <c r="D99" i="23"/>
  <c r="A100" i="23"/>
  <c r="B100" i="23"/>
  <c r="C100" i="23"/>
  <c r="D100" i="23"/>
  <c r="A101" i="23"/>
  <c r="B101" i="23"/>
  <c r="C101" i="23"/>
  <c r="D101" i="23"/>
  <c r="A102" i="23"/>
  <c r="B102" i="23"/>
  <c r="C102" i="23"/>
  <c r="D102" i="23"/>
  <c r="A103" i="23"/>
  <c r="B103" i="23"/>
  <c r="C103" i="23"/>
  <c r="D103" i="23"/>
  <c r="A104" i="23"/>
  <c r="B104" i="23"/>
  <c r="C104" i="23"/>
  <c r="D104" i="23"/>
  <c r="A105" i="23"/>
  <c r="B105" i="23"/>
  <c r="C105" i="23"/>
  <c r="D105" i="23"/>
  <c r="A106" i="23"/>
  <c r="B106" i="23"/>
  <c r="C106" i="23"/>
  <c r="D106" i="23"/>
  <c r="A107" i="23"/>
  <c r="B107" i="23"/>
  <c r="C107" i="23"/>
  <c r="D107" i="23"/>
  <c r="A108" i="23"/>
  <c r="B108" i="23"/>
  <c r="C108" i="23"/>
  <c r="D108" i="23"/>
  <c r="A109" i="23"/>
  <c r="B109" i="23"/>
  <c r="C109" i="23"/>
  <c r="D109" i="23"/>
  <c r="A110" i="23"/>
  <c r="B110" i="23"/>
  <c r="C110" i="23"/>
  <c r="D110" i="23"/>
  <c r="A111" i="23"/>
  <c r="B111" i="23"/>
  <c r="C111" i="23"/>
  <c r="D111" i="23"/>
  <c r="A112" i="23"/>
  <c r="B112" i="23"/>
  <c r="C112" i="23"/>
  <c r="D112" i="23"/>
  <c r="D68" i="23"/>
  <c r="C68" i="23"/>
  <c r="B68" i="23"/>
  <c r="A68" i="23"/>
  <c r="A59" i="23"/>
  <c r="B59" i="23"/>
  <c r="C59" i="23"/>
  <c r="A60" i="23"/>
  <c r="B60" i="23"/>
  <c r="C60" i="23"/>
  <c r="A61" i="23"/>
  <c r="B61" i="23"/>
  <c r="C61" i="23"/>
  <c r="A62" i="23"/>
  <c r="B62" i="23"/>
  <c r="C62" i="23"/>
  <c r="A63" i="23"/>
  <c r="B63" i="23"/>
  <c r="C63" i="23"/>
  <c r="A64" i="23"/>
  <c r="B64" i="23"/>
  <c r="C64" i="23"/>
  <c r="A65" i="23"/>
  <c r="B65" i="23"/>
  <c r="C65" i="23"/>
  <c r="A66" i="23"/>
  <c r="B66" i="23"/>
  <c r="C66" i="23"/>
  <c r="A67" i="23"/>
  <c r="B67" i="23"/>
  <c r="C67" i="23"/>
  <c r="A19" i="23"/>
  <c r="B19" i="23"/>
  <c r="C19" i="23"/>
  <c r="A20" i="23"/>
  <c r="B20" i="23"/>
  <c r="C20" i="23"/>
  <c r="A21" i="23"/>
  <c r="B21" i="23"/>
  <c r="C21" i="23"/>
  <c r="A22" i="23"/>
  <c r="B22" i="23"/>
  <c r="C22" i="23"/>
  <c r="A23" i="23"/>
  <c r="B23" i="23"/>
  <c r="C23" i="23"/>
  <c r="A24" i="23"/>
  <c r="B24" i="23"/>
  <c r="C24" i="23"/>
  <c r="A25" i="23"/>
  <c r="B25" i="23"/>
  <c r="C25" i="23"/>
  <c r="A26" i="23"/>
  <c r="B26" i="23"/>
  <c r="C26" i="23"/>
  <c r="A27" i="23"/>
  <c r="B27" i="23"/>
  <c r="C27" i="23"/>
  <c r="A28" i="23"/>
  <c r="B28" i="23"/>
  <c r="C28" i="23"/>
  <c r="A29" i="23"/>
  <c r="B29" i="23"/>
  <c r="C29" i="23"/>
  <c r="A30" i="23"/>
  <c r="B30" i="23"/>
  <c r="C30" i="23"/>
  <c r="A31" i="23"/>
  <c r="B31" i="23"/>
  <c r="C31" i="23"/>
  <c r="A32" i="23"/>
  <c r="B32" i="23"/>
  <c r="C32" i="23"/>
  <c r="A33" i="23"/>
  <c r="B33" i="23"/>
  <c r="C33" i="23"/>
  <c r="A34" i="23"/>
  <c r="B34" i="23"/>
  <c r="C34" i="23"/>
  <c r="A35" i="23"/>
  <c r="B35" i="23"/>
  <c r="C35" i="23"/>
  <c r="A36" i="23"/>
  <c r="B36" i="23"/>
  <c r="C36" i="23"/>
  <c r="A37" i="23"/>
  <c r="B37" i="23"/>
  <c r="C37" i="23"/>
  <c r="A38" i="23"/>
  <c r="B38" i="23"/>
  <c r="C38" i="23"/>
  <c r="A39" i="23"/>
  <c r="B39" i="23"/>
  <c r="C39" i="23"/>
  <c r="A40" i="23"/>
  <c r="B40" i="23"/>
  <c r="C40" i="23"/>
  <c r="A41" i="23"/>
  <c r="B41" i="23"/>
  <c r="C41" i="23"/>
  <c r="A42" i="23"/>
  <c r="B42" i="23"/>
  <c r="C42" i="23"/>
  <c r="A43" i="23"/>
  <c r="B43" i="23"/>
  <c r="C43" i="23"/>
  <c r="A44" i="23"/>
  <c r="B44" i="23"/>
  <c r="C44" i="23"/>
  <c r="A45" i="23"/>
  <c r="B45" i="23"/>
  <c r="C45" i="23"/>
  <c r="A46" i="23"/>
  <c r="B46" i="23"/>
  <c r="C46" i="23"/>
  <c r="A47" i="23"/>
  <c r="B47" i="23"/>
  <c r="C47" i="23"/>
  <c r="A48" i="23"/>
  <c r="B48" i="23"/>
  <c r="C48" i="23"/>
  <c r="A49" i="23"/>
  <c r="B49" i="23"/>
  <c r="C49" i="23"/>
  <c r="A50" i="23"/>
  <c r="B50" i="23"/>
  <c r="C50" i="23"/>
  <c r="A51" i="23"/>
  <c r="B51" i="23"/>
  <c r="C51" i="23"/>
  <c r="A52" i="23"/>
  <c r="B52" i="23"/>
  <c r="C52" i="23"/>
  <c r="A53" i="23"/>
  <c r="B53" i="23"/>
  <c r="C53" i="23"/>
  <c r="A54" i="23"/>
  <c r="B54" i="23"/>
  <c r="C54" i="23"/>
  <c r="A55" i="23"/>
  <c r="B55" i="23"/>
  <c r="C55" i="23"/>
  <c r="A56" i="23"/>
  <c r="B56" i="23"/>
  <c r="C56" i="23"/>
  <c r="A57" i="23"/>
  <c r="B57" i="23"/>
  <c r="C57" i="23"/>
  <c r="A58" i="23"/>
  <c r="B58" i="23"/>
  <c r="C58" i="23"/>
  <c r="C18" i="23"/>
  <c r="B18" i="23"/>
  <c r="A18" i="23"/>
  <c r="A3" i="23"/>
  <c r="B3" i="23"/>
  <c r="C3" i="23"/>
  <c r="A4" i="23"/>
  <c r="B4" i="23"/>
  <c r="C4" i="23"/>
  <c r="A5" i="23"/>
  <c r="B5" i="23"/>
  <c r="C5" i="23"/>
  <c r="A6" i="23"/>
  <c r="B6" i="23"/>
  <c r="C6" i="23"/>
  <c r="A7" i="23"/>
  <c r="B7" i="23"/>
  <c r="C7" i="23"/>
  <c r="A8" i="23"/>
  <c r="B8" i="23"/>
  <c r="C8" i="23"/>
  <c r="A9" i="23"/>
  <c r="B9" i="23"/>
  <c r="C9" i="23"/>
  <c r="A10" i="23"/>
  <c r="B10" i="23"/>
  <c r="C10" i="23"/>
  <c r="A11" i="23"/>
  <c r="B11" i="23"/>
  <c r="C11" i="23"/>
  <c r="A12" i="23"/>
  <c r="B12" i="23"/>
  <c r="C12" i="23"/>
  <c r="A13" i="23"/>
  <c r="B13" i="23"/>
  <c r="C13" i="23"/>
  <c r="A14" i="23"/>
  <c r="B14" i="23"/>
  <c r="C14" i="23"/>
  <c r="A15" i="23"/>
  <c r="B15" i="23"/>
  <c r="C15" i="23"/>
  <c r="A16" i="23"/>
  <c r="B16" i="23"/>
  <c r="C16" i="23"/>
  <c r="A17" i="23"/>
  <c r="B17" i="23"/>
  <c r="C17" i="23"/>
  <c r="C2" i="23"/>
  <c r="B2" i="23"/>
  <c r="A2" i="23"/>
  <c r="A265" i="22"/>
  <c r="B265" i="22"/>
  <c r="C265" i="22"/>
  <c r="A266" i="22"/>
  <c r="B266" i="22"/>
  <c r="C266" i="22"/>
  <c r="A267" i="22"/>
  <c r="B267" i="22"/>
  <c r="C267" i="22"/>
  <c r="A268" i="22"/>
  <c r="B268" i="22"/>
  <c r="C268" i="22"/>
  <c r="A237" i="22"/>
  <c r="B237" i="22"/>
  <c r="C237" i="22"/>
  <c r="A238" i="22"/>
  <c r="B238" i="22"/>
  <c r="C238" i="22"/>
  <c r="A239" i="22"/>
  <c r="B239" i="22"/>
  <c r="C239" i="22"/>
  <c r="A240" i="22"/>
  <c r="B240" i="22"/>
  <c r="C240" i="22"/>
  <c r="A241" i="22"/>
  <c r="B241" i="22"/>
  <c r="C241" i="22"/>
  <c r="A242" i="22"/>
  <c r="B242" i="22"/>
  <c r="C242" i="22"/>
  <c r="A243" i="22"/>
  <c r="B243" i="22"/>
  <c r="C243" i="22"/>
  <c r="A244" i="22"/>
  <c r="B244" i="22"/>
  <c r="C244" i="22"/>
  <c r="A245" i="22"/>
  <c r="B245" i="22"/>
  <c r="C245" i="22"/>
  <c r="A246" i="22"/>
  <c r="B246" i="22"/>
  <c r="C246" i="22"/>
  <c r="A247" i="22"/>
  <c r="B247" i="22"/>
  <c r="C247" i="22"/>
  <c r="A248" i="22"/>
  <c r="B248" i="22"/>
  <c r="C248" i="22"/>
  <c r="A249" i="22"/>
  <c r="B249" i="22"/>
  <c r="C249" i="22"/>
  <c r="A250" i="22"/>
  <c r="B250" i="22"/>
  <c r="C250" i="22"/>
  <c r="A251" i="22"/>
  <c r="B251" i="22"/>
  <c r="C251" i="22"/>
  <c r="A252" i="22"/>
  <c r="B252" i="22"/>
  <c r="C252" i="22"/>
  <c r="A253" i="22"/>
  <c r="B253" i="22"/>
  <c r="C253" i="22"/>
  <c r="A254" i="22"/>
  <c r="B254" i="22"/>
  <c r="C254" i="22"/>
  <c r="A255" i="22"/>
  <c r="B255" i="22"/>
  <c r="C255" i="22"/>
  <c r="A256" i="22"/>
  <c r="B256" i="22"/>
  <c r="C256" i="22"/>
  <c r="A257" i="22"/>
  <c r="B257" i="22"/>
  <c r="C257" i="22"/>
  <c r="A258" i="22"/>
  <c r="B258" i="22"/>
  <c r="C258" i="22"/>
  <c r="A259" i="22"/>
  <c r="B259" i="22"/>
  <c r="C259" i="22"/>
  <c r="A260" i="22"/>
  <c r="B260" i="22"/>
  <c r="C260" i="22"/>
  <c r="A261" i="22"/>
  <c r="B261" i="22"/>
  <c r="C261" i="22"/>
  <c r="A262" i="22"/>
  <c r="B262" i="22"/>
  <c r="C262" i="22"/>
  <c r="A263" i="22"/>
  <c r="B263" i="22"/>
  <c r="C263" i="22"/>
  <c r="A264" i="22"/>
  <c r="B264" i="22"/>
  <c r="C264" i="22"/>
  <c r="A173" i="22"/>
  <c r="B173" i="22"/>
  <c r="C173" i="22"/>
  <c r="A174" i="22"/>
  <c r="B174" i="22"/>
  <c r="C174" i="22"/>
  <c r="A175" i="22"/>
  <c r="B175" i="22"/>
  <c r="C175" i="22"/>
  <c r="A176" i="22"/>
  <c r="B176" i="22"/>
  <c r="C176" i="22"/>
  <c r="A177" i="22"/>
  <c r="B177" i="22"/>
  <c r="C177" i="22"/>
  <c r="A178" i="22"/>
  <c r="B178" i="22"/>
  <c r="C178" i="22"/>
  <c r="A179" i="22"/>
  <c r="B179" i="22"/>
  <c r="C179" i="22"/>
  <c r="A180" i="22"/>
  <c r="B180" i="22"/>
  <c r="C180" i="22"/>
  <c r="A181" i="22"/>
  <c r="B181" i="22"/>
  <c r="C181" i="22"/>
  <c r="A182" i="22"/>
  <c r="B182" i="22"/>
  <c r="C182" i="22"/>
  <c r="A183" i="22"/>
  <c r="B183" i="22"/>
  <c r="C183" i="22"/>
  <c r="A184" i="22"/>
  <c r="B184" i="22"/>
  <c r="C184" i="22"/>
  <c r="A185" i="22"/>
  <c r="B185" i="22"/>
  <c r="C185" i="22"/>
  <c r="A186" i="22"/>
  <c r="B186" i="22"/>
  <c r="C186" i="22"/>
  <c r="A187" i="22"/>
  <c r="B187" i="22"/>
  <c r="C187" i="22"/>
  <c r="A188" i="22"/>
  <c r="B188" i="22"/>
  <c r="C188" i="22"/>
  <c r="A189" i="22"/>
  <c r="B189" i="22"/>
  <c r="C189" i="22"/>
  <c r="A190" i="22"/>
  <c r="B190" i="22"/>
  <c r="C190" i="22"/>
  <c r="A191" i="22"/>
  <c r="B191" i="22"/>
  <c r="C191" i="22"/>
  <c r="A192" i="22"/>
  <c r="B192" i="22"/>
  <c r="C192" i="22"/>
  <c r="A193" i="22"/>
  <c r="B193" i="22"/>
  <c r="C193" i="22"/>
  <c r="A194" i="22"/>
  <c r="B194" i="22"/>
  <c r="C194" i="22"/>
  <c r="A195" i="22"/>
  <c r="B195" i="22"/>
  <c r="C195" i="22"/>
  <c r="A196" i="22"/>
  <c r="B196" i="22"/>
  <c r="C196" i="22"/>
  <c r="A197" i="22"/>
  <c r="B197" i="22"/>
  <c r="C197" i="22"/>
  <c r="A198" i="22"/>
  <c r="B198" i="22"/>
  <c r="C198" i="22"/>
  <c r="A199" i="22"/>
  <c r="B199" i="22"/>
  <c r="C199" i="22"/>
  <c r="A200" i="22"/>
  <c r="B200" i="22"/>
  <c r="C200" i="22"/>
  <c r="A201" i="22"/>
  <c r="B201" i="22"/>
  <c r="C201" i="22"/>
  <c r="A202" i="22"/>
  <c r="B202" i="22"/>
  <c r="C202" i="22"/>
  <c r="A203" i="22"/>
  <c r="B203" i="22"/>
  <c r="C203" i="22"/>
  <c r="A204" i="22"/>
  <c r="B204" i="22"/>
  <c r="C204" i="22"/>
  <c r="A205" i="22"/>
  <c r="B205" i="22"/>
  <c r="C205" i="22"/>
  <c r="A206" i="22"/>
  <c r="B206" i="22"/>
  <c r="C206" i="22"/>
  <c r="A207" i="22"/>
  <c r="B207" i="22"/>
  <c r="C207" i="22"/>
  <c r="A208" i="22"/>
  <c r="B208" i="22"/>
  <c r="C208" i="22"/>
  <c r="A209" i="22"/>
  <c r="B209" i="22"/>
  <c r="C209" i="22"/>
  <c r="A210" i="22"/>
  <c r="B210" i="22"/>
  <c r="C210" i="22"/>
  <c r="A211" i="22"/>
  <c r="B211" i="22"/>
  <c r="C211" i="22"/>
  <c r="A212" i="22"/>
  <c r="B212" i="22"/>
  <c r="C212" i="22"/>
  <c r="A213" i="22"/>
  <c r="B213" i="22"/>
  <c r="C213" i="22"/>
  <c r="A214" i="22"/>
  <c r="B214" i="22"/>
  <c r="C214" i="22"/>
  <c r="A215" i="22"/>
  <c r="B215" i="22"/>
  <c r="C215" i="22"/>
  <c r="A216" i="22"/>
  <c r="B216" i="22"/>
  <c r="C216" i="22"/>
  <c r="A217" i="22"/>
  <c r="B217" i="22"/>
  <c r="C217" i="22"/>
  <c r="A218" i="22"/>
  <c r="B218" i="22"/>
  <c r="C218" i="22"/>
  <c r="A219" i="22"/>
  <c r="B219" i="22"/>
  <c r="C219" i="22"/>
  <c r="A220" i="22"/>
  <c r="B220" i="22"/>
  <c r="C220" i="22"/>
  <c r="A221" i="22"/>
  <c r="B221" i="22"/>
  <c r="C221" i="22"/>
  <c r="A222" i="22"/>
  <c r="B222" i="22"/>
  <c r="C222" i="22"/>
  <c r="A223" i="22"/>
  <c r="B223" i="22"/>
  <c r="C223" i="22"/>
  <c r="A224" i="22"/>
  <c r="B224" i="22"/>
  <c r="C224" i="22"/>
  <c r="A225" i="22"/>
  <c r="B225" i="22"/>
  <c r="C225" i="22"/>
  <c r="A226" i="22"/>
  <c r="B226" i="22"/>
  <c r="C226" i="22"/>
  <c r="A227" i="22"/>
  <c r="B227" i="22"/>
  <c r="C227" i="22"/>
  <c r="A228" i="22"/>
  <c r="B228" i="22"/>
  <c r="C228" i="22"/>
  <c r="A229" i="22"/>
  <c r="B229" i="22"/>
  <c r="C229" i="22"/>
  <c r="A230" i="22"/>
  <c r="B230" i="22"/>
  <c r="C230" i="22"/>
  <c r="A231" i="22"/>
  <c r="B231" i="22"/>
  <c r="C231" i="22"/>
  <c r="A232" i="22"/>
  <c r="B232" i="22"/>
  <c r="C232" i="22"/>
  <c r="A233" i="22"/>
  <c r="B233" i="22"/>
  <c r="C233" i="22"/>
  <c r="A234" i="22"/>
  <c r="B234" i="22"/>
  <c r="C234" i="22"/>
  <c r="A235" i="22"/>
  <c r="B235" i="22"/>
  <c r="C235" i="22"/>
  <c r="A236" i="22"/>
  <c r="B236" i="22"/>
  <c r="C236" i="22"/>
  <c r="C172" i="22"/>
  <c r="B172" i="22"/>
  <c r="A172" i="22"/>
  <c r="A139" i="22"/>
  <c r="B139" i="22"/>
  <c r="C139" i="22"/>
  <c r="D139" i="22"/>
  <c r="A140" i="22"/>
  <c r="B140" i="22"/>
  <c r="C140" i="22"/>
  <c r="D140" i="22"/>
  <c r="A141" i="22"/>
  <c r="B141" i="22"/>
  <c r="C141" i="22"/>
  <c r="D141" i="22"/>
  <c r="A142" i="22"/>
  <c r="B142" i="22"/>
  <c r="C142" i="22"/>
  <c r="D142" i="22"/>
  <c r="A143" i="22"/>
  <c r="B143" i="22"/>
  <c r="C143" i="22"/>
  <c r="D143" i="22"/>
  <c r="A144" i="22"/>
  <c r="B144" i="22"/>
  <c r="C144" i="22"/>
  <c r="D144" i="22"/>
  <c r="A145" i="22"/>
  <c r="B145" i="22"/>
  <c r="C145" i="22"/>
  <c r="D145" i="22"/>
  <c r="A146" i="22"/>
  <c r="B146" i="22"/>
  <c r="C146" i="22"/>
  <c r="D146" i="22"/>
  <c r="A147" i="22"/>
  <c r="B147" i="22"/>
  <c r="C147" i="22"/>
  <c r="D147" i="22"/>
  <c r="A148" i="22"/>
  <c r="B148" i="22"/>
  <c r="C148" i="22"/>
  <c r="D148" i="22"/>
  <c r="A149" i="22"/>
  <c r="B149" i="22"/>
  <c r="C149" i="22"/>
  <c r="D149" i="22"/>
  <c r="A150" i="22"/>
  <c r="B150" i="22"/>
  <c r="C150" i="22"/>
  <c r="D150" i="22"/>
  <c r="A151" i="22"/>
  <c r="B151" i="22"/>
  <c r="C151" i="22"/>
  <c r="D151" i="22"/>
  <c r="A152" i="22"/>
  <c r="B152" i="22"/>
  <c r="C152" i="22"/>
  <c r="D152" i="22"/>
  <c r="A153" i="22"/>
  <c r="B153" i="22"/>
  <c r="C153" i="22"/>
  <c r="D153" i="22"/>
  <c r="A154" i="22"/>
  <c r="B154" i="22"/>
  <c r="C154" i="22"/>
  <c r="D154" i="22"/>
  <c r="A155" i="22"/>
  <c r="B155" i="22"/>
  <c r="C155" i="22"/>
  <c r="D155" i="22"/>
  <c r="A156" i="22"/>
  <c r="B156" i="22"/>
  <c r="C156" i="22"/>
  <c r="D156" i="22"/>
  <c r="A157" i="22"/>
  <c r="B157" i="22"/>
  <c r="C157" i="22"/>
  <c r="D157" i="22"/>
  <c r="A158" i="22"/>
  <c r="B158" i="22"/>
  <c r="C158" i="22"/>
  <c r="D158" i="22"/>
  <c r="A159" i="22"/>
  <c r="B159" i="22"/>
  <c r="C159" i="22"/>
  <c r="D159" i="22"/>
  <c r="A160" i="22"/>
  <c r="B160" i="22"/>
  <c r="C160" i="22"/>
  <c r="D160" i="22"/>
  <c r="A161" i="22"/>
  <c r="B161" i="22"/>
  <c r="C161" i="22"/>
  <c r="D161" i="22"/>
  <c r="A162" i="22"/>
  <c r="B162" i="22"/>
  <c r="C162" i="22"/>
  <c r="D162" i="22"/>
  <c r="A163" i="22"/>
  <c r="B163" i="22"/>
  <c r="C163" i="22"/>
  <c r="D163" i="22"/>
  <c r="A164" i="22"/>
  <c r="B164" i="22"/>
  <c r="C164" i="22"/>
  <c r="D164" i="22"/>
  <c r="A165" i="22"/>
  <c r="B165" i="22"/>
  <c r="C165" i="22"/>
  <c r="D165" i="22"/>
  <c r="A166" i="22"/>
  <c r="B166" i="22"/>
  <c r="C166" i="22"/>
  <c r="D166" i="22"/>
  <c r="A167" i="22"/>
  <c r="B167" i="22"/>
  <c r="C167" i="22"/>
  <c r="D167" i="22"/>
  <c r="A168" i="22"/>
  <c r="B168" i="22"/>
  <c r="C168" i="22"/>
  <c r="D168" i="22"/>
  <c r="A169" i="22"/>
  <c r="B169" i="22"/>
  <c r="C169" i="22"/>
  <c r="D169" i="22"/>
  <c r="A170" i="22"/>
  <c r="B170" i="22"/>
  <c r="C170" i="22"/>
  <c r="D170" i="22"/>
  <c r="A171" i="22"/>
  <c r="B171" i="22"/>
  <c r="C171" i="22"/>
  <c r="D171" i="22"/>
  <c r="D138" i="22"/>
  <c r="C138" i="22"/>
  <c r="B138" i="22"/>
  <c r="A138" i="22"/>
  <c r="A69" i="22"/>
  <c r="B69" i="22"/>
  <c r="C69" i="22"/>
  <c r="A70" i="22"/>
  <c r="B70" i="22"/>
  <c r="C70" i="22"/>
  <c r="A71" i="22"/>
  <c r="B71" i="22"/>
  <c r="C71" i="22"/>
  <c r="A72" i="22"/>
  <c r="B72" i="22"/>
  <c r="C72" i="22"/>
  <c r="A73" i="22"/>
  <c r="B73" i="22"/>
  <c r="C73" i="22"/>
  <c r="A74" i="22"/>
  <c r="B74" i="22"/>
  <c r="C74" i="22"/>
  <c r="A75" i="22"/>
  <c r="B75" i="22"/>
  <c r="C75" i="22"/>
  <c r="A76" i="22"/>
  <c r="B76" i="22"/>
  <c r="C76" i="22"/>
  <c r="A77" i="22"/>
  <c r="B77" i="22"/>
  <c r="C77" i="22"/>
  <c r="A78" i="22"/>
  <c r="B78" i="22"/>
  <c r="C78" i="22"/>
  <c r="A79" i="22"/>
  <c r="B79" i="22"/>
  <c r="C79" i="22"/>
  <c r="A80" i="22"/>
  <c r="B80" i="22"/>
  <c r="C80" i="22"/>
  <c r="A81" i="22"/>
  <c r="B81" i="22"/>
  <c r="C81" i="22"/>
  <c r="A82" i="22"/>
  <c r="B82" i="22"/>
  <c r="C82" i="22"/>
  <c r="A83" i="22"/>
  <c r="B83" i="22"/>
  <c r="C83" i="22"/>
  <c r="A84" i="22"/>
  <c r="B84" i="22"/>
  <c r="C84" i="22"/>
  <c r="A85" i="22"/>
  <c r="B85" i="22"/>
  <c r="C85" i="22"/>
  <c r="A86" i="22"/>
  <c r="B86" i="22"/>
  <c r="C86" i="22"/>
  <c r="A87" i="22"/>
  <c r="B87" i="22"/>
  <c r="C87" i="22"/>
  <c r="A88" i="22"/>
  <c r="B88" i="22"/>
  <c r="C88" i="22"/>
  <c r="A89" i="22"/>
  <c r="B89" i="22"/>
  <c r="C89" i="22"/>
  <c r="A90" i="22"/>
  <c r="B90" i="22"/>
  <c r="C90" i="22"/>
  <c r="A91" i="22"/>
  <c r="B91" i="22"/>
  <c r="C91" i="22"/>
  <c r="A92" i="22"/>
  <c r="B92" i="22"/>
  <c r="C92" i="22"/>
  <c r="A93" i="22"/>
  <c r="B93" i="22"/>
  <c r="C93" i="22"/>
  <c r="A94" i="22"/>
  <c r="B94" i="22"/>
  <c r="C94" i="22"/>
  <c r="A95" i="22"/>
  <c r="B95" i="22"/>
  <c r="C95" i="22"/>
  <c r="A96" i="22"/>
  <c r="B96" i="22"/>
  <c r="C96" i="22"/>
  <c r="A97" i="22"/>
  <c r="B97" i="22"/>
  <c r="C97" i="22"/>
  <c r="A98" i="22"/>
  <c r="B98" i="22"/>
  <c r="C98" i="22"/>
  <c r="A99" i="22"/>
  <c r="B99" i="22"/>
  <c r="C99" i="22"/>
  <c r="A100" i="22"/>
  <c r="B100" i="22"/>
  <c r="C100" i="22"/>
  <c r="A101" i="22"/>
  <c r="B101" i="22"/>
  <c r="C101" i="22"/>
  <c r="A102" i="22"/>
  <c r="B102" i="22"/>
  <c r="C102" i="22"/>
  <c r="A103" i="22"/>
  <c r="B103" i="22"/>
  <c r="C103" i="22"/>
  <c r="A104" i="22"/>
  <c r="B104" i="22"/>
  <c r="C104" i="22"/>
  <c r="A105" i="22"/>
  <c r="B105" i="22"/>
  <c r="C105" i="22"/>
  <c r="A106" i="22"/>
  <c r="B106" i="22"/>
  <c r="C106" i="22"/>
  <c r="A107" i="22"/>
  <c r="B107" i="22"/>
  <c r="C107" i="22"/>
  <c r="A108" i="22"/>
  <c r="B108" i="22"/>
  <c r="C108" i="22"/>
  <c r="A109" i="22"/>
  <c r="B109" i="22"/>
  <c r="C109" i="22"/>
  <c r="A110" i="22"/>
  <c r="B110" i="22"/>
  <c r="C110" i="22"/>
  <c r="A111" i="22"/>
  <c r="B111" i="22"/>
  <c r="C111" i="22"/>
  <c r="A112" i="22"/>
  <c r="B112" i="22"/>
  <c r="C112" i="22"/>
  <c r="A113" i="22"/>
  <c r="B113" i="22"/>
  <c r="C113" i="22"/>
  <c r="A114" i="22"/>
  <c r="B114" i="22"/>
  <c r="C114" i="22"/>
  <c r="A115" i="22"/>
  <c r="B115" i="22"/>
  <c r="C115" i="22"/>
  <c r="A116" i="22"/>
  <c r="B116" i="22"/>
  <c r="C116" i="22"/>
  <c r="A117" i="22"/>
  <c r="B117" i="22"/>
  <c r="C117" i="22"/>
  <c r="A118" i="22"/>
  <c r="B118" i="22"/>
  <c r="C118" i="22"/>
  <c r="A119" i="22"/>
  <c r="B119" i="22"/>
  <c r="C119" i="22"/>
  <c r="A120" i="22"/>
  <c r="B120" i="22"/>
  <c r="C120" i="22"/>
  <c r="A121" i="22"/>
  <c r="B121" i="22"/>
  <c r="C121" i="22"/>
  <c r="A122" i="22"/>
  <c r="B122" i="22"/>
  <c r="C122" i="22"/>
  <c r="A123" i="22"/>
  <c r="B123" i="22"/>
  <c r="C123" i="22"/>
  <c r="A124" i="22"/>
  <c r="B124" i="22"/>
  <c r="C124" i="22"/>
  <c r="A125" i="22"/>
  <c r="B125" i="22"/>
  <c r="C125" i="22"/>
  <c r="A126" i="22"/>
  <c r="B126" i="22"/>
  <c r="C126" i="22"/>
  <c r="A127" i="22"/>
  <c r="B127" i="22"/>
  <c r="C127" i="22"/>
  <c r="A128" i="22"/>
  <c r="B128" i="22"/>
  <c r="C128" i="22"/>
  <c r="A129" i="22"/>
  <c r="B129" i="22"/>
  <c r="C129" i="22"/>
  <c r="A130" i="22"/>
  <c r="B130" i="22"/>
  <c r="C130" i="22"/>
  <c r="A131" i="22"/>
  <c r="B131" i="22"/>
  <c r="C131" i="22"/>
  <c r="A132" i="22"/>
  <c r="B132" i="22"/>
  <c r="C132" i="22"/>
  <c r="A133" i="22"/>
  <c r="B133" i="22"/>
  <c r="C133" i="22"/>
  <c r="A134" i="22"/>
  <c r="B134" i="22"/>
  <c r="C134" i="22"/>
  <c r="A135" i="22"/>
  <c r="B135" i="22"/>
  <c r="C135" i="22"/>
  <c r="A136" i="22"/>
  <c r="B136" i="22"/>
  <c r="C136" i="22"/>
  <c r="A137" i="22"/>
  <c r="B137" i="22"/>
  <c r="C137" i="22"/>
  <c r="C68" i="22"/>
  <c r="B68" i="22"/>
  <c r="A68" i="22"/>
  <c r="A19" i="22"/>
  <c r="B19" i="22"/>
  <c r="C19" i="22"/>
  <c r="D19" i="22"/>
  <c r="A20" i="22"/>
  <c r="B20" i="22"/>
  <c r="C20" i="22"/>
  <c r="D20" i="22"/>
  <c r="A21" i="22"/>
  <c r="B21" i="22"/>
  <c r="C21" i="22"/>
  <c r="D21" i="22"/>
  <c r="A22" i="22"/>
  <c r="B22" i="22"/>
  <c r="C22" i="22"/>
  <c r="D22" i="22"/>
  <c r="A23" i="22"/>
  <c r="B23" i="22"/>
  <c r="C23" i="22"/>
  <c r="D23" i="22"/>
  <c r="A24" i="22"/>
  <c r="B24" i="22"/>
  <c r="C24" i="22"/>
  <c r="D24" i="22"/>
  <c r="A25" i="22"/>
  <c r="B25" i="22"/>
  <c r="C25" i="22"/>
  <c r="D25" i="22"/>
  <c r="A26" i="22"/>
  <c r="B26" i="22"/>
  <c r="C26" i="22"/>
  <c r="D26" i="22"/>
  <c r="A27" i="22"/>
  <c r="B27" i="22"/>
  <c r="C27" i="22"/>
  <c r="D27" i="22"/>
  <c r="A28" i="22"/>
  <c r="B28" i="22"/>
  <c r="C28" i="22"/>
  <c r="D28" i="22"/>
  <c r="A29" i="22"/>
  <c r="B29" i="22"/>
  <c r="C29" i="22"/>
  <c r="D29" i="22"/>
  <c r="A30" i="22"/>
  <c r="B30" i="22"/>
  <c r="C30" i="22"/>
  <c r="D30" i="22"/>
  <c r="A31" i="22"/>
  <c r="B31" i="22"/>
  <c r="C31" i="22"/>
  <c r="D31" i="22"/>
  <c r="A32" i="22"/>
  <c r="B32" i="22"/>
  <c r="C32" i="22"/>
  <c r="D32" i="22"/>
  <c r="A33" i="22"/>
  <c r="B33" i="22"/>
  <c r="C33" i="22"/>
  <c r="D33" i="22"/>
  <c r="A34" i="22"/>
  <c r="B34" i="22"/>
  <c r="C34" i="22"/>
  <c r="D34" i="22"/>
  <c r="A35" i="22"/>
  <c r="B35" i="22"/>
  <c r="C35" i="22"/>
  <c r="D35" i="22"/>
  <c r="A36" i="22"/>
  <c r="B36" i="22"/>
  <c r="C36" i="22"/>
  <c r="D36" i="22"/>
  <c r="A37" i="22"/>
  <c r="B37" i="22"/>
  <c r="C37" i="22"/>
  <c r="D37" i="22"/>
  <c r="A38" i="22"/>
  <c r="B38" i="22"/>
  <c r="C38" i="22"/>
  <c r="D38" i="22"/>
  <c r="A39" i="22"/>
  <c r="B39" i="22"/>
  <c r="C39" i="22"/>
  <c r="D39" i="22"/>
  <c r="A40" i="22"/>
  <c r="B40" i="22"/>
  <c r="C40" i="22"/>
  <c r="D40" i="22"/>
  <c r="A41" i="22"/>
  <c r="B41" i="22"/>
  <c r="C41" i="22"/>
  <c r="D41" i="22"/>
  <c r="A42" i="22"/>
  <c r="B42" i="22"/>
  <c r="C42" i="22"/>
  <c r="D42" i="22"/>
  <c r="A43" i="22"/>
  <c r="B43" i="22"/>
  <c r="C43" i="22"/>
  <c r="D43" i="22"/>
  <c r="A44" i="22"/>
  <c r="B44" i="22"/>
  <c r="C44" i="22"/>
  <c r="D44" i="22"/>
  <c r="A45" i="22"/>
  <c r="B45" i="22"/>
  <c r="C45" i="22"/>
  <c r="D45" i="22"/>
  <c r="A46" i="22"/>
  <c r="B46" i="22"/>
  <c r="C46" i="22"/>
  <c r="D46" i="22"/>
  <c r="A47" i="22"/>
  <c r="B47" i="22"/>
  <c r="C47" i="22"/>
  <c r="D47" i="22"/>
  <c r="A48" i="22"/>
  <c r="B48" i="22"/>
  <c r="C48" i="22"/>
  <c r="D48" i="22"/>
  <c r="A49" i="22"/>
  <c r="B49" i="22"/>
  <c r="C49" i="22"/>
  <c r="D49" i="22"/>
  <c r="A50" i="22"/>
  <c r="B50" i="22"/>
  <c r="C50" i="22"/>
  <c r="D50" i="22"/>
  <c r="A51" i="22"/>
  <c r="B51" i="22"/>
  <c r="C51" i="22"/>
  <c r="D51" i="22"/>
  <c r="A52" i="22"/>
  <c r="B52" i="22"/>
  <c r="C52" i="22"/>
  <c r="D52" i="22"/>
  <c r="A53" i="22"/>
  <c r="B53" i="22"/>
  <c r="C53" i="22"/>
  <c r="D53" i="22"/>
  <c r="A54" i="22"/>
  <c r="B54" i="22"/>
  <c r="C54" i="22"/>
  <c r="D54" i="22"/>
  <c r="A55" i="22"/>
  <c r="B55" i="22"/>
  <c r="C55" i="22"/>
  <c r="D55" i="22"/>
  <c r="A56" i="22"/>
  <c r="B56" i="22"/>
  <c r="C56" i="22"/>
  <c r="D56" i="22"/>
  <c r="A57" i="22"/>
  <c r="B57" i="22"/>
  <c r="C57" i="22"/>
  <c r="D57" i="22"/>
  <c r="A58" i="22"/>
  <c r="B58" i="22"/>
  <c r="C58" i="22"/>
  <c r="D58" i="22"/>
  <c r="A59" i="22"/>
  <c r="B59" i="22"/>
  <c r="C59" i="22"/>
  <c r="D59" i="22"/>
  <c r="A60" i="22"/>
  <c r="B60" i="22"/>
  <c r="C60" i="22"/>
  <c r="D60" i="22"/>
  <c r="A61" i="22"/>
  <c r="B61" i="22"/>
  <c r="C61" i="22"/>
  <c r="D61" i="22"/>
  <c r="A62" i="22"/>
  <c r="B62" i="22"/>
  <c r="C62" i="22"/>
  <c r="D62" i="22"/>
  <c r="A63" i="22"/>
  <c r="B63" i="22"/>
  <c r="C63" i="22"/>
  <c r="D63" i="22"/>
  <c r="A64" i="22"/>
  <c r="B64" i="22"/>
  <c r="C64" i="22"/>
  <c r="D64" i="22"/>
  <c r="A65" i="22"/>
  <c r="B65" i="22"/>
  <c r="C65" i="22"/>
  <c r="D65" i="22"/>
  <c r="A66" i="22"/>
  <c r="B66" i="22"/>
  <c r="C66" i="22"/>
  <c r="D66" i="22"/>
  <c r="A67" i="22"/>
  <c r="B67" i="22"/>
  <c r="C67" i="22"/>
  <c r="D67" i="22"/>
  <c r="D18" i="22"/>
  <c r="C18" i="22"/>
  <c r="B18" i="22"/>
  <c r="A18" i="22"/>
  <c r="A3" i="22"/>
  <c r="B3" i="22"/>
  <c r="C3" i="22"/>
  <c r="A4" i="22"/>
  <c r="B4" i="22"/>
  <c r="C4" i="22"/>
  <c r="A5" i="22"/>
  <c r="B5" i="22"/>
  <c r="C5" i="22"/>
  <c r="A6" i="22"/>
  <c r="B6" i="22"/>
  <c r="C6" i="22"/>
  <c r="A7" i="22"/>
  <c r="B7" i="22"/>
  <c r="C7" i="22"/>
  <c r="A8" i="22"/>
  <c r="B8" i="22"/>
  <c r="C8" i="22"/>
  <c r="A9" i="22"/>
  <c r="B9" i="22"/>
  <c r="C9" i="22"/>
  <c r="A10" i="22"/>
  <c r="B10" i="22"/>
  <c r="C10" i="22"/>
  <c r="A11" i="22"/>
  <c r="B11" i="22"/>
  <c r="C11" i="22"/>
  <c r="A12" i="22"/>
  <c r="B12" i="22"/>
  <c r="C12" i="22"/>
  <c r="A13" i="22"/>
  <c r="B13" i="22"/>
  <c r="C13" i="22"/>
  <c r="A14" i="22"/>
  <c r="B14" i="22"/>
  <c r="C14" i="22"/>
  <c r="A15" i="22"/>
  <c r="B15" i="22"/>
  <c r="C15" i="22"/>
  <c r="A16" i="22"/>
  <c r="B16" i="22"/>
  <c r="C16" i="22"/>
  <c r="A17" i="22"/>
  <c r="B17" i="22"/>
  <c r="C17" i="22"/>
  <c r="C2" i="22"/>
  <c r="B2" i="22"/>
  <c r="A2" i="22"/>
  <c r="A248" i="21"/>
  <c r="B248" i="21"/>
  <c r="C248" i="21"/>
  <c r="D248" i="21"/>
  <c r="A249" i="21"/>
  <c r="B249" i="21"/>
  <c r="C249" i="21"/>
  <c r="D249" i="21"/>
  <c r="A250" i="21"/>
  <c r="B250" i="21"/>
  <c r="C250" i="21"/>
  <c r="D250" i="21"/>
  <c r="A251" i="21"/>
  <c r="B251" i="21"/>
  <c r="C251" i="21"/>
  <c r="D251" i="21"/>
  <c r="A252" i="21"/>
  <c r="B252" i="21"/>
  <c r="C252" i="21"/>
  <c r="D252" i="21"/>
  <c r="A253" i="21"/>
  <c r="B253" i="21"/>
  <c r="C253" i="21"/>
  <c r="D253" i="21"/>
  <c r="A254" i="21"/>
  <c r="B254" i="21"/>
  <c r="C254" i="21"/>
  <c r="D254" i="21"/>
  <c r="A255" i="21"/>
  <c r="B255" i="21"/>
  <c r="C255" i="21"/>
  <c r="D255" i="21"/>
  <c r="A256" i="21"/>
  <c r="B256" i="21"/>
  <c r="C256" i="21"/>
  <c r="D256" i="21"/>
  <c r="A257" i="21"/>
  <c r="B257" i="21"/>
  <c r="C257" i="21"/>
  <c r="D257" i="21"/>
  <c r="A258" i="21"/>
  <c r="B258" i="21"/>
  <c r="C258" i="21"/>
  <c r="D258" i="21"/>
  <c r="A259" i="21"/>
  <c r="B259" i="21"/>
  <c r="C259" i="21"/>
  <c r="D259" i="21"/>
  <c r="A260" i="21"/>
  <c r="B260" i="21"/>
  <c r="C260" i="21"/>
  <c r="D260" i="21"/>
  <c r="A261" i="21"/>
  <c r="B261" i="21"/>
  <c r="C261" i="21"/>
  <c r="D261" i="21"/>
  <c r="A262" i="21"/>
  <c r="B262" i="21"/>
  <c r="C262" i="21"/>
  <c r="D262" i="21"/>
  <c r="A263" i="21"/>
  <c r="B263" i="21"/>
  <c r="C263" i="21"/>
  <c r="D263" i="21"/>
  <c r="A264" i="21"/>
  <c r="B264" i="21"/>
  <c r="C264" i="21"/>
  <c r="D264" i="21"/>
  <c r="A265" i="21"/>
  <c r="B265" i="21"/>
  <c r="C265" i="21"/>
  <c r="D265" i="21"/>
  <c r="A266" i="21"/>
  <c r="B266" i="21"/>
  <c r="C266" i="21"/>
  <c r="D266" i="21"/>
  <c r="A267" i="21"/>
  <c r="B267" i="21"/>
  <c r="C267" i="21"/>
  <c r="D267" i="21"/>
  <c r="A268" i="21"/>
  <c r="B268" i="21"/>
  <c r="C268" i="21"/>
  <c r="D268" i="21"/>
  <c r="A232" i="21"/>
  <c r="B232" i="21"/>
  <c r="C232" i="21"/>
  <c r="D232" i="21"/>
  <c r="A233" i="21"/>
  <c r="B233" i="21"/>
  <c r="C233" i="21"/>
  <c r="D233" i="21"/>
  <c r="A234" i="21"/>
  <c r="B234" i="21"/>
  <c r="C234" i="21"/>
  <c r="D234" i="21"/>
  <c r="A235" i="21"/>
  <c r="B235" i="21"/>
  <c r="C235" i="21"/>
  <c r="D235" i="21"/>
  <c r="A236" i="21"/>
  <c r="B236" i="21"/>
  <c r="C236" i="21"/>
  <c r="D236" i="21"/>
  <c r="A237" i="21"/>
  <c r="B237" i="21"/>
  <c r="C237" i="21"/>
  <c r="D237" i="21"/>
  <c r="A238" i="21"/>
  <c r="B238" i="21"/>
  <c r="C238" i="21"/>
  <c r="D238" i="21"/>
  <c r="A239" i="21"/>
  <c r="B239" i="21"/>
  <c r="C239" i="21"/>
  <c r="D239" i="21"/>
  <c r="A240" i="21"/>
  <c r="B240" i="21"/>
  <c r="C240" i="21"/>
  <c r="D240" i="21"/>
  <c r="A241" i="21"/>
  <c r="B241" i="21"/>
  <c r="C241" i="21"/>
  <c r="D241" i="21"/>
  <c r="A242" i="21"/>
  <c r="B242" i="21"/>
  <c r="C242" i="21"/>
  <c r="D242" i="21"/>
  <c r="A243" i="21"/>
  <c r="B243" i="21"/>
  <c r="C243" i="21"/>
  <c r="D243" i="21"/>
  <c r="A244" i="21"/>
  <c r="B244" i="21"/>
  <c r="C244" i="21"/>
  <c r="D244" i="21"/>
  <c r="A245" i="21"/>
  <c r="B245" i="21"/>
  <c r="C245" i="21"/>
  <c r="D245" i="21"/>
  <c r="A246" i="21"/>
  <c r="B246" i="21"/>
  <c r="C246" i="21"/>
  <c r="D246" i="21"/>
  <c r="A247" i="21"/>
  <c r="B247" i="21"/>
  <c r="C247" i="21"/>
  <c r="D247" i="21"/>
  <c r="A173" i="21"/>
  <c r="B173" i="21"/>
  <c r="C173" i="21"/>
  <c r="D173" i="21"/>
  <c r="A174" i="21"/>
  <c r="B174" i="21"/>
  <c r="C174" i="21"/>
  <c r="D174" i="21"/>
  <c r="A175" i="21"/>
  <c r="B175" i="21"/>
  <c r="C175" i="21"/>
  <c r="D175" i="21"/>
  <c r="A176" i="21"/>
  <c r="B176" i="21"/>
  <c r="C176" i="21"/>
  <c r="D176" i="21"/>
  <c r="A177" i="21"/>
  <c r="B177" i="21"/>
  <c r="C177" i="21"/>
  <c r="D177" i="21"/>
  <c r="A178" i="21"/>
  <c r="B178" i="21"/>
  <c r="C178" i="21"/>
  <c r="D178" i="21"/>
  <c r="A179" i="21"/>
  <c r="B179" i="21"/>
  <c r="C179" i="21"/>
  <c r="D179" i="21"/>
  <c r="A180" i="21"/>
  <c r="B180" i="21"/>
  <c r="C180" i="21"/>
  <c r="D180" i="21"/>
  <c r="A181" i="21"/>
  <c r="B181" i="21"/>
  <c r="C181" i="21"/>
  <c r="D181" i="21"/>
  <c r="A182" i="21"/>
  <c r="B182" i="21"/>
  <c r="C182" i="21"/>
  <c r="D182" i="21"/>
  <c r="A183" i="21"/>
  <c r="B183" i="21"/>
  <c r="C183" i="21"/>
  <c r="D183" i="21"/>
  <c r="A184" i="21"/>
  <c r="B184" i="21"/>
  <c r="C184" i="21"/>
  <c r="D184" i="21"/>
  <c r="A185" i="21"/>
  <c r="B185" i="21"/>
  <c r="C185" i="21"/>
  <c r="D185" i="21"/>
  <c r="A186" i="21"/>
  <c r="B186" i="21"/>
  <c r="C186" i="21"/>
  <c r="D186" i="21"/>
  <c r="A187" i="21"/>
  <c r="B187" i="21"/>
  <c r="C187" i="21"/>
  <c r="D187" i="21"/>
  <c r="A188" i="21"/>
  <c r="B188" i="21"/>
  <c r="C188" i="21"/>
  <c r="D188" i="21"/>
  <c r="A189" i="21"/>
  <c r="B189" i="21"/>
  <c r="C189" i="21"/>
  <c r="D189" i="21"/>
  <c r="A190" i="21"/>
  <c r="B190" i="21"/>
  <c r="C190" i="21"/>
  <c r="D190" i="21"/>
  <c r="A191" i="21"/>
  <c r="B191" i="21"/>
  <c r="C191" i="21"/>
  <c r="D191" i="21"/>
  <c r="A192" i="21"/>
  <c r="B192" i="21"/>
  <c r="C192" i="21"/>
  <c r="D192" i="21"/>
  <c r="A193" i="21"/>
  <c r="B193" i="21"/>
  <c r="C193" i="21"/>
  <c r="D193" i="21"/>
  <c r="A194" i="21"/>
  <c r="B194" i="21"/>
  <c r="C194" i="21"/>
  <c r="D194" i="21"/>
  <c r="A195" i="21"/>
  <c r="B195" i="21"/>
  <c r="C195" i="21"/>
  <c r="D195" i="21"/>
  <c r="A196" i="21"/>
  <c r="B196" i="21"/>
  <c r="C196" i="21"/>
  <c r="D196" i="21"/>
  <c r="A197" i="21"/>
  <c r="B197" i="21"/>
  <c r="C197" i="21"/>
  <c r="D197" i="21"/>
  <c r="A198" i="21"/>
  <c r="B198" i="21"/>
  <c r="C198" i="21"/>
  <c r="D198" i="21"/>
  <c r="A199" i="21"/>
  <c r="B199" i="21"/>
  <c r="C199" i="21"/>
  <c r="D199" i="21"/>
  <c r="A200" i="21"/>
  <c r="B200" i="21"/>
  <c r="C200" i="21"/>
  <c r="D200" i="21"/>
  <c r="A201" i="21"/>
  <c r="B201" i="21"/>
  <c r="C201" i="21"/>
  <c r="D201" i="21"/>
  <c r="A202" i="21"/>
  <c r="B202" i="21"/>
  <c r="C202" i="21"/>
  <c r="D202" i="21"/>
  <c r="A203" i="21"/>
  <c r="B203" i="21"/>
  <c r="C203" i="21"/>
  <c r="D203" i="21"/>
  <c r="A204" i="21"/>
  <c r="B204" i="21"/>
  <c r="C204" i="21"/>
  <c r="D204" i="21"/>
  <c r="A205" i="21"/>
  <c r="B205" i="21"/>
  <c r="C205" i="21"/>
  <c r="D205" i="21"/>
  <c r="A206" i="21"/>
  <c r="B206" i="21"/>
  <c r="C206" i="21"/>
  <c r="D206" i="21"/>
  <c r="A207" i="21"/>
  <c r="B207" i="21"/>
  <c r="C207" i="21"/>
  <c r="D207" i="21"/>
  <c r="A208" i="21"/>
  <c r="B208" i="21"/>
  <c r="C208" i="21"/>
  <c r="D208" i="21"/>
  <c r="A209" i="21"/>
  <c r="B209" i="21"/>
  <c r="C209" i="21"/>
  <c r="D209" i="21"/>
  <c r="A210" i="21"/>
  <c r="B210" i="21"/>
  <c r="C210" i="21"/>
  <c r="D210" i="21"/>
  <c r="A211" i="21"/>
  <c r="B211" i="21"/>
  <c r="C211" i="21"/>
  <c r="D211" i="21"/>
  <c r="A212" i="21"/>
  <c r="B212" i="21"/>
  <c r="C212" i="21"/>
  <c r="D212" i="21"/>
  <c r="A213" i="21"/>
  <c r="B213" i="21"/>
  <c r="C213" i="21"/>
  <c r="D213" i="21"/>
  <c r="A214" i="21"/>
  <c r="B214" i="21"/>
  <c r="C214" i="21"/>
  <c r="D214" i="21"/>
  <c r="A215" i="21"/>
  <c r="B215" i="21"/>
  <c r="C215" i="21"/>
  <c r="D215" i="21"/>
  <c r="A216" i="21"/>
  <c r="B216" i="21"/>
  <c r="C216" i="21"/>
  <c r="D216" i="21"/>
  <c r="A217" i="21"/>
  <c r="B217" i="21"/>
  <c r="C217" i="21"/>
  <c r="D217" i="21"/>
  <c r="A218" i="21"/>
  <c r="B218" i="21"/>
  <c r="C218" i="21"/>
  <c r="D218" i="21"/>
  <c r="A219" i="21"/>
  <c r="B219" i="21"/>
  <c r="C219" i="21"/>
  <c r="D219" i="21"/>
  <c r="A220" i="21"/>
  <c r="B220" i="21"/>
  <c r="C220" i="21"/>
  <c r="D220" i="21"/>
  <c r="A221" i="21"/>
  <c r="B221" i="21"/>
  <c r="C221" i="21"/>
  <c r="D221" i="21"/>
  <c r="A222" i="21"/>
  <c r="B222" i="21"/>
  <c r="C222" i="21"/>
  <c r="D222" i="21"/>
  <c r="A223" i="21"/>
  <c r="B223" i="21"/>
  <c r="C223" i="21"/>
  <c r="D223" i="21"/>
  <c r="A224" i="21"/>
  <c r="B224" i="21"/>
  <c r="C224" i="21"/>
  <c r="D224" i="21"/>
  <c r="A225" i="21"/>
  <c r="B225" i="21"/>
  <c r="C225" i="21"/>
  <c r="D225" i="21"/>
  <c r="A226" i="21"/>
  <c r="B226" i="21"/>
  <c r="C226" i="21"/>
  <c r="D226" i="21"/>
  <c r="A227" i="21"/>
  <c r="B227" i="21"/>
  <c r="C227" i="21"/>
  <c r="D227" i="21"/>
  <c r="A228" i="21"/>
  <c r="B228" i="21"/>
  <c r="C228" i="21"/>
  <c r="D228" i="21"/>
  <c r="A229" i="21"/>
  <c r="B229" i="21"/>
  <c r="C229" i="21"/>
  <c r="D229" i="21"/>
  <c r="A230" i="21"/>
  <c r="B230" i="21"/>
  <c r="C230" i="21"/>
  <c r="D230" i="21"/>
  <c r="A231" i="21"/>
  <c r="B231" i="21"/>
  <c r="C231" i="21"/>
  <c r="D231" i="21"/>
  <c r="D172" i="21"/>
  <c r="C172" i="21"/>
  <c r="B172" i="21"/>
  <c r="A172" i="21"/>
  <c r="A139" i="21"/>
  <c r="B139" i="21"/>
  <c r="C139" i="21"/>
  <c r="A140" i="21"/>
  <c r="B140" i="21"/>
  <c r="C140" i="21"/>
  <c r="A141" i="21"/>
  <c r="B141" i="21"/>
  <c r="C141" i="21"/>
  <c r="A142" i="21"/>
  <c r="B142" i="21"/>
  <c r="C142" i="21"/>
  <c r="A143" i="21"/>
  <c r="B143" i="21"/>
  <c r="C143" i="21"/>
  <c r="A144" i="21"/>
  <c r="B144" i="21"/>
  <c r="C144" i="21"/>
  <c r="A145" i="21"/>
  <c r="B145" i="21"/>
  <c r="C145" i="21"/>
  <c r="A146" i="21"/>
  <c r="B146" i="21"/>
  <c r="C146" i="21"/>
  <c r="A147" i="21"/>
  <c r="B147" i="21"/>
  <c r="C147" i="21"/>
  <c r="A148" i="21"/>
  <c r="B148" i="21"/>
  <c r="C148" i="21"/>
  <c r="A149" i="21"/>
  <c r="B149" i="21"/>
  <c r="C149" i="21"/>
  <c r="A150" i="21"/>
  <c r="B150" i="21"/>
  <c r="C150" i="21"/>
  <c r="A151" i="21"/>
  <c r="B151" i="21"/>
  <c r="C151" i="21"/>
  <c r="A152" i="21"/>
  <c r="B152" i="21"/>
  <c r="C152" i="21"/>
  <c r="A153" i="21"/>
  <c r="B153" i="21"/>
  <c r="C153" i="21"/>
  <c r="A154" i="21"/>
  <c r="B154" i="21"/>
  <c r="C154" i="21"/>
  <c r="A155" i="21"/>
  <c r="B155" i="21"/>
  <c r="C155" i="21"/>
  <c r="A156" i="21"/>
  <c r="B156" i="21"/>
  <c r="C156" i="21"/>
  <c r="A157" i="21"/>
  <c r="B157" i="21"/>
  <c r="C157" i="21"/>
  <c r="A158" i="21"/>
  <c r="B158" i="21"/>
  <c r="C158" i="21"/>
  <c r="A159" i="21"/>
  <c r="B159" i="21"/>
  <c r="C159" i="21"/>
  <c r="A160" i="21"/>
  <c r="B160" i="21"/>
  <c r="C160" i="21"/>
  <c r="A161" i="21"/>
  <c r="B161" i="21"/>
  <c r="C161" i="21"/>
  <c r="A162" i="21"/>
  <c r="B162" i="21"/>
  <c r="C162" i="21"/>
  <c r="A163" i="21"/>
  <c r="B163" i="21"/>
  <c r="C163" i="21"/>
  <c r="A164" i="21"/>
  <c r="B164" i="21"/>
  <c r="C164" i="21"/>
  <c r="A165" i="21"/>
  <c r="B165" i="21"/>
  <c r="C165" i="21"/>
  <c r="A166" i="21"/>
  <c r="B166" i="21"/>
  <c r="C166" i="21"/>
  <c r="A167" i="21"/>
  <c r="B167" i="21"/>
  <c r="C167" i="21"/>
  <c r="A168" i="21"/>
  <c r="B168" i="21"/>
  <c r="C168" i="21"/>
  <c r="A169" i="21"/>
  <c r="B169" i="21"/>
  <c r="C169" i="21"/>
  <c r="A170" i="21"/>
  <c r="B170" i="21"/>
  <c r="C170" i="21"/>
  <c r="A171" i="21"/>
  <c r="B171" i="21"/>
  <c r="C171" i="21"/>
  <c r="C138" i="21"/>
  <c r="B138" i="21"/>
  <c r="A138" i="21"/>
  <c r="A69" i="21"/>
  <c r="B69" i="21"/>
  <c r="C69" i="21"/>
  <c r="A70" i="21"/>
  <c r="B70" i="21"/>
  <c r="C70" i="21"/>
  <c r="A71" i="21"/>
  <c r="B71" i="21"/>
  <c r="C71" i="21"/>
  <c r="A72" i="21"/>
  <c r="B72" i="21"/>
  <c r="C72" i="21"/>
  <c r="A73" i="21"/>
  <c r="B73" i="21"/>
  <c r="C73" i="21"/>
  <c r="A74" i="21"/>
  <c r="B74" i="21"/>
  <c r="C74" i="21"/>
  <c r="A75" i="21"/>
  <c r="B75" i="21"/>
  <c r="C75" i="21"/>
  <c r="A76" i="21"/>
  <c r="B76" i="21"/>
  <c r="C76" i="21"/>
  <c r="A77" i="21"/>
  <c r="B77" i="21"/>
  <c r="C77" i="21"/>
  <c r="A78" i="21"/>
  <c r="B78" i="21"/>
  <c r="C78" i="21"/>
  <c r="A79" i="21"/>
  <c r="B79" i="21"/>
  <c r="C79" i="21"/>
  <c r="A80" i="21"/>
  <c r="B80" i="21"/>
  <c r="C80" i="21"/>
  <c r="A81" i="21"/>
  <c r="B81" i="21"/>
  <c r="C81" i="21"/>
  <c r="A82" i="21"/>
  <c r="B82" i="21"/>
  <c r="C82" i="21"/>
  <c r="A83" i="21"/>
  <c r="B83" i="21"/>
  <c r="C83" i="21"/>
  <c r="A84" i="21"/>
  <c r="B84" i="21"/>
  <c r="C84" i="21"/>
  <c r="A85" i="21"/>
  <c r="B85" i="21"/>
  <c r="C85" i="21"/>
  <c r="A86" i="21"/>
  <c r="B86" i="21"/>
  <c r="C86" i="21"/>
  <c r="A87" i="21"/>
  <c r="B87" i="21"/>
  <c r="C87" i="21"/>
  <c r="A88" i="21"/>
  <c r="B88" i="21"/>
  <c r="C88" i="21"/>
  <c r="A89" i="21"/>
  <c r="B89" i="21"/>
  <c r="C89" i="21"/>
  <c r="A90" i="21"/>
  <c r="B90" i="21"/>
  <c r="C90" i="21"/>
  <c r="A91" i="21"/>
  <c r="B91" i="21"/>
  <c r="C91" i="21"/>
  <c r="A92" i="21"/>
  <c r="B92" i="21"/>
  <c r="C92" i="21"/>
  <c r="A93" i="21"/>
  <c r="B93" i="21"/>
  <c r="C93" i="21"/>
  <c r="A94" i="21"/>
  <c r="B94" i="21"/>
  <c r="C94" i="21"/>
  <c r="A95" i="21"/>
  <c r="B95" i="21"/>
  <c r="C95" i="21"/>
  <c r="A96" i="21"/>
  <c r="B96" i="21"/>
  <c r="C96" i="21"/>
  <c r="A97" i="21"/>
  <c r="B97" i="21"/>
  <c r="C97" i="21"/>
  <c r="A98" i="21"/>
  <c r="B98" i="21"/>
  <c r="C98" i="21"/>
  <c r="A99" i="21"/>
  <c r="B99" i="21"/>
  <c r="C99" i="21"/>
  <c r="A100" i="21"/>
  <c r="B100" i="21"/>
  <c r="C100" i="21"/>
  <c r="A101" i="21"/>
  <c r="B101" i="21"/>
  <c r="C101" i="21"/>
  <c r="A102" i="21"/>
  <c r="B102" i="21"/>
  <c r="C102" i="21"/>
  <c r="A103" i="21"/>
  <c r="B103" i="21"/>
  <c r="C103" i="21"/>
  <c r="A104" i="21"/>
  <c r="B104" i="21"/>
  <c r="C104" i="21"/>
  <c r="A105" i="21"/>
  <c r="B105" i="21"/>
  <c r="C105" i="21"/>
  <c r="A106" i="21"/>
  <c r="B106" i="21"/>
  <c r="C106" i="21"/>
  <c r="A107" i="21"/>
  <c r="B107" i="21"/>
  <c r="C107" i="21"/>
  <c r="A108" i="21"/>
  <c r="B108" i="21"/>
  <c r="C108" i="21"/>
  <c r="A109" i="21"/>
  <c r="B109" i="21"/>
  <c r="C109" i="21"/>
  <c r="A110" i="21"/>
  <c r="B110" i="21"/>
  <c r="C110" i="21"/>
  <c r="A111" i="21"/>
  <c r="B111" i="21"/>
  <c r="C111" i="21"/>
  <c r="A112" i="21"/>
  <c r="B112" i="21"/>
  <c r="C112" i="21"/>
  <c r="A113" i="21"/>
  <c r="B113" i="21"/>
  <c r="C113" i="21"/>
  <c r="A114" i="21"/>
  <c r="B114" i="21"/>
  <c r="C114" i="21"/>
  <c r="A115" i="21"/>
  <c r="B115" i="21"/>
  <c r="C115" i="21"/>
  <c r="A116" i="21"/>
  <c r="B116" i="21"/>
  <c r="C116" i="21"/>
  <c r="A117" i="21"/>
  <c r="B117" i="21"/>
  <c r="C117" i="21"/>
  <c r="A118" i="21"/>
  <c r="B118" i="21"/>
  <c r="C118" i="21"/>
  <c r="A119" i="21"/>
  <c r="B119" i="21"/>
  <c r="C119" i="21"/>
  <c r="A120" i="21"/>
  <c r="B120" i="21"/>
  <c r="C120" i="21"/>
  <c r="A121" i="21"/>
  <c r="B121" i="21"/>
  <c r="C121" i="21"/>
  <c r="A122" i="21"/>
  <c r="B122" i="21"/>
  <c r="C122" i="21"/>
  <c r="A123" i="21"/>
  <c r="B123" i="21"/>
  <c r="C123" i="21"/>
  <c r="A124" i="21"/>
  <c r="B124" i="21"/>
  <c r="C124" i="21"/>
  <c r="A125" i="21"/>
  <c r="B125" i="21"/>
  <c r="C125" i="21"/>
  <c r="A126" i="21"/>
  <c r="B126" i="21"/>
  <c r="C126" i="21"/>
  <c r="A127" i="21"/>
  <c r="B127" i="21"/>
  <c r="C127" i="21"/>
  <c r="A128" i="21"/>
  <c r="B128" i="21"/>
  <c r="C128" i="21"/>
  <c r="A129" i="21"/>
  <c r="B129" i="21"/>
  <c r="C129" i="21"/>
  <c r="A130" i="21"/>
  <c r="B130" i="21"/>
  <c r="C130" i="21"/>
  <c r="A131" i="21"/>
  <c r="B131" i="21"/>
  <c r="C131" i="21"/>
  <c r="A132" i="21"/>
  <c r="B132" i="21"/>
  <c r="C132" i="21"/>
  <c r="A133" i="21"/>
  <c r="B133" i="21"/>
  <c r="C133" i="21"/>
  <c r="A134" i="21"/>
  <c r="B134" i="21"/>
  <c r="C134" i="21"/>
  <c r="A135" i="21"/>
  <c r="B135" i="21"/>
  <c r="C135" i="21"/>
  <c r="A136" i="21"/>
  <c r="B136" i="21"/>
  <c r="C136" i="21"/>
  <c r="A137" i="21"/>
  <c r="B137" i="21"/>
  <c r="C137" i="21"/>
  <c r="C68" i="21"/>
  <c r="B68" i="21"/>
  <c r="A68" i="21"/>
  <c r="A66" i="21"/>
  <c r="B66" i="21"/>
  <c r="C66" i="21"/>
  <c r="A67" i="21"/>
  <c r="B67" i="21"/>
  <c r="C67" i="21"/>
  <c r="A19" i="21"/>
  <c r="B19" i="21"/>
  <c r="C19" i="21"/>
  <c r="A20" i="21"/>
  <c r="B20" i="21"/>
  <c r="C20" i="21"/>
  <c r="A21" i="21"/>
  <c r="B21" i="21"/>
  <c r="C21" i="21"/>
  <c r="A22" i="21"/>
  <c r="B22" i="21"/>
  <c r="C22" i="21"/>
  <c r="A23" i="21"/>
  <c r="B23" i="21"/>
  <c r="C23" i="21"/>
  <c r="A24" i="21"/>
  <c r="B24" i="21"/>
  <c r="C24" i="21"/>
  <c r="A25" i="21"/>
  <c r="B25" i="21"/>
  <c r="C25" i="21"/>
  <c r="A26" i="21"/>
  <c r="B26" i="21"/>
  <c r="C26" i="21"/>
  <c r="A27" i="21"/>
  <c r="B27" i="21"/>
  <c r="C27" i="21"/>
  <c r="A28" i="21"/>
  <c r="B28" i="21"/>
  <c r="C28" i="21"/>
  <c r="A29" i="21"/>
  <c r="B29" i="21"/>
  <c r="C29" i="21"/>
  <c r="A30" i="21"/>
  <c r="B30" i="21"/>
  <c r="C30" i="21"/>
  <c r="A31" i="21"/>
  <c r="B31" i="21"/>
  <c r="C31" i="21"/>
  <c r="A32" i="21"/>
  <c r="B32" i="21"/>
  <c r="C32" i="21"/>
  <c r="A33" i="21"/>
  <c r="B33" i="21"/>
  <c r="C33" i="21"/>
  <c r="A34" i="21"/>
  <c r="B34" i="21"/>
  <c r="C34" i="21"/>
  <c r="A35" i="21"/>
  <c r="B35" i="21"/>
  <c r="C35" i="21"/>
  <c r="A36" i="21"/>
  <c r="B36" i="21"/>
  <c r="C36" i="21"/>
  <c r="A37" i="21"/>
  <c r="B37" i="21"/>
  <c r="C37" i="21"/>
  <c r="A38" i="21"/>
  <c r="B38" i="21"/>
  <c r="C38" i="21"/>
  <c r="A39" i="21"/>
  <c r="B39" i="21"/>
  <c r="C39" i="21"/>
  <c r="A40" i="21"/>
  <c r="B40" i="21"/>
  <c r="C40" i="21"/>
  <c r="A41" i="21"/>
  <c r="B41" i="21"/>
  <c r="C41" i="21"/>
  <c r="A42" i="21"/>
  <c r="B42" i="21"/>
  <c r="C42" i="21"/>
  <c r="A43" i="21"/>
  <c r="B43" i="21"/>
  <c r="C43" i="21"/>
  <c r="A44" i="21"/>
  <c r="B44" i="21"/>
  <c r="C44" i="21"/>
  <c r="A45" i="21"/>
  <c r="B45" i="21"/>
  <c r="C45" i="21"/>
  <c r="A46" i="21"/>
  <c r="B46" i="21"/>
  <c r="C46" i="21"/>
  <c r="A47" i="21"/>
  <c r="B47" i="21"/>
  <c r="C47" i="21"/>
  <c r="A48" i="21"/>
  <c r="B48" i="21"/>
  <c r="C48" i="21"/>
  <c r="A49" i="21"/>
  <c r="B49" i="21"/>
  <c r="C49" i="21"/>
  <c r="A50" i="21"/>
  <c r="B50" i="21"/>
  <c r="C50" i="21"/>
  <c r="A51" i="21"/>
  <c r="B51" i="21"/>
  <c r="C51" i="21"/>
  <c r="A52" i="21"/>
  <c r="B52" i="21"/>
  <c r="C52" i="21"/>
  <c r="A53" i="21"/>
  <c r="B53" i="21"/>
  <c r="C53" i="21"/>
  <c r="A54" i="21"/>
  <c r="B54" i="21"/>
  <c r="C54" i="21"/>
  <c r="A55" i="21"/>
  <c r="B55" i="21"/>
  <c r="C55" i="21"/>
  <c r="A56" i="21"/>
  <c r="B56" i="21"/>
  <c r="C56" i="21"/>
  <c r="A57" i="21"/>
  <c r="B57" i="21"/>
  <c r="C57" i="21"/>
  <c r="A58" i="21"/>
  <c r="B58" i="21"/>
  <c r="C58" i="21"/>
  <c r="A59" i="21"/>
  <c r="B59" i="21"/>
  <c r="C59" i="21"/>
  <c r="A60" i="21"/>
  <c r="B60" i="21"/>
  <c r="C60" i="21"/>
  <c r="A61" i="21"/>
  <c r="B61" i="21"/>
  <c r="C61" i="21"/>
  <c r="A62" i="21"/>
  <c r="B62" i="21"/>
  <c r="C62" i="21"/>
  <c r="A63" i="21"/>
  <c r="B63" i="21"/>
  <c r="C63" i="21"/>
  <c r="A64" i="21"/>
  <c r="B64" i="21"/>
  <c r="C64" i="21"/>
  <c r="A65" i="21"/>
  <c r="B65" i="21"/>
  <c r="C65" i="21"/>
  <c r="C18" i="21"/>
  <c r="B18" i="21"/>
  <c r="A18" i="21"/>
  <c r="A3" i="21"/>
  <c r="B3" i="21"/>
  <c r="C3" i="21"/>
  <c r="A4" i="21"/>
  <c r="B4" i="21"/>
  <c r="C4" i="21"/>
  <c r="A5" i="21"/>
  <c r="B5" i="21"/>
  <c r="C5" i="21"/>
  <c r="A6" i="21"/>
  <c r="B6" i="21"/>
  <c r="C6" i="21"/>
  <c r="A7" i="21"/>
  <c r="B7" i="21"/>
  <c r="C7" i="21"/>
  <c r="A8" i="21"/>
  <c r="B8" i="21"/>
  <c r="C8" i="21"/>
  <c r="A9" i="21"/>
  <c r="B9" i="21"/>
  <c r="C9" i="21"/>
  <c r="A10" i="21"/>
  <c r="B10" i="21"/>
  <c r="C10" i="21"/>
  <c r="A11" i="21"/>
  <c r="B11" i="21"/>
  <c r="C11" i="21"/>
  <c r="A12" i="21"/>
  <c r="B12" i="21"/>
  <c r="C12" i="21"/>
  <c r="A13" i="21"/>
  <c r="B13" i="21"/>
  <c r="C13" i="21"/>
  <c r="A14" i="21"/>
  <c r="B14" i="21"/>
  <c r="C14" i="21"/>
  <c r="A15" i="21"/>
  <c r="B15" i="21"/>
  <c r="C15" i="21"/>
  <c r="A16" i="21"/>
  <c r="B16" i="21"/>
  <c r="C16" i="21"/>
  <c r="A17" i="21"/>
  <c r="B17" i="21"/>
  <c r="C17" i="21"/>
  <c r="C2" i="21"/>
  <c r="B2" i="21"/>
  <c r="A2" i="21"/>
  <c r="A267" i="20"/>
  <c r="B267" i="20"/>
  <c r="C267" i="20"/>
  <c r="A268" i="20"/>
  <c r="B268" i="20"/>
  <c r="C268" i="20"/>
  <c r="A250" i="20"/>
  <c r="B250" i="20"/>
  <c r="C250" i="20"/>
  <c r="A251" i="20"/>
  <c r="B251" i="20"/>
  <c r="C251" i="20"/>
  <c r="A252" i="20"/>
  <c r="B252" i="20"/>
  <c r="C252" i="20"/>
  <c r="A253" i="20"/>
  <c r="B253" i="20"/>
  <c r="C253" i="20"/>
  <c r="A254" i="20"/>
  <c r="B254" i="20"/>
  <c r="C254" i="20"/>
  <c r="A255" i="20"/>
  <c r="B255" i="20"/>
  <c r="C255" i="20"/>
  <c r="A256" i="20"/>
  <c r="B256" i="20"/>
  <c r="C256" i="20"/>
  <c r="A257" i="20"/>
  <c r="B257" i="20"/>
  <c r="C257" i="20"/>
  <c r="A258" i="20"/>
  <c r="B258" i="20"/>
  <c r="C258" i="20"/>
  <c r="A259" i="20"/>
  <c r="B259" i="20"/>
  <c r="C259" i="20"/>
  <c r="A260" i="20"/>
  <c r="B260" i="20"/>
  <c r="C260" i="20"/>
  <c r="A261" i="20"/>
  <c r="B261" i="20"/>
  <c r="C261" i="20"/>
  <c r="A262" i="20"/>
  <c r="B262" i="20"/>
  <c r="C262" i="20"/>
  <c r="A263" i="20"/>
  <c r="B263" i="20"/>
  <c r="C263" i="20"/>
  <c r="A264" i="20"/>
  <c r="B264" i="20"/>
  <c r="C264" i="20"/>
  <c r="A265" i="20"/>
  <c r="B265" i="20"/>
  <c r="C265" i="20"/>
  <c r="A266" i="20"/>
  <c r="B266" i="20"/>
  <c r="C266" i="20"/>
  <c r="A236" i="20"/>
  <c r="B236" i="20"/>
  <c r="C236" i="20"/>
  <c r="A237" i="20"/>
  <c r="B237" i="20"/>
  <c r="C237" i="20"/>
  <c r="A238" i="20"/>
  <c r="B238" i="20"/>
  <c r="C238" i="20"/>
  <c r="A239" i="20"/>
  <c r="B239" i="20"/>
  <c r="C239" i="20"/>
  <c r="A240" i="20"/>
  <c r="B240" i="20"/>
  <c r="C240" i="20"/>
  <c r="A241" i="20"/>
  <c r="B241" i="20"/>
  <c r="C241" i="20"/>
  <c r="A242" i="20"/>
  <c r="B242" i="20"/>
  <c r="C242" i="20"/>
  <c r="A243" i="20"/>
  <c r="B243" i="20"/>
  <c r="C243" i="20"/>
  <c r="A244" i="20"/>
  <c r="B244" i="20"/>
  <c r="C244" i="20"/>
  <c r="A245" i="20"/>
  <c r="B245" i="20"/>
  <c r="C245" i="20"/>
  <c r="A246" i="20"/>
  <c r="B246" i="20"/>
  <c r="C246" i="20"/>
  <c r="A247" i="20"/>
  <c r="B247" i="20"/>
  <c r="C247" i="20"/>
  <c r="A248" i="20"/>
  <c r="B248" i="20"/>
  <c r="C248" i="20"/>
  <c r="A249" i="20"/>
  <c r="B249" i="20"/>
  <c r="C249" i="20"/>
  <c r="A173" i="20"/>
  <c r="B173" i="20"/>
  <c r="C173" i="20"/>
  <c r="A174" i="20"/>
  <c r="B174" i="20"/>
  <c r="C174" i="20"/>
  <c r="A175" i="20"/>
  <c r="B175" i="20"/>
  <c r="C175" i="20"/>
  <c r="A176" i="20"/>
  <c r="B176" i="20"/>
  <c r="C176" i="20"/>
  <c r="A177" i="20"/>
  <c r="B177" i="20"/>
  <c r="C177" i="20"/>
  <c r="A178" i="20"/>
  <c r="B178" i="20"/>
  <c r="C178" i="20"/>
  <c r="A179" i="20"/>
  <c r="B179" i="20"/>
  <c r="C179" i="20"/>
  <c r="A180" i="20"/>
  <c r="B180" i="20"/>
  <c r="C180" i="20"/>
  <c r="A181" i="20"/>
  <c r="B181" i="20"/>
  <c r="C181" i="20"/>
  <c r="A182" i="20"/>
  <c r="B182" i="20"/>
  <c r="C182" i="20"/>
  <c r="A183" i="20"/>
  <c r="B183" i="20"/>
  <c r="C183" i="20"/>
  <c r="A184" i="20"/>
  <c r="B184" i="20"/>
  <c r="C184" i="20"/>
  <c r="A185" i="20"/>
  <c r="B185" i="20"/>
  <c r="C185" i="20"/>
  <c r="A186" i="20"/>
  <c r="B186" i="20"/>
  <c r="C186" i="20"/>
  <c r="A187" i="20"/>
  <c r="B187" i="20"/>
  <c r="C187" i="20"/>
  <c r="A188" i="20"/>
  <c r="B188" i="20"/>
  <c r="C188" i="20"/>
  <c r="A189" i="20"/>
  <c r="B189" i="20"/>
  <c r="C189" i="20"/>
  <c r="A190" i="20"/>
  <c r="B190" i="20"/>
  <c r="C190" i="20"/>
  <c r="A191" i="20"/>
  <c r="B191" i="20"/>
  <c r="C191" i="20"/>
  <c r="A192" i="20"/>
  <c r="B192" i="20"/>
  <c r="C192" i="20"/>
  <c r="A193" i="20"/>
  <c r="B193" i="20"/>
  <c r="C193" i="20"/>
  <c r="A194" i="20"/>
  <c r="B194" i="20"/>
  <c r="C194" i="20"/>
  <c r="A195" i="20"/>
  <c r="B195" i="20"/>
  <c r="C195" i="20"/>
  <c r="A196" i="20"/>
  <c r="B196" i="20"/>
  <c r="C196" i="20"/>
  <c r="A197" i="20"/>
  <c r="B197" i="20"/>
  <c r="C197" i="20"/>
  <c r="A198" i="20"/>
  <c r="B198" i="20"/>
  <c r="C198" i="20"/>
  <c r="A199" i="20"/>
  <c r="B199" i="20"/>
  <c r="C199" i="20"/>
  <c r="A200" i="20"/>
  <c r="B200" i="20"/>
  <c r="C200" i="20"/>
  <c r="A201" i="20"/>
  <c r="B201" i="20"/>
  <c r="C201" i="20"/>
  <c r="A202" i="20"/>
  <c r="B202" i="20"/>
  <c r="C202" i="20"/>
  <c r="A203" i="20"/>
  <c r="B203" i="20"/>
  <c r="C203" i="20"/>
  <c r="A204" i="20"/>
  <c r="B204" i="20"/>
  <c r="C204" i="20"/>
  <c r="A205" i="20"/>
  <c r="B205" i="20"/>
  <c r="C205" i="20"/>
  <c r="A206" i="20"/>
  <c r="B206" i="20"/>
  <c r="C206" i="20"/>
  <c r="A207" i="20"/>
  <c r="B207" i="20"/>
  <c r="C207" i="20"/>
  <c r="A208" i="20"/>
  <c r="B208" i="20"/>
  <c r="C208" i="20"/>
  <c r="A209" i="20"/>
  <c r="B209" i="20"/>
  <c r="C209" i="20"/>
  <c r="A210" i="20"/>
  <c r="B210" i="20"/>
  <c r="C210" i="20"/>
  <c r="A211" i="20"/>
  <c r="B211" i="20"/>
  <c r="C211" i="20"/>
  <c r="A212" i="20"/>
  <c r="B212" i="20"/>
  <c r="C212" i="20"/>
  <c r="A213" i="20"/>
  <c r="B213" i="20"/>
  <c r="C213" i="20"/>
  <c r="A214" i="20"/>
  <c r="B214" i="20"/>
  <c r="C214" i="20"/>
  <c r="A215" i="20"/>
  <c r="B215" i="20"/>
  <c r="C215" i="20"/>
  <c r="A216" i="20"/>
  <c r="B216" i="20"/>
  <c r="C216" i="20"/>
  <c r="A217" i="20"/>
  <c r="B217" i="20"/>
  <c r="C217" i="20"/>
  <c r="A218" i="20"/>
  <c r="B218" i="20"/>
  <c r="C218" i="20"/>
  <c r="A219" i="20"/>
  <c r="B219" i="20"/>
  <c r="C219" i="20"/>
  <c r="A220" i="20"/>
  <c r="B220" i="20"/>
  <c r="C220" i="20"/>
  <c r="A221" i="20"/>
  <c r="B221" i="20"/>
  <c r="C221" i="20"/>
  <c r="A222" i="20"/>
  <c r="B222" i="20"/>
  <c r="C222" i="20"/>
  <c r="A223" i="20"/>
  <c r="B223" i="20"/>
  <c r="C223" i="20"/>
  <c r="A224" i="20"/>
  <c r="B224" i="20"/>
  <c r="C224" i="20"/>
  <c r="A225" i="20"/>
  <c r="B225" i="20"/>
  <c r="C225" i="20"/>
  <c r="A226" i="20"/>
  <c r="B226" i="20"/>
  <c r="C226" i="20"/>
  <c r="A227" i="20"/>
  <c r="B227" i="20"/>
  <c r="C227" i="20"/>
  <c r="A228" i="20"/>
  <c r="B228" i="20"/>
  <c r="C228" i="20"/>
  <c r="A229" i="20"/>
  <c r="B229" i="20"/>
  <c r="C229" i="20"/>
  <c r="A230" i="20"/>
  <c r="B230" i="20"/>
  <c r="C230" i="20"/>
  <c r="A231" i="20"/>
  <c r="B231" i="20"/>
  <c r="C231" i="20"/>
  <c r="A232" i="20"/>
  <c r="B232" i="20"/>
  <c r="C232" i="20"/>
  <c r="A233" i="20"/>
  <c r="B233" i="20"/>
  <c r="C233" i="20"/>
  <c r="A234" i="20"/>
  <c r="B234" i="20"/>
  <c r="C234" i="20"/>
  <c r="A235" i="20"/>
  <c r="B235" i="20"/>
  <c r="C235" i="20"/>
  <c r="C172" i="20"/>
  <c r="B172" i="20"/>
  <c r="A172" i="20"/>
  <c r="C139" i="20"/>
  <c r="C140" i="20"/>
  <c r="C141" i="20"/>
  <c r="C142" i="20"/>
  <c r="C143" i="20"/>
  <c r="C144" i="20"/>
  <c r="C145" i="20"/>
  <c r="C146" i="20"/>
  <c r="C147" i="20"/>
  <c r="C148" i="20"/>
  <c r="C149" i="20"/>
  <c r="C150" i="20"/>
  <c r="C151" i="20"/>
  <c r="C152" i="20"/>
  <c r="C153" i="20"/>
  <c r="C154" i="20"/>
  <c r="C155" i="20"/>
  <c r="C156" i="20"/>
  <c r="C157" i="20"/>
  <c r="C158" i="20"/>
  <c r="C159" i="20"/>
  <c r="C160" i="20"/>
  <c r="C161" i="20"/>
  <c r="C162" i="20"/>
  <c r="C163" i="20"/>
  <c r="C164" i="20"/>
  <c r="C165" i="20"/>
  <c r="C166" i="20"/>
  <c r="C167" i="20"/>
  <c r="C168" i="20"/>
  <c r="C169" i="20"/>
  <c r="C170" i="20"/>
  <c r="C171" i="20"/>
  <c r="C138" i="20"/>
  <c r="A139" i="20"/>
  <c r="B139" i="20"/>
  <c r="A140" i="20"/>
  <c r="B140" i="20"/>
  <c r="A141" i="20"/>
  <c r="B141" i="20"/>
  <c r="A142" i="20"/>
  <c r="B142" i="20"/>
  <c r="A143" i="20"/>
  <c r="B143" i="20"/>
  <c r="A144" i="20"/>
  <c r="B144" i="20"/>
  <c r="A145" i="20"/>
  <c r="B145" i="20"/>
  <c r="A146" i="20"/>
  <c r="B146" i="20"/>
  <c r="A147" i="20"/>
  <c r="B147" i="20"/>
  <c r="A148" i="20"/>
  <c r="B148" i="20"/>
  <c r="A149" i="20"/>
  <c r="B149" i="20"/>
  <c r="A150" i="20"/>
  <c r="B150" i="20"/>
  <c r="A151" i="20"/>
  <c r="B151" i="20"/>
  <c r="A152" i="20"/>
  <c r="B152" i="20"/>
  <c r="A153" i="20"/>
  <c r="B153" i="20"/>
  <c r="A154" i="20"/>
  <c r="B154" i="20"/>
  <c r="A155" i="20"/>
  <c r="B155" i="20"/>
  <c r="A156" i="20"/>
  <c r="B156" i="20"/>
  <c r="A157" i="20"/>
  <c r="B157" i="20"/>
  <c r="A158" i="20"/>
  <c r="B158" i="20"/>
  <c r="A159" i="20"/>
  <c r="B159" i="20"/>
  <c r="A160" i="20"/>
  <c r="B160" i="20"/>
  <c r="A161" i="20"/>
  <c r="B161" i="20"/>
  <c r="A162" i="20"/>
  <c r="B162" i="20"/>
  <c r="A163" i="20"/>
  <c r="B163" i="20"/>
  <c r="A164" i="20"/>
  <c r="B164" i="20"/>
  <c r="A165" i="20"/>
  <c r="B165" i="20"/>
  <c r="A166" i="20"/>
  <c r="B166" i="20"/>
  <c r="A167" i="20"/>
  <c r="B167" i="20"/>
  <c r="A168" i="20"/>
  <c r="B168" i="20"/>
  <c r="A169" i="20"/>
  <c r="B169" i="20"/>
  <c r="A170" i="20"/>
  <c r="B170" i="20"/>
  <c r="A171" i="20"/>
  <c r="B171" i="20"/>
  <c r="B138" i="20"/>
  <c r="A138"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35" i="20"/>
  <c r="B135" i="20"/>
  <c r="C135" i="20"/>
  <c r="A136" i="20"/>
  <c r="B136" i="20"/>
  <c r="C136" i="20"/>
  <c r="A137" i="20"/>
  <c r="B137" i="20"/>
  <c r="C137" i="20"/>
  <c r="A69" i="20"/>
  <c r="B69" i="20"/>
  <c r="C69" i="20"/>
  <c r="A70" i="20"/>
  <c r="B70" i="20"/>
  <c r="C70" i="20"/>
  <c r="A71" i="20"/>
  <c r="B71" i="20"/>
  <c r="C71" i="20"/>
  <c r="A72" i="20"/>
  <c r="B72" i="20"/>
  <c r="C72" i="20"/>
  <c r="A73" i="20"/>
  <c r="B73" i="20"/>
  <c r="C73" i="20"/>
  <c r="A74" i="20"/>
  <c r="B74" i="20"/>
  <c r="C74" i="20"/>
  <c r="A75" i="20"/>
  <c r="B75" i="20"/>
  <c r="C75"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1" i="20"/>
  <c r="B91" i="20"/>
  <c r="C91" i="20"/>
  <c r="A92" i="20"/>
  <c r="B92" i="20"/>
  <c r="C92" i="20"/>
  <c r="A93" i="20"/>
  <c r="B93" i="20"/>
  <c r="C93" i="20"/>
  <c r="A94" i="20"/>
  <c r="B94" i="20"/>
  <c r="C94"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5" i="20"/>
  <c r="B105" i="20"/>
  <c r="C105" i="20"/>
  <c r="A106" i="20"/>
  <c r="B106" i="20"/>
  <c r="C106" i="20"/>
  <c r="A107" i="20"/>
  <c r="B107" i="20"/>
  <c r="C107" i="20"/>
  <c r="A108" i="20"/>
  <c r="B108" i="20"/>
  <c r="C108" i="20"/>
  <c r="A109" i="20"/>
  <c r="B109" i="20"/>
  <c r="C109"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C68" i="20"/>
  <c r="B68" i="20"/>
  <c r="A68" i="20"/>
  <c r="A62" i="20"/>
  <c r="B62" i="20"/>
  <c r="C62" i="20"/>
  <c r="A63" i="20"/>
  <c r="B63" i="20"/>
  <c r="C63" i="20"/>
  <c r="A64" i="20"/>
  <c r="B64" i="20"/>
  <c r="C64" i="20"/>
  <c r="A65" i="20"/>
  <c r="B65" i="20"/>
  <c r="C65" i="20"/>
  <c r="A66" i="20"/>
  <c r="B66" i="20"/>
  <c r="C66" i="20"/>
  <c r="A67" i="20"/>
  <c r="B67" i="20"/>
  <c r="C67"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19" i="20"/>
  <c r="B19" i="20"/>
  <c r="C19" i="20"/>
  <c r="A20" i="20"/>
  <c r="B20" i="20"/>
  <c r="C20" i="20"/>
  <c r="A21" i="20"/>
  <c r="B21" i="20"/>
  <c r="C21" i="20"/>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C18" i="20"/>
  <c r="B18" i="20"/>
  <c r="A18" i="20"/>
  <c r="A3" i="20"/>
  <c r="B3" i="20"/>
  <c r="C3" i="20"/>
  <c r="D3" i="20"/>
  <c r="A4" i="20"/>
  <c r="B4" i="20"/>
  <c r="C4" i="20"/>
  <c r="D4" i="20"/>
  <c r="A5" i="20"/>
  <c r="B5" i="20"/>
  <c r="C5" i="20"/>
  <c r="D5" i="20"/>
  <c r="A6" i="20"/>
  <c r="B6" i="20"/>
  <c r="C6" i="20"/>
  <c r="D6" i="20"/>
  <c r="A7" i="20"/>
  <c r="B7" i="20"/>
  <c r="C7" i="20"/>
  <c r="D7" i="20"/>
  <c r="A8" i="20"/>
  <c r="B8" i="20"/>
  <c r="C8" i="20"/>
  <c r="D8" i="20"/>
  <c r="A9" i="20"/>
  <c r="B9" i="20"/>
  <c r="C9" i="20"/>
  <c r="D9" i="20"/>
  <c r="A10" i="20"/>
  <c r="B10" i="20"/>
  <c r="C10" i="20"/>
  <c r="D10" i="20"/>
  <c r="A11" i="20"/>
  <c r="B11" i="20"/>
  <c r="C11" i="20"/>
  <c r="D11" i="20"/>
  <c r="A12" i="20"/>
  <c r="B12" i="20"/>
  <c r="C12" i="20"/>
  <c r="D12" i="20"/>
  <c r="A13" i="20"/>
  <c r="B13" i="20"/>
  <c r="C13" i="20"/>
  <c r="D13" i="20"/>
  <c r="A14" i="20"/>
  <c r="B14" i="20"/>
  <c r="C14" i="20"/>
  <c r="D14" i="20"/>
  <c r="A15" i="20"/>
  <c r="B15" i="20"/>
  <c r="C15" i="20"/>
  <c r="D15" i="20"/>
  <c r="A16" i="20"/>
  <c r="B16" i="20"/>
  <c r="C16" i="20"/>
  <c r="D16" i="20"/>
  <c r="A17" i="20"/>
  <c r="B17" i="20"/>
  <c r="C17" i="20"/>
  <c r="D17" i="20"/>
  <c r="D2" i="20"/>
  <c r="C2" i="20"/>
  <c r="B2" i="20"/>
  <c r="A2" i="20"/>
  <c r="C173" i="19"/>
  <c r="D173" i="19"/>
  <c r="C174" i="19"/>
  <c r="D174" i="19"/>
  <c r="C175" i="19"/>
  <c r="D175" i="19"/>
  <c r="C176" i="19"/>
  <c r="D176" i="19"/>
  <c r="C177" i="19"/>
  <c r="D177" i="19"/>
  <c r="C178" i="19"/>
  <c r="D178" i="19"/>
  <c r="C179" i="19"/>
  <c r="D179" i="19"/>
  <c r="C180" i="19"/>
  <c r="D180" i="19"/>
  <c r="C181" i="19"/>
  <c r="D181" i="19"/>
  <c r="C182" i="19"/>
  <c r="D182" i="19"/>
  <c r="C183" i="19"/>
  <c r="D183" i="19"/>
  <c r="C184" i="19"/>
  <c r="D184" i="19"/>
  <c r="C185" i="19"/>
  <c r="D185" i="19"/>
  <c r="C186" i="19"/>
  <c r="D186" i="19"/>
  <c r="C187" i="19"/>
  <c r="D187" i="19"/>
  <c r="C188" i="19"/>
  <c r="D188" i="19"/>
  <c r="C189" i="19"/>
  <c r="D189" i="19"/>
  <c r="C190" i="19"/>
  <c r="D190" i="19"/>
  <c r="C191" i="19"/>
  <c r="D191" i="19"/>
  <c r="C192" i="19"/>
  <c r="D192" i="19"/>
  <c r="C193" i="19"/>
  <c r="D193" i="19"/>
  <c r="C194" i="19"/>
  <c r="D194" i="19"/>
  <c r="C195" i="19"/>
  <c r="D195" i="19"/>
  <c r="C196" i="19"/>
  <c r="D196" i="19"/>
  <c r="C197" i="19"/>
  <c r="D197" i="19"/>
  <c r="C198" i="19"/>
  <c r="D198" i="19"/>
  <c r="C199" i="19"/>
  <c r="D199" i="19"/>
  <c r="C200" i="19"/>
  <c r="D200" i="19"/>
  <c r="C201" i="19"/>
  <c r="D201" i="19"/>
  <c r="C202" i="19"/>
  <c r="D202" i="19"/>
  <c r="C203" i="19"/>
  <c r="D203" i="19"/>
  <c r="C204" i="19"/>
  <c r="D204" i="19"/>
  <c r="C205" i="19"/>
  <c r="D205" i="19"/>
  <c r="C206" i="19"/>
  <c r="D206" i="19"/>
  <c r="C207" i="19"/>
  <c r="D207" i="19"/>
  <c r="C208" i="19"/>
  <c r="D208" i="19"/>
  <c r="C209" i="19"/>
  <c r="D209" i="19"/>
  <c r="C210" i="19"/>
  <c r="D210" i="19"/>
  <c r="C211" i="19"/>
  <c r="D211" i="19"/>
  <c r="C212" i="19"/>
  <c r="D212" i="19"/>
  <c r="C213" i="19"/>
  <c r="D213" i="19"/>
  <c r="C214" i="19"/>
  <c r="D214" i="19"/>
  <c r="C215" i="19"/>
  <c r="D215" i="19"/>
  <c r="C216" i="19"/>
  <c r="D216" i="19"/>
  <c r="C217" i="19"/>
  <c r="D217" i="19"/>
  <c r="C218" i="19"/>
  <c r="D218" i="19"/>
  <c r="C219" i="19"/>
  <c r="D219" i="19"/>
  <c r="C220" i="19"/>
  <c r="D220" i="19"/>
  <c r="C221" i="19"/>
  <c r="D221" i="19"/>
  <c r="C222" i="19"/>
  <c r="D222" i="19"/>
  <c r="C223" i="19"/>
  <c r="D223" i="19"/>
  <c r="C224" i="19"/>
  <c r="D224" i="19"/>
  <c r="C225" i="19"/>
  <c r="D225" i="19"/>
  <c r="C226" i="19"/>
  <c r="D226" i="19"/>
  <c r="C227" i="19"/>
  <c r="D227" i="19"/>
  <c r="C228" i="19"/>
  <c r="D228" i="19"/>
  <c r="C229" i="19"/>
  <c r="D229" i="19"/>
  <c r="C230" i="19"/>
  <c r="D230" i="19"/>
  <c r="C231" i="19"/>
  <c r="D231" i="19"/>
  <c r="C232" i="19"/>
  <c r="D232" i="19"/>
  <c r="C233" i="19"/>
  <c r="D233" i="19"/>
  <c r="C234" i="19"/>
  <c r="D234" i="19"/>
  <c r="C235" i="19"/>
  <c r="D235" i="19"/>
  <c r="C236" i="19"/>
  <c r="D236" i="19"/>
  <c r="C237" i="19"/>
  <c r="D237" i="19"/>
  <c r="C238" i="19"/>
  <c r="D238" i="19"/>
  <c r="C239" i="19"/>
  <c r="D239" i="19"/>
  <c r="C240" i="19"/>
  <c r="D240" i="19"/>
  <c r="C241" i="19"/>
  <c r="D241" i="19"/>
  <c r="C242" i="19"/>
  <c r="D242" i="19"/>
  <c r="C243" i="19"/>
  <c r="D243" i="19"/>
  <c r="C244" i="19"/>
  <c r="D244" i="19"/>
  <c r="C245" i="19"/>
  <c r="D245" i="19"/>
  <c r="C246" i="19"/>
  <c r="D246" i="19"/>
  <c r="C247" i="19"/>
  <c r="D247" i="19"/>
  <c r="C248" i="19"/>
  <c r="D248" i="19"/>
  <c r="C249" i="19"/>
  <c r="D249" i="19"/>
  <c r="C250" i="19"/>
  <c r="D250" i="19"/>
  <c r="C251" i="19"/>
  <c r="D251" i="19"/>
  <c r="C252" i="19"/>
  <c r="D252" i="19"/>
  <c r="C253" i="19"/>
  <c r="D253" i="19"/>
  <c r="C254" i="19"/>
  <c r="D254" i="19"/>
  <c r="C255" i="19"/>
  <c r="D255" i="19"/>
  <c r="C256" i="19"/>
  <c r="D256" i="19"/>
  <c r="C257" i="19"/>
  <c r="D257" i="19"/>
  <c r="C258" i="19"/>
  <c r="D258" i="19"/>
  <c r="C259" i="19"/>
  <c r="D259" i="19"/>
  <c r="C260" i="19"/>
  <c r="D260" i="19"/>
  <c r="C261" i="19"/>
  <c r="D261" i="19"/>
  <c r="C262" i="19"/>
  <c r="D262" i="19"/>
  <c r="C263" i="19"/>
  <c r="D263" i="19"/>
  <c r="C264" i="19"/>
  <c r="D264" i="19"/>
  <c r="C265" i="19"/>
  <c r="D265" i="19"/>
  <c r="C266" i="19"/>
  <c r="D266" i="19"/>
  <c r="C267" i="19"/>
  <c r="D267" i="19"/>
  <c r="C268" i="19"/>
  <c r="D268" i="19"/>
  <c r="D172" i="19"/>
  <c r="C172" i="19"/>
  <c r="A249" i="19"/>
  <c r="B249" i="19"/>
  <c r="A250" i="19"/>
  <c r="B250" i="19"/>
  <c r="A251" i="19"/>
  <c r="B251" i="19"/>
  <c r="A252" i="19"/>
  <c r="B252" i="19"/>
  <c r="A253" i="19"/>
  <c r="B253" i="19"/>
  <c r="A254" i="19"/>
  <c r="B254" i="19"/>
  <c r="A255" i="19"/>
  <c r="B255" i="19"/>
  <c r="A256" i="19"/>
  <c r="B256" i="19"/>
  <c r="A257" i="19"/>
  <c r="B257" i="19"/>
  <c r="A258" i="19"/>
  <c r="B258" i="19"/>
  <c r="A259" i="19"/>
  <c r="B259" i="19"/>
  <c r="A260" i="19"/>
  <c r="B260" i="19"/>
  <c r="A261" i="19"/>
  <c r="B261" i="19"/>
  <c r="A262" i="19"/>
  <c r="B262" i="19"/>
  <c r="A263" i="19"/>
  <c r="B263" i="19"/>
  <c r="A264" i="19"/>
  <c r="B264" i="19"/>
  <c r="A265" i="19"/>
  <c r="B265" i="19"/>
  <c r="A266" i="19"/>
  <c r="B266" i="19"/>
  <c r="A267" i="19"/>
  <c r="B267" i="19"/>
  <c r="A268" i="19"/>
  <c r="B268" i="19"/>
  <c r="A233" i="19"/>
  <c r="B233" i="19"/>
  <c r="A234" i="19"/>
  <c r="B234" i="19"/>
  <c r="A235" i="19"/>
  <c r="B235" i="19"/>
  <c r="A236" i="19"/>
  <c r="B236" i="19"/>
  <c r="A237" i="19"/>
  <c r="B237" i="19"/>
  <c r="A238" i="19"/>
  <c r="B238" i="19"/>
  <c r="A239" i="19"/>
  <c r="B239" i="19"/>
  <c r="A240" i="19"/>
  <c r="B240" i="19"/>
  <c r="A241" i="19"/>
  <c r="B241" i="19"/>
  <c r="A242" i="19"/>
  <c r="B242" i="19"/>
  <c r="A243" i="19"/>
  <c r="B243" i="19"/>
  <c r="A244" i="19"/>
  <c r="B244" i="19"/>
  <c r="A245" i="19"/>
  <c r="B245" i="19"/>
  <c r="A246" i="19"/>
  <c r="B246" i="19"/>
  <c r="A247" i="19"/>
  <c r="B247" i="19"/>
  <c r="A248" i="19"/>
  <c r="B248" i="19"/>
  <c r="A219" i="19"/>
  <c r="B219" i="19"/>
  <c r="A220" i="19"/>
  <c r="B220" i="19"/>
  <c r="A221" i="19"/>
  <c r="B221" i="19"/>
  <c r="A222" i="19"/>
  <c r="B222" i="19"/>
  <c r="A223" i="19"/>
  <c r="B223" i="19"/>
  <c r="A224" i="19"/>
  <c r="B224" i="19"/>
  <c r="A225" i="19"/>
  <c r="B225" i="19"/>
  <c r="A226" i="19"/>
  <c r="B226" i="19"/>
  <c r="A227" i="19"/>
  <c r="B227" i="19"/>
  <c r="A228" i="19"/>
  <c r="B228" i="19"/>
  <c r="A229" i="19"/>
  <c r="B229" i="19"/>
  <c r="A230" i="19"/>
  <c r="B230" i="19"/>
  <c r="A231" i="19"/>
  <c r="B231" i="19"/>
  <c r="A232" i="19"/>
  <c r="B232" i="19"/>
  <c r="A173" i="19"/>
  <c r="B173" i="19"/>
  <c r="A174" i="19"/>
  <c r="B174" i="19"/>
  <c r="A175" i="19"/>
  <c r="B175" i="19"/>
  <c r="A176" i="19"/>
  <c r="B176" i="19"/>
  <c r="A177" i="19"/>
  <c r="B177" i="19"/>
  <c r="A178" i="19"/>
  <c r="B178" i="19"/>
  <c r="A179" i="19"/>
  <c r="B179" i="19"/>
  <c r="A180" i="19"/>
  <c r="B180" i="19"/>
  <c r="A181" i="19"/>
  <c r="B181" i="19"/>
  <c r="A182" i="19"/>
  <c r="B182" i="19"/>
  <c r="A183" i="19"/>
  <c r="B183" i="19"/>
  <c r="A184" i="19"/>
  <c r="B184" i="19"/>
  <c r="A185" i="19"/>
  <c r="B185" i="19"/>
  <c r="A186" i="19"/>
  <c r="B186" i="19"/>
  <c r="A187" i="19"/>
  <c r="B187" i="19"/>
  <c r="A188" i="19"/>
  <c r="B188" i="19"/>
  <c r="A189" i="19"/>
  <c r="B189" i="19"/>
  <c r="A190" i="19"/>
  <c r="B190" i="19"/>
  <c r="A191" i="19"/>
  <c r="B191" i="19"/>
  <c r="A192" i="19"/>
  <c r="B192" i="19"/>
  <c r="A193" i="19"/>
  <c r="B193" i="19"/>
  <c r="A194" i="19"/>
  <c r="B194" i="19"/>
  <c r="A195" i="19"/>
  <c r="B195" i="19"/>
  <c r="A196" i="19"/>
  <c r="B196" i="19"/>
  <c r="A197" i="19"/>
  <c r="B197" i="19"/>
  <c r="A198" i="19"/>
  <c r="B198" i="19"/>
  <c r="A199" i="19"/>
  <c r="B199" i="19"/>
  <c r="A200" i="19"/>
  <c r="B200" i="19"/>
  <c r="A201" i="19"/>
  <c r="B201" i="19"/>
  <c r="A202" i="19"/>
  <c r="B202" i="19"/>
  <c r="A203" i="19"/>
  <c r="B203" i="19"/>
  <c r="A204" i="19"/>
  <c r="B204" i="19"/>
  <c r="A205" i="19"/>
  <c r="B205" i="19"/>
  <c r="A206" i="19"/>
  <c r="B206" i="19"/>
  <c r="A207" i="19"/>
  <c r="B207" i="19"/>
  <c r="A208" i="19"/>
  <c r="B208" i="19"/>
  <c r="A209" i="19"/>
  <c r="B209" i="19"/>
  <c r="A210" i="19"/>
  <c r="B210" i="19"/>
  <c r="A211" i="19"/>
  <c r="B211" i="19"/>
  <c r="A212" i="19"/>
  <c r="B212" i="19"/>
  <c r="A213" i="19"/>
  <c r="B213" i="19"/>
  <c r="A214" i="19"/>
  <c r="B214" i="19"/>
  <c r="A215" i="19"/>
  <c r="B215" i="19"/>
  <c r="A216" i="19"/>
  <c r="B216" i="19"/>
  <c r="A217" i="19"/>
  <c r="B217" i="19"/>
  <c r="A218" i="19"/>
  <c r="B218" i="19"/>
  <c r="B172" i="19"/>
  <c r="A172" i="19"/>
  <c r="C139" i="19"/>
  <c r="D139" i="19"/>
  <c r="C140" i="19"/>
  <c r="D140" i="19"/>
  <c r="C141" i="19"/>
  <c r="D141" i="19"/>
  <c r="C142" i="19"/>
  <c r="D142" i="19"/>
  <c r="C143" i="19"/>
  <c r="D143" i="19"/>
  <c r="C144" i="19"/>
  <c r="D144" i="19"/>
  <c r="C145" i="19"/>
  <c r="D145" i="19"/>
  <c r="C146" i="19"/>
  <c r="D146" i="19"/>
  <c r="C147" i="19"/>
  <c r="D147" i="19"/>
  <c r="C148" i="19"/>
  <c r="D148" i="19"/>
  <c r="C149" i="19"/>
  <c r="D149" i="19"/>
  <c r="C150" i="19"/>
  <c r="D150" i="19"/>
  <c r="C151" i="19"/>
  <c r="D151" i="19"/>
  <c r="C152" i="19"/>
  <c r="D152" i="19"/>
  <c r="C153" i="19"/>
  <c r="D153" i="19"/>
  <c r="C154" i="19"/>
  <c r="D154" i="19"/>
  <c r="C155" i="19"/>
  <c r="D155" i="19"/>
  <c r="C156" i="19"/>
  <c r="D156" i="19"/>
  <c r="C157" i="19"/>
  <c r="D157" i="19"/>
  <c r="C158" i="19"/>
  <c r="D158" i="19"/>
  <c r="C159" i="19"/>
  <c r="D159" i="19"/>
  <c r="C160" i="19"/>
  <c r="D160" i="19"/>
  <c r="C161" i="19"/>
  <c r="D161" i="19"/>
  <c r="C162" i="19"/>
  <c r="D162" i="19"/>
  <c r="C163" i="19"/>
  <c r="D163" i="19"/>
  <c r="C164" i="19"/>
  <c r="D164" i="19"/>
  <c r="C165" i="19"/>
  <c r="D165" i="19"/>
  <c r="C166" i="19"/>
  <c r="D166" i="19"/>
  <c r="C167" i="19"/>
  <c r="D167" i="19"/>
  <c r="C168" i="19"/>
  <c r="D168" i="19"/>
  <c r="C169" i="19"/>
  <c r="D169" i="19"/>
  <c r="C170" i="19"/>
  <c r="D170" i="19"/>
  <c r="C171" i="19"/>
  <c r="D171" i="19"/>
  <c r="D138" i="19"/>
  <c r="C138" i="19"/>
  <c r="A170" i="19"/>
  <c r="B170" i="19"/>
  <c r="A171" i="19"/>
  <c r="B171" i="19"/>
  <c r="A139" i="19"/>
  <c r="B139" i="19"/>
  <c r="A140" i="19"/>
  <c r="B140" i="19"/>
  <c r="A141" i="19"/>
  <c r="B141" i="19"/>
  <c r="A142" i="19"/>
  <c r="B142" i="19"/>
  <c r="A143" i="19"/>
  <c r="B143" i="19"/>
  <c r="A144" i="19"/>
  <c r="B144" i="19"/>
  <c r="A145" i="19"/>
  <c r="B145" i="19"/>
  <c r="A146" i="19"/>
  <c r="B146" i="19"/>
  <c r="A147" i="19"/>
  <c r="B147" i="19"/>
  <c r="A148" i="19"/>
  <c r="B148" i="19"/>
  <c r="A149" i="19"/>
  <c r="B149" i="19"/>
  <c r="A150" i="19"/>
  <c r="B150" i="19"/>
  <c r="A151" i="19"/>
  <c r="B151" i="19"/>
  <c r="A152" i="19"/>
  <c r="B152" i="19"/>
  <c r="A153" i="19"/>
  <c r="B153" i="19"/>
  <c r="A154" i="19"/>
  <c r="B154" i="19"/>
  <c r="A155" i="19"/>
  <c r="B155" i="19"/>
  <c r="A156" i="19"/>
  <c r="B156" i="19"/>
  <c r="A157" i="19"/>
  <c r="B157" i="19"/>
  <c r="A158" i="19"/>
  <c r="B158" i="19"/>
  <c r="A159" i="19"/>
  <c r="B159" i="19"/>
  <c r="A160" i="19"/>
  <c r="B160" i="19"/>
  <c r="A161" i="19"/>
  <c r="B161" i="19"/>
  <c r="A162" i="19"/>
  <c r="B162" i="19"/>
  <c r="A163" i="19"/>
  <c r="B163" i="19"/>
  <c r="A164" i="19"/>
  <c r="B164" i="19"/>
  <c r="A165" i="19"/>
  <c r="B165" i="19"/>
  <c r="A166" i="19"/>
  <c r="B166" i="19"/>
  <c r="A167" i="19"/>
  <c r="B167" i="19"/>
  <c r="A168" i="19"/>
  <c r="B168" i="19"/>
  <c r="A169" i="19"/>
  <c r="B169" i="19"/>
  <c r="B138" i="19"/>
  <c r="A138" i="19"/>
  <c r="C69" i="19"/>
  <c r="C70" i="19"/>
  <c r="C71" i="19"/>
  <c r="C72" i="19"/>
  <c r="C73" i="19"/>
  <c r="C74" i="19"/>
  <c r="C75" i="19"/>
  <c r="C76" i="19"/>
  <c r="C77" i="19"/>
  <c r="C78" i="19"/>
  <c r="C79" i="19"/>
  <c r="C80" i="19"/>
  <c r="C81" i="19"/>
  <c r="C82" i="19"/>
  <c r="C83" i="19"/>
  <c r="C84" i="19"/>
  <c r="C85" i="19"/>
  <c r="C86" i="19"/>
  <c r="C87" i="19"/>
  <c r="C88" i="19"/>
  <c r="C89" i="19"/>
  <c r="C90" i="19"/>
  <c r="C91" i="19"/>
  <c r="C92" i="19"/>
  <c r="C93" i="19"/>
  <c r="C94" i="19"/>
  <c r="C95" i="19"/>
  <c r="C96" i="19"/>
  <c r="C97" i="19"/>
  <c r="C98" i="19"/>
  <c r="C99" i="19"/>
  <c r="C100" i="19"/>
  <c r="C101" i="19"/>
  <c r="C102" i="19"/>
  <c r="C103" i="19"/>
  <c r="C104" i="19"/>
  <c r="C105" i="19"/>
  <c r="C106" i="19"/>
  <c r="C107" i="19"/>
  <c r="C108" i="19"/>
  <c r="C109" i="19"/>
  <c r="C110" i="19"/>
  <c r="C111" i="19"/>
  <c r="C112" i="19"/>
  <c r="C113" i="19"/>
  <c r="C114" i="19"/>
  <c r="C115" i="19"/>
  <c r="C116" i="19"/>
  <c r="C117" i="19"/>
  <c r="C118" i="19"/>
  <c r="C119" i="19"/>
  <c r="C120" i="19"/>
  <c r="C121" i="19"/>
  <c r="C122" i="19"/>
  <c r="C123" i="19"/>
  <c r="C124" i="19"/>
  <c r="C125" i="19"/>
  <c r="C126" i="19"/>
  <c r="C127" i="19"/>
  <c r="C128" i="19"/>
  <c r="C129" i="19"/>
  <c r="C130" i="19"/>
  <c r="C131" i="19"/>
  <c r="C132" i="19"/>
  <c r="C133" i="19"/>
  <c r="C134" i="19"/>
  <c r="C135" i="19"/>
  <c r="C136" i="19"/>
  <c r="C137" i="19"/>
  <c r="C68" i="19"/>
  <c r="A129" i="19"/>
  <c r="B129" i="19"/>
  <c r="A130" i="19"/>
  <c r="B130" i="19"/>
  <c r="A131" i="19"/>
  <c r="B131" i="19"/>
  <c r="A132" i="19"/>
  <c r="B132" i="19"/>
  <c r="A133" i="19"/>
  <c r="B133" i="19"/>
  <c r="A134" i="19"/>
  <c r="B134" i="19"/>
  <c r="A135" i="19"/>
  <c r="B135" i="19"/>
  <c r="A136" i="19"/>
  <c r="B136" i="19"/>
  <c r="A137" i="19"/>
  <c r="B137" i="19"/>
  <c r="A114" i="19"/>
  <c r="B114" i="19"/>
  <c r="A115" i="19"/>
  <c r="B115" i="19"/>
  <c r="A116" i="19"/>
  <c r="B116" i="19"/>
  <c r="A117" i="19"/>
  <c r="B117" i="19"/>
  <c r="A118" i="19"/>
  <c r="B118" i="19"/>
  <c r="A119" i="19"/>
  <c r="B119" i="19"/>
  <c r="A120" i="19"/>
  <c r="B120" i="19"/>
  <c r="A121" i="19"/>
  <c r="B121" i="19"/>
  <c r="A122" i="19"/>
  <c r="B122" i="19"/>
  <c r="A123" i="19"/>
  <c r="B123" i="19"/>
  <c r="A124" i="19"/>
  <c r="B124" i="19"/>
  <c r="A125" i="19"/>
  <c r="B125" i="19"/>
  <c r="A126" i="19"/>
  <c r="B126" i="19"/>
  <c r="A127" i="19"/>
  <c r="B127" i="19"/>
  <c r="A128" i="19"/>
  <c r="B128" i="19"/>
  <c r="A69" i="19"/>
  <c r="B69" i="19"/>
  <c r="A70" i="19"/>
  <c r="B70" i="19"/>
  <c r="A71" i="19"/>
  <c r="B71" i="19"/>
  <c r="A72" i="19"/>
  <c r="B72" i="19"/>
  <c r="A73" i="19"/>
  <c r="B73" i="19"/>
  <c r="A74" i="19"/>
  <c r="B74" i="19"/>
  <c r="A75" i="19"/>
  <c r="B75" i="19"/>
  <c r="A76" i="19"/>
  <c r="B76" i="19"/>
  <c r="A77" i="19"/>
  <c r="B77" i="19"/>
  <c r="A78" i="19"/>
  <c r="B78" i="19"/>
  <c r="A79" i="19"/>
  <c r="B79" i="19"/>
  <c r="A80" i="19"/>
  <c r="B80" i="19"/>
  <c r="A81" i="19"/>
  <c r="B81" i="19"/>
  <c r="A82" i="19"/>
  <c r="B82" i="19"/>
  <c r="A83" i="19"/>
  <c r="B83" i="19"/>
  <c r="A84" i="19"/>
  <c r="B84" i="19"/>
  <c r="A85" i="19"/>
  <c r="B85" i="19"/>
  <c r="A86" i="19"/>
  <c r="B86" i="19"/>
  <c r="A87" i="19"/>
  <c r="B87" i="19"/>
  <c r="A88" i="19"/>
  <c r="B88" i="19"/>
  <c r="A89" i="19"/>
  <c r="B89" i="19"/>
  <c r="A90" i="19"/>
  <c r="B90" i="19"/>
  <c r="A91" i="19"/>
  <c r="B91" i="19"/>
  <c r="A92" i="19"/>
  <c r="B92" i="19"/>
  <c r="A93" i="19"/>
  <c r="B93" i="19"/>
  <c r="A94" i="19"/>
  <c r="B94" i="19"/>
  <c r="A95" i="19"/>
  <c r="B95" i="19"/>
  <c r="A96" i="19"/>
  <c r="B96" i="19"/>
  <c r="A97" i="19"/>
  <c r="B97" i="19"/>
  <c r="A98" i="19"/>
  <c r="B98" i="19"/>
  <c r="A99" i="19"/>
  <c r="B99" i="19"/>
  <c r="A100" i="19"/>
  <c r="B100" i="19"/>
  <c r="A101" i="19"/>
  <c r="B101" i="19"/>
  <c r="A102" i="19"/>
  <c r="B102" i="19"/>
  <c r="A103" i="19"/>
  <c r="B103" i="19"/>
  <c r="A104" i="19"/>
  <c r="B104" i="19"/>
  <c r="A105" i="19"/>
  <c r="B105" i="19"/>
  <c r="A106" i="19"/>
  <c r="B106" i="19"/>
  <c r="A107" i="19"/>
  <c r="B107" i="19"/>
  <c r="A108" i="19"/>
  <c r="B108" i="19"/>
  <c r="A109" i="19"/>
  <c r="B109" i="19"/>
  <c r="A110" i="19"/>
  <c r="B110" i="19"/>
  <c r="A111" i="19"/>
  <c r="B111" i="19"/>
  <c r="A112" i="19"/>
  <c r="B112" i="19"/>
  <c r="A113" i="19"/>
  <c r="B113" i="19"/>
  <c r="B68" i="19"/>
  <c r="A68" i="19"/>
  <c r="C19" i="19"/>
  <c r="C20" i="19"/>
  <c r="C21" i="19"/>
  <c r="C22" i="19"/>
  <c r="C23" i="19"/>
  <c r="C24" i="19"/>
  <c r="C25" i="19"/>
  <c r="C26" i="19"/>
  <c r="C27" i="19"/>
  <c r="C28" i="19"/>
  <c r="C29" i="19"/>
  <c r="C30" i="19"/>
  <c r="C31" i="19"/>
  <c r="C32" i="19"/>
  <c r="C33" i="19"/>
  <c r="C34" i="19"/>
  <c r="C35" i="19"/>
  <c r="C36" i="19"/>
  <c r="C37" i="19"/>
  <c r="C38" i="19"/>
  <c r="C39" i="19"/>
  <c r="C40" i="19"/>
  <c r="C41" i="19"/>
  <c r="C42" i="19"/>
  <c r="C43" i="19"/>
  <c r="C44" i="19"/>
  <c r="C45" i="19"/>
  <c r="C46" i="19"/>
  <c r="C47" i="19"/>
  <c r="C48" i="19"/>
  <c r="C49" i="19"/>
  <c r="C50" i="19"/>
  <c r="C51" i="19"/>
  <c r="C52" i="19"/>
  <c r="C53" i="19"/>
  <c r="C54" i="19"/>
  <c r="C55" i="19"/>
  <c r="C56" i="19"/>
  <c r="C57" i="19"/>
  <c r="C58" i="19"/>
  <c r="C59" i="19"/>
  <c r="C60" i="19"/>
  <c r="C61" i="19"/>
  <c r="C62" i="19"/>
  <c r="C63" i="19"/>
  <c r="C64" i="19"/>
  <c r="C65" i="19"/>
  <c r="C66" i="19"/>
  <c r="C67" i="19"/>
  <c r="C18" i="19"/>
  <c r="A59" i="19"/>
  <c r="B59" i="19"/>
  <c r="A60" i="19"/>
  <c r="B60" i="19"/>
  <c r="A61" i="19"/>
  <c r="B61" i="19"/>
  <c r="A62" i="19"/>
  <c r="B62" i="19"/>
  <c r="A63" i="19"/>
  <c r="B63" i="19"/>
  <c r="A64" i="19"/>
  <c r="B64" i="19"/>
  <c r="A65" i="19"/>
  <c r="B65" i="19"/>
  <c r="A66" i="19"/>
  <c r="B66" i="19"/>
  <c r="A67" i="19"/>
  <c r="B67" i="19"/>
  <c r="A45" i="19"/>
  <c r="B45" i="19"/>
  <c r="A46" i="19"/>
  <c r="B46" i="19"/>
  <c r="A47" i="19"/>
  <c r="B47" i="19"/>
  <c r="A48" i="19"/>
  <c r="B48" i="19"/>
  <c r="A49" i="19"/>
  <c r="B49" i="19"/>
  <c r="A50" i="19"/>
  <c r="B50" i="19"/>
  <c r="A51" i="19"/>
  <c r="B51" i="19"/>
  <c r="A52" i="19"/>
  <c r="B52" i="19"/>
  <c r="A53" i="19"/>
  <c r="B53" i="19"/>
  <c r="A54" i="19"/>
  <c r="B54" i="19"/>
  <c r="A55" i="19"/>
  <c r="B55" i="19"/>
  <c r="A56" i="19"/>
  <c r="B56" i="19"/>
  <c r="A57" i="19"/>
  <c r="B57" i="19"/>
  <c r="A58" i="19"/>
  <c r="B58" i="19"/>
  <c r="A19" i="19"/>
  <c r="B19" i="19"/>
  <c r="A20" i="19"/>
  <c r="B20" i="19"/>
  <c r="A21" i="19"/>
  <c r="B21" i="19"/>
  <c r="A22" i="19"/>
  <c r="B22" i="19"/>
  <c r="A23" i="19"/>
  <c r="B23" i="19"/>
  <c r="A24" i="19"/>
  <c r="B24" i="19"/>
  <c r="A25" i="19"/>
  <c r="B25" i="19"/>
  <c r="A26" i="19"/>
  <c r="B26" i="19"/>
  <c r="A27" i="19"/>
  <c r="B27" i="19"/>
  <c r="A28" i="19"/>
  <c r="B28" i="19"/>
  <c r="A29" i="19"/>
  <c r="B29" i="19"/>
  <c r="A30" i="19"/>
  <c r="B30" i="19"/>
  <c r="A31" i="19"/>
  <c r="B31" i="19"/>
  <c r="A32" i="19"/>
  <c r="B32" i="19"/>
  <c r="A33" i="19"/>
  <c r="B33" i="19"/>
  <c r="A34" i="19"/>
  <c r="B34" i="19"/>
  <c r="A35" i="19"/>
  <c r="B35" i="19"/>
  <c r="A36" i="19"/>
  <c r="B36" i="19"/>
  <c r="A37" i="19"/>
  <c r="B37" i="19"/>
  <c r="A38" i="19"/>
  <c r="B38" i="19"/>
  <c r="A39" i="19"/>
  <c r="B39" i="19"/>
  <c r="A40" i="19"/>
  <c r="B40" i="19"/>
  <c r="A41" i="19"/>
  <c r="B41" i="19"/>
  <c r="A42" i="19"/>
  <c r="B42" i="19"/>
  <c r="A43" i="19"/>
  <c r="B43" i="19"/>
  <c r="A44" i="19"/>
  <c r="B44" i="19"/>
  <c r="B18" i="19"/>
  <c r="A18" i="19"/>
  <c r="A3" i="19"/>
  <c r="B3" i="19"/>
  <c r="C3" i="19"/>
  <c r="A4" i="19"/>
  <c r="B4" i="19"/>
  <c r="C4" i="19"/>
  <c r="A5" i="19"/>
  <c r="B5" i="19"/>
  <c r="C5" i="19"/>
  <c r="A6" i="19"/>
  <c r="B6" i="19"/>
  <c r="C6" i="19"/>
  <c r="A7" i="19"/>
  <c r="B7" i="19"/>
  <c r="C7" i="19"/>
  <c r="A8" i="19"/>
  <c r="B8" i="19"/>
  <c r="C8" i="19"/>
  <c r="A9" i="19"/>
  <c r="B9" i="19"/>
  <c r="C9" i="19"/>
  <c r="A10" i="19"/>
  <c r="B10" i="19"/>
  <c r="C10" i="19"/>
  <c r="A11" i="19"/>
  <c r="B11" i="19"/>
  <c r="C11" i="19"/>
  <c r="A12" i="19"/>
  <c r="B12" i="19"/>
  <c r="C12" i="19"/>
  <c r="A13" i="19"/>
  <c r="B13" i="19"/>
  <c r="C13" i="19"/>
  <c r="A14" i="19"/>
  <c r="B14" i="19"/>
  <c r="C14" i="19"/>
  <c r="A15" i="19"/>
  <c r="B15" i="19"/>
  <c r="C15" i="19"/>
  <c r="A16" i="19"/>
  <c r="B16" i="19"/>
  <c r="C16" i="19"/>
  <c r="A17" i="19"/>
  <c r="B17" i="19"/>
  <c r="C17" i="19"/>
  <c r="C2" i="19"/>
  <c r="B2" i="19"/>
  <c r="A2" i="19"/>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52" i="17"/>
  <c r="B87" i="17"/>
  <c r="C87" i="17"/>
  <c r="B88" i="17"/>
  <c r="C88" i="17"/>
  <c r="B89" i="17"/>
  <c r="C89" i="17"/>
  <c r="B90" i="17"/>
  <c r="C90" i="17"/>
  <c r="B91" i="17"/>
  <c r="C91" i="17"/>
  <c r="B92" i="17"/>
  <c r="C92" i="17"/>
  <c r="B93" i="17"/>
  <c r="C93" i="17"/>
  <c r="B94" i="17"/>
  <c r="C94" i="17"/>
  <c r="B95" i="17"/>
  <c r="C95" i="17"/>
  <c r="B96" i="17"/>
  <c r="C96" i="17"/>
  <c r="B97" i="17"/>
  <c r="C97" i="17"/>
  <c r="B98" i="17"/>
  <c r="C98" i="17"/>
  <c r="B99" i="17"/>
  <c r="C99" i="17"/>
  <c r="B100" i="17"/>
  <c r="C100" i="17"/>
  <c r="B101" i="17"/>
  <c r="C101" i="17"/>
  <c r="B102" i="17"/>
  <c r="C102" i="17"/>
  <c r="B103" i="17"/>
  <c r="C103" i="17"/>
  <c r="B104" i="17"/>
  <c r="C104" i="17"/>
  <c r="B105" i="17"/>
  <c r="C105" i="17"/>
  <c r="B106" i="17"/>
  <c r="C106" i="17"/>
  <c r="B107" i="17"/>
  <c r="C107" i="17"/>
  <c r="B108" i="17"/>
  <c r="C108" i="17"/>
  <c r="B109" i="17"/>
  <c r="C109" i="17"/>
  <c r="B110" i="17"/>
  <c r="C110" i="17"/>
  <c r="B111" i="17"/>
  <c r="C111" i="17"/>
  <c r="B112" i="17"/>
  <c r="C112" i="17"/>
  <c r="B113" i="17"/>
  <c r="C113" i="17"/>
  <c r="B114" i="17"/>
  <c r="C114" i="17"/>
  <c r="B115" i="17"/>
  <c r="C115" i="17"/>
  <c r="B116" i="17"/>
  <c r="C116" i="17"/>
  <c r="B117" i="17"/>
  <c r="C117" i="17"/>
  <c r="B118" i="17"/>
  <c r="C118" i="17"/>
  <c r="B119" i="17"/>
  <c r="C119" i="17"/>
  <c r="B120" i="17"/>
  <c r="C120" i="17"/>
  <c r="B121" i="17"/>
  <c r="C121" i="17"/>
  <c r="B122" i="17"/>
  <c r="C122" i="17"/>
  <c r="B123" i="17"/>
  <c r="C123" i="17"/>
  <c r="B124" i="17"/>
  <c r="C124" i="17"/>
  <c r="B125" i="17"/>
  <c r="C125" i="17"/>
  <c r="B126" i="17"/>
  <c r="C126" i="17"/>
  <c r="B127" i="17"/>
  <c r="C127" i="17"/>
  <c r="B128" i="17"/>
  <c r="C128" i="17"/>
  <c r="B129" i="17"/>
  <c r="C129" i="17"/>
  <c r="B130" i="17"/>
  <c r="C130" i="17"/>
  <c r="B131" i="17"/>
  <c r="C131" i="17"/>
  <c r="B132" i="17"/>
  <c r="C132" i="17"/>
  <c r="B133" i="17"/>
  <c r="C133" i="17"/>
  <c r="B134" i="17"/>
  <c r="C134" i="17"/>
  <c r="B135" i="17"/>
  <c r="C135" i="17"/>
  <c r="B136" i="17"/>
  <c r="C136" i="17"/>
  <c r="B137" i="17"/>
  <c r="C137" i="17"/>
  <c r="B138" i="17"/>
  <c r="C138" i="17"/>
  <c r="B139" i="17"/>
  <c r="C139" i="17"/>
  <c r="B140" i="17"/>
  <c r="C140" i="17"/>
  <c r="B141" i="17"/>
  <c r="C141" i="17"/>
  <c r="B142" i="17"/>
  <c r="C142" i="17"/>
  <c r="B143" i="17"/>
  <c r="C143" i="17"/>
  <c r="B144" i="17"/>
  <c r="C144" i="17"/>
  <c r="B145" i="17"/>
  <c r="C145" i="17"/>
  <c r="B146" i="17"/>
  <c r="C146" i="17"/>
  <c r="B147" i="17"/>
  <c r="C147" i="17"/>
  <c r="B148" i="17"/>
  <c r="C148" i="17"/>
  <c r="B149" i="17"/>
  <c r="C149" i="17"/>
  <c r="B150" i="17"/>
  <c r="C150" i="17"/>
  <c r="B151" i="17"/>
  <c r="C151" i="17"/>
  <c r="B152" i="17"/>
  <c r="C152" i="17"/>
  <c r="B153" i="17"/>
  <c r="C153" i="17"/>
  <c r="B154" i="17"/>
  <c r="C154" i="17"/>
  <c r="B155" i="17"/>
  <c r="C155" i="17"/>
  <c r="B156" i="17"/>
  <c r="C156" i="17"/>
  <c r="B157" i="17"/>
  <c r="C157" i="17"/>
  <c r="B158" i="17"/>
  <c r="C158" i="17"/>
  <c r="B159" i="17"/>
  <c r="C159" i="17"/>
  <c r="B160" i="17"/>
  <c r="C160" i="17"/>
  <c r="B161" i="17"/>
  <c r="C161" i="17"/>
  <c r="B162" i="17"/>
  <c r="C162" i="17"/>
  <c r="B163" i="17"/>
  <c r="C163" i="17"/>
  <c r="B164" i="17"/>
  <c r="C164" i="17"/>
  <c r="B165" i="17"/>
  <c r="C165" i="17"/>
  <c r="B166" i="17"/>
  <c r="C166" i="17"/>
  <c r="B167" i="17"/>
  <c r="C167" i="17"/>
  <c r="B168" i="17"/>
  <c r="C168" i="17"/>
  <c r="B169" i="17"/>
  <c r="C169" i="17"/>
  <c r="B170" i="17"/>
  <c r="C170" i="17"/>
  <c r="B171" i="17"/>
  <c r="C171" i="17"/>
  <c r="B172" i="17"/>
  <c r="C172" i="17"/>
  <c r="B173" i="17"/>
  <c r="C173" i="17"/>
  <c r="B174" i="17"/>
  <c r="C174" i="17"/>
  <c r="B175" i="17"/>
  <c r="C175" i="17"/>
  <c r="B176" i="17"/>
  <c r="C176" i="17"/>
  <c r="B177" i="17"/>
  <c r="C177" i="17"/>
  <c r="B178" i="17"/>
  <c r="C178" i="17"/>
  <c r="B179" i="17"/>
  <c r="C179" i="17"/>
  <c r="B180" i="17"/>
  <c r="C180" i="17"/>
  <c r="B181" i="17"/>
  <c r="C181" i="17"/>
  <c r="B182" i="17"/>
  <c r="C182" i="17"/>
  <c r="C86" i="17"/>
  <c r="B86" i="17"/>
  <c r="B53" i="17"/>
  <c r="C53" i="17"/>
  <c r="B54" i="17"/>
  <c r="C54" i="17"/>
  <c r="B55" i="17"/>
  <c r="C55" i="17"/>
  <c r="B56" i="17"/>
  <c r="C56" i="17"/>
  <c r="B57" i="17"/>
  <c r="C57" i="17"/>
  <c r="B58" i="17"/>
  <c r="C58" i="17"/>
  <c r="B59" i="17"/>
  <c r="C59" i="17"/>
  <c r="B60" i="17"/>
  <c r="C60" i="17"/>
  <c r="B61" i="17"/>
  <c r="C61" i="17"/>
  <c r="B62" i="17"/>
  <c r="C62" i="17"/>
  <c r="B63" i="17"/>
  <c r="C63" i="17"/>
  <c r="B64" i="17"/>
  <c r="C64" i="17"/>
  <c r="B65" i="17"/>
  <c r="C65" i="17"/>
  <c r="B66" i="17"/>
  <c r="C66" i="17"/>
  <c r="B67" i="17"/>
  <c r="C67" i="17"/>
  <c r="B68" i="17"/>
  <c r="C68" i="17"/>
  <c r="B69" i="17"/>
  <c r="C69" i="17"/>
  <c r="B70" i="17"/>
  <c r="C70" i="17"/>
  <c r="B71" i="17"/>
  <c r="C71" i="17"/>
  <c r="B72" i="17"/>
  <c r="C72" i="17"/>
  <c r="B73" i="17"/>
  <c r="C73" i="17"/>
  <c r="B74" i="17"/>
  <c r="C74" i="17"/>
  <c r="B75" i="17"/>
  <c r="C75" i="17"/>
  <c r="B76" i="17"/>
  <c r="C76" i="17"/>
  <c r="B77" i="17"/>
  <c r="C77" i="17"/>
  <c r="B78" i="17"/>
  <c r="C78" i="17"/>
  <c r="B79" i="17"/>
  <c r="C79" i="17"/>
  <c r="B80" i="17"/>
  <c r="C80" i="17"/>
  <c r="B81" i="17"/>
  <c r="C81" i="17"/>
  <c r="B82" i="17"/>
  <c r="C82" i="17"/>
  <c r="B83" i="17"/>
  <c r="C83" i="17"/>
  <c r="B84" i="17"/>
  <c r="C84" i="17"/>
  <c r="B85" i="17"/>
  <c r="C85" i="17"/>
  <c r="C52" i="17"/>
  <c r="B52" i="17"/>
  <c r="B3" i="17"/>
  <c r="C3" i="17"/>
  <c r="B4" i="17"/>
  <c r="C4" i="17"/>
  <c r="B5" i="17"/>
  <c r="C5" i="17"/>
  <c r="B6" i="17"/>
  <c r="C6" i="17"/>
  <c r="B7" i="17"/>
  <c r="C7" i="17"/>
  <c r="B8" i="17"/>
  <c r="C8" i="17"/>
  <c r="B9" i="17"/>
  <c r="C9" i="17"/>
  <c r="B10" i="17"/>
  <c r="C10" i="17"/>
  <c r="B11" i="17"/>
  <c r="C11" i="17"/>
  <c r="B12" i="17"/>
  <c r="C12" i="17"/>
  <c r="B13" i="17"/>
  <c r="C13" i="17"/>
  <c r="B14" i="17"/>
  <c r="C14" i="17"/>
  <c r="B15" i="17"/>
  <c r="C15" i="17"/>
  <c r="B16" i="17"/>
  <c r="C16" i="17"/>
  <c r="B17" i="17"/>
  <c r="C17" i="17"/>
  <c r="B18" i="17"/>
  <c r="C18" i="17"/>
  <c r="B19" i="17"/>
  <c r="C19" i="17"/>
  <c r="B20" i="17"/>
  <c r="C20" i="17"/>
  <c r="B21" i="17"/>
  <c r="C21" i="17"/>
  <c r="B22" i="17"/>
  <c r="C22" i="17"/>
  <c r="B23" i="17"/>
  <c r="C23" i="17"/>
  <c r="B24" i="17"/>
  <c r="C24" i="17"/>
  <c r="B25" i="17"/>
  <c r="C25" i="17"/>
  <c r="B26" i="17"/>
  <c r="C26" i="17"/>
  <c r="B27" i="17"/>
  <c r="C27" i="17"/>
  <c r="B28" i="17"/>
  <c r="C28" i="17"/>
  <c r="B29" i="17"/>
  <c r="C29" i="17"/>
  <c r="B30" i="17"/>
  <c r="C30" i="17"/>
  <c r="B31" i="17"/>
  <c r="C31" i="17"/>
  <c r="B32" i="17"/>
  <c r="C32" i="17"/>
  <c r="B33" i="17"/>
  <c r="C33" i="17"/>
  <c r="B34" i="17"/>
  <c r="C34" i="17"/>
  <c r="B35" i="17"/>
  <c r="C35" i="17"/>
  <c r="B36" i="17"/>
  <c r="C36" i="17"/>
  <c r="B37" i="17"/>
  <c r="C37" i="17"/>
  <c r="B38" i="17"/>
  <c r="C38" i="17"/>
  <c r="B39" i="17"/>
  <c r="C39" i="17"/>
  <c r="B40" i="17"/>
  <c r="C40" i="17"/>
  <c r="B41" i="17"/>
  <c r="C41" i="17"/>
  <c r="B42" i="17"/>
  <c r="C42" i="17"/>
  <c r="B43" i="17"/>
  <c r="C43" i="17"/>
  <c r="B44" i="17"/>
  <c r="C44" i="17"/>
  <c r="B45" i="17"/>
  <c r="C45" i="17"/>
  <c r="B46" i="17"/>
  <c r="C46" i="17"/>
  <c r="B47" i="17"/>
  <c r="C47" i="17"/>
  <c r="B48" i="17"/>
  <c r="C48" i="17"/>
  <c r="B49" i="17"/>
  <c r="C49" i="17"/>
  <c r="B50" i="17"/>
  <c r="C50" i="17"/>
  <c r="B51" i="17"/>
  <c r="C51" i="17"/>
  <c r="C2" i="17"/>
  <c r="B2" i="17"/>
  <c r="B302" i="33" l="1"/>
  <c r="U329" i="33" s="1"/>
  <c r="B197" i="33"/>
  <c r="U326" i="33" s="1"/>
  <c r="B155" i="33"/>
  <c r="U323" i="33" s="1"/>
  <c r="B77" i="33"/>
  <c r="U320" i="33" s="1"/>
  <c r="B19" i="33"/>
  <c r="U317" i="33" s="1"/>
  <c r="C320" i="33" l="1"/>
  <c r="C341" i="33" s="1"/>
  <c r="C317" i="33"/>
  <c r="C338" i="33" s="1"/>
  <c r="U350" i="33"/>
  <c r="C48" i="25" s="1"/>
  <c r="C20" i="25"/>
  <c r="U347" i="33"/>
  <c r="C45" i="25" s="1"/>
  <c r="C17" i="25"/>
  <c r="C323" i="33"/>
  <c r="C344" i="33" s="1"/>
  <c r="U338" i="33"/>
  <c r="C36" i="25" s="1"/>
  <c r="C8" i="25"/>
  <c r="C326" i="33"/>
  <c r="C347" i="33" s="1"/>
  <c r="U341" i="33"/>
  <c r="C39" i="25" s="1"/>
  <c r="C11" i="25"/>
  <c r="C329" i="33"/>
  <c r="C350" i="33" s="1"/>
  <c r="U344" i="33"/>
  <c r="C42" i="25" s="1"/>
  <c r="C14" i="25"/>
  <c r="AI302" i="33" l="1"/>
  <c r="AF329" i="33" s="1"/>
  <c r="L20" i="25" s="1"/>
  <c r="AJ304" i="33"/>
  <c r="AG331" i="33" s="1"/>
  <c r="M22" i="25" s="1"/>
  <c r="AI304" i="33"/>
  <c r="AF331" i="33" s="1"/>
  <c r="L22" i="25" s="1"/>
  <c r="AG304" i="33"/>
  <c r="AE304" i="33"/>
  <c r="Z304" i="33"/>
  <c r="AA331" i="33" s="1"/>
  <c r="I22" i="25" s="1"/>
  <c r="Y304" i="33"/>
  <c r="W304" i="33"/>
  <c r="V304" i="33"/>
  <c r="Y331" i="33" s="1"/>
  <c r="G22" i="25" s="1"/>
  <c r="U304" i="33"/>
  <c r="S304" i="33"/>
  <c r="AJ303" i="33"/>
  <c r="AG330" i="33" s="1"/>
  <c r="M21" i="25" s="1"/>
  <c r="AI303" i="33"/>
  <c r="AF330" i="33" s="1"/>
  <c r="L21" i="25" s="1"/>
  <c r="AG303" i="33"/>
  <c r="AE303" i="33"/>
  <c r="Z303" i="33"/>
  <c r="AA330" i="33" s="1"/>
  <c r="I21" i="25" s="1"/>
  <c r="Y303" i="33"/>
  <c r="W303" i="33"/>
  <c r="V303" i="33"/>
  <c r="Y330" i="33" s="1"/>
  <c r="G21" i="25" s="1"/>
  <c r="U303" i="33"/>
  <c r="S303" i="33"/>
  <c r="AJ302" i="33"/>
  <c r="AG329" i="33" s="1"/>
  <c r="M20" i="25" s="1"/>
  <c r="AG302" i="33"/>
  <c r="AE302" i="33"/>
  <c r="Z302" i="33"/>
  <c r="AA329" i="33" s="1"/>
  <c r="I20" i="25" s="1"/>
  <c r="Y302" i="33"/>
  <c r="W302" i="33"/>
  <c r="V302" i="33"/>
  <c r="Y329" i="33" s="1"/>
  <c r="U302" i="33"/>
  <c r="S302" i="33"/>
  <c r="L304" i="33"/>
  <c r="K304" i="33"/>
  <c r="F304" i="33"/>
  <c r="D304" i="33"/>
  <c r="F302" i="33"/>
  <c r="K302" i="33"/>
  <c r="L302" i="33"/>
  <c r="F303" i="33"/>
  <c r="K303" i="33"/>
  <c r="L303" i="33"/>
  <c r="D303" i="33"/>
  <c r="D302" i="33"/>
  <c r="T197" i="33"/>
  <c r="X326" i="33" s="1"/>
  <c r="U197" i="33"/>
  <c r="V197" i="33"/>
  <c r="Y326" i="33" s="1"/>
  <c r="G17" i="25" s="1"/>
  <c r="W197" i="33"/>
  <c r="Y197" i="33"/>
  <c r="AE197" i="33"/>
  <c r="AF197" i="33"/>
  <c r="AD326" i="33" s="1"/>
  <c r="J17" i="25" s="1"/>
  <c r="AG197" i="33"/>
  <c r="AH197" i="33"/>
  <c r="AE326" i="33" s="1"/>
  <c r="K17" i="25" s="1"/>
  <c r="AI197" i="33"/>
  <c r="AF326" i="33" s="1"/>
  <c r="L17" i="25" s="1"/>
  <c r="AJ197" i="33"/>
  <c r="AG326" i="33" s="1"/>
  <c r="M17" i="25" s="1"/>
  <c r="AK197" i="33"/>
  <c r="AH326" i="33" s="1"/>
  <c r="N17" i="25" s="1"/>
  <c r="T198" i="33"/>
  <c r="X327" i="33" s="1"/>
  <c r="F18" i="25" s="1"/>
  <c r="U198" i="33"/>
  <c r="V198" i="33"/>
  <c r="Y327" i="33" s="1"/>
  <c r="G18" i="25" s="1"/>
  <c r="W198" i="33"/>
  <c r="Y198" i="33"/>
  <c r="AE198" i="33"/>
  <c r="AF198" i="33"/>
  <c r="AD327" i="33" s="1"/>
  <c r="J18" i="25" s="1"/>
  <c r="AG198" i="33"/>
  <c r="AH198" i="33"/>
  <c r="AE327" i="33" s="1"/>
  <c r="K18" i="25" s="1"/>
  <c r="AI198" i="33"/>
  <c r="AF327" i="33" s="1"/>
  <c r="L18" i="25" s="1"/>
  <c r="AJ198" i="33"/>
  <c r="AG327" i="33" s="1"/>
  <c r="M18" i="25" s="1"/>
  <c r="AK198" i="33"/>
  <c r="AH327" i="33" s="1"/>
  <c r="N18" i="25" s="1"/>
  <c r="T199" i="33"/>
  <c r="X328" i="33" s="1"/>
  <c r="F19" i="25" s="1"/>
  <c r="U199" i="33"/>
  <c r="V199" i="33"/>
  <c r="Y328" i="33" s="1"/>
  <c r="G19" i="25" s="1"/>
  <c r="W199" i="33"/>
  <c r="Y199" i="33"/>
  <c r="AE199" i="33"/>
  <c r="AF199" i="33"/>
  <c r="AD328" i="33" s="1"/>
  <c r="J19" i="25" s="1"/>
  <c r="AG199" i="33"/>
  <c r="AH199" i="33"/>
  <c r="AE328" i="33" s="1"/>
  <c r="K19" i="25" s="1"/>
  <c r="AI199" i="33"/>
  <c r="AF328" i="33" s="1"/>
  <c r="L19" i="25" s="1"/>
  <c r="AJ199" i="33"/>
  <c r="AG328" i="33" s="1"/>
  <c r="M19" i="25" s="1"/>
  <c r="AK199" i="33"/>
  <c r="AH328" i="33" s="1"/>
  <c r="N19" i="25" s="1"/>
  <c r="S199" i="33"/>
  <c r="S198" i="33"/>
  <c r="S197" i="33"/>
  <c r="J197" i="33"/>
  <c r="K197" i="33"/>
  <c r="L197" i="33"/>
  <c r="M197" i="33"/>
  <c r="J198" i="33"/>
  <c r="K198" i="33"/>
  <c r="L198" i="33"/>
  <c r="M198" i="33"/>
  <c r="J199" i="33"/>
  <c r="K199" i="33"/>
  <c r="L199" i="33"/>
  <c r="M199" i="33"/>
  <c r="I199" i="33"/>
  <c r="I198" i="33"/>
  <c r="I197" i="33"/>
  <c r="D197" i="33"/>
  <c r="D198" i="33"/>
  <c r="D199" i="33"/>
  <c r="C199" i="33"/>
  <c r="C198" i="33"/>
  <c r="C197" i="33"/>
  <c r="AL157" i="33"/>
  <c r="AH325" i="33" s="1"/>
  <c r="N16" i="25" s="1"/>
  <c r="AK157" i="33"/>
  <c r="AJ157" i="33"/>
  <c r="AG325" i="33" s="1"/>
  <c r="M16" i="25" s="1"/>
  <c r="AI157" i="33"/>
  <c r="AF325" i="33" s="1"/>
  <c r="L16" i="25" s="1"/>
  <c r="AH157" i="33"/>
  <c r="AE325" i="33" s="1"/>
  <c r="K16" i="25" s="1"/>
  <c r="AG157" i="33"/>
  <c r="AL156" i="33"/>
  <c r="AH324" i="33" s="1"/>
  <c r="N15" i="25" s="1"/>
  <c r="AK156" i="33"/>
  <c r="AJ156" i="33"/>
  <c r="AG324" i="33" s="1"/>
  <c r="M15" i="25" s="1"/>
  <c r="AI156" i="33"/>
  <c r="AF324" i="33" s="1"/>
  <c r="L15" i="25" s="1"/>
  <c r="AH156" i="33"/>
  <c r="AE324" i="33" s="1"/>
  <c r="K15" i="25" s="1"/>
  <c r="AG156" i="33"/>
  <c r="AL155" i="33"/>
  <c r="AH323" i="33" s="1"/>
  <c r="AK155" i="33"/>
  <c r="AJ155" i="33"/>
  <c r="AG323" i="33" s="1"/>
  <c r="AI155" i="33"/>
  <c r="AF323" i="33" s="1"/>
  <c r="AH155" i="33"/>
  <c r="AE323" i="33" s="1"/>
  <c r="AG155" i="33"/>
  <c r="AE157" i="33"/>
  <c r="AE156" i="33"/>
  <c r="AE155" i="33"/>
  <c r="Y157" i="33"/>
  <c r="Y156" i="33"/>
  <c r="Y155" i="33"/>
  <c r="W157" i="33"/>
  <c r="W156" i="33"/>
  <c r="W155" i="33"/>
  <c r="U157" i="33"/>
  <c r="U156" i="33"/>
  <c r="U155" i="33"/>
  <c r="S157" i="33"/>
  <c r="S156" i="33"/>
  <c r="S155" i="33"/>
  <c r="M157" i="33"/>
  <c r="L157" i="33"/>
  <c r="K157" i="33"/>
  <c r="J157" i="33"/>
  <c r="M156" i="33"/>
  <c r="L156" i="33"/>
  <c r="K156" i="33"/>
  <c r="J156" i="33"/>
  <c r="M155" i="33"/>
  <c r="L155" i="33"/>
  <c r="K155" i="33"/>
  <c r="J155" i="33"/>
  <c r="D157" i="33"/>
  <c r="D156" i="33"/>
  <c r="D155" i="33"/>
  <c r="AM79" i="33"/>
  <c r="AI322" i="33" s="1"/>
  <c r="O13" i="25" s="1"/>
  <c r="AL79" i="33"/>
  <c r="AH322" i="33" s="1"/>
  <c r="N13" i="25" s="1"/>
  <c r="AK79" i="33"/>
  <c r="AJ79" i="33"/>
  <c r="AG322" i="33" s="1"/>
  <c r="M13" i="25" s="1"/>
  <c r="AI79" i="33"/>
  <c r="AF322" i="33" s="1"/>
  <c r="L13" i="25" s="1"/>
  <c r="AM78" i="33"/>
  <c r="AI321" i="33" s="1"/>
  <c r="O12" i="25" s="1"/>
  <c r="AL78" i="33"/>
  <c r="AH321" i="33" s="1"/>
  <c r="N12" i="25" s="1"/>
  <c r="AK78" i="33"/>
  <c r="AJ78" i="33"/>
  <c r="AG321" i="33" s="1"/>
  <c r="M12" i="25" s="1"/>
  <c r="AI78" i="33"/>
  <c r="AF321" i="33" s="1"/>
  <c r="L12" i="25" s="1"/>
  <c r="AM77" i="33"/>
  <c r="AI320" i="33" s="1"/>
  <c r="O11" i="25" s="1"/>
  <c r="AL77" i="33"/>
  <c r="AH320" i="33" s="1"/>
  <c r="N11" i="25" s="1"/>
  <c r="AK77" i="33"/>
  <c r="AJ77" i="33"/>
  <c r="AG320" i="33" s="1"/>
  <c r="M11" i="25" s="1"/>
  <c r="AI77" i="33"/>
  <c r="AF320" i="33" s="1"/>
  <c r="L11" i="25" s="1"/>
  <c r="AG79" i="33"/>
  <c r="AF79" i="33"/>
  <c r="AD322" i="33" s="1"/>
  <c r="J13" i="25" s="1"/>
  <c r="AE79" i="33"/>
  <c r="AG78" i="33"/>
  <c r="AF78" i="33"/>
  <c r="AD321" i="33" s="1"/>
  <c r="J12" i="25" s="1"/>
  <c r="AE78" i="33"/>
  <c r="AG77" i="33"/>
  <c r="AF77" i="33"/>
  <c r="AD320" i="33" s="1"/>
  <c r="J11" i="25" s="1"/>
  <c r="AE77" i="33"/>
  <c r="Y79" i="33"/>
  <c r="Y78" i="33"/>
  <c r="Y77" i="33"/>
  <c r="W79" i="33"/>
  <c r="W78" i="33"/>
  <c r="W77" i="33"/>
  <c r="U79" i="33"/>
  <c r="Y322" i="33" s="1"/>
  <c r="G13" i="25" s="1"/>
  <c r="U78" i="33"/>
  <c r="Y321" i="33" s="1"/>
  <c r="G12" i="25" s="1"/>
  <c r="U77" i="33"/>
  <c r="Y320" i="33" s="1"/>
  <c r="S79" i="33"/>
  <c r="S78" i="33"/>
  <c r="S77" i="33"/>
  <c r="N79" i="33"/>
  <c r="M79" i="33"/>
  <c r="L79" i="33"/>
  <c r="K79" i="33"/>
  <c r="N78" i="33"/>
  <c r="M78" i="33"/>
  <c r="L78" i="33"/>
  <c r="K78" i="33"/>
  <c r="N77" i="33"/>
  <c r="M77" i="33"/>
  <c r="L77" i="33"/>
  <c r="K77" i="33"/>
  <c r="I79" i="33"/>
  <c r="I78" i="33"/>
  <c r="I77" i="33"/>
  <c r="D77" i="33"/>
  <c r="D78" i="33"/>
  <c r="D79" i="33"/>
  <c r="C79" i="33"/>
  <c r="C78" i="33"/>
  <c r="C77" i="33"/>
  <c r="M14" i="25" l="1"/>
  <c r="G17" i="27"/>
  <c r="G35" i="27" s="1"/>
  <c r="G326" i="33"/>
  <c r="G347" i="33" s="1"/>
  <c r="G45" i="25" s="1"/>
  <c r="N14" i="27"/>
  <c r="L34" i="27" s="1"/>
  <c r="P323" i="33"/>
  <c r="N344" i="33" s="1"/>
  <c r="N42" i="25" s="1"/>
  <c r="F11" i="27"/>
  <c r="F320" i="33"/>
  <c r="F341" i="33" s="1"/>
  <c r="F39" i="25" s="1"/>
  <c r="O12" i="27"/>
  <c r="Q321" i="33"/>
  <c r="G11" i="25"/>
  <c r="AK320" i="33"/>
  <c r="K15" i="27"/>
  <c r="M324" i="33"/>
  <c r="K14" i="25"/>
  <c r="AK323" i="33"/>
  <c r="AE344" i="33" s="1"/>
  <c r="J18" i="27"/>
  <c r="L327" i="33"/>
  <c r="L18" i="27"/>
  <c r="N327" i="33"/>
  <c r="L21" i="27"/>
  <c r="N330" i="33"/>
  <c r="M22" i="27"/>
  <c r="O331" i="33"/>
  <c r="M352" i="33" s="1"/>
  <c r="M50" i="25" s="1"/>
  <c r="N12" i="27"/>
  <c r="P321" i="33"/>
  <c r="N16" i="27"/>
  <c r="P325" i="33"/>
  <c r="N346" i="33" s="1"/>
  <c r="N44" i="25" s="1"/>
  <c r="L22" i="27"/>
  <c r="N331" i="33"/>
  <c r="L352" i="33" s="1"/>
  <c r="L50" i="25" s="1"/>
  <c r="J13" i="27"/>
  <c r="L322" i="33"/>
  <c r="J343" i="33" s="1"/>
  <c r="J41" i="25" s="1"/>
  <c r="F12" i="27"/>
  <c r="F321" i="33"/>
  <c r="L11" i="27"/>
  <c r="N320" i="33"/>
  <c r="L341" i="33" s="1"/>
  <c r="L39" i="25" s="1"/>
  <c r="L13" i="27"/>
  <c r="N322" i="33"/>
  <c r="L343" i="33" s="1"/>
  <c r="L41" i="25" s="1"/>
  <c r="G14" i="27"/>
  <c r="G34" i="27" s="1"/>
  <c r="G323" i="33"/>
  <c r="G344" i="33" s="1"/>
  <c r="G42" i="25" s="1"/>
  <c r="L15" i="27"/>
  <c r="N324" i="33"/>
  <c r="L14" i="25"/>
  <c r="F17" i="27"/>
  <c r="F35" i="27" s="1"/>
  <c r="F326" i="33"/>
  <c r="F347" i="33" s="1"/>
  <c r="F45" i="25" s="1"/>
  <c r="J19" i="27"/>
  <c r="L328" i="33"/>
  <c r="J349" i="33" s="1"/>
  <c r="J47" i="25" s="1"/>
  <c r="K18" i="27"/>
  <c r="M327" i="33"/>
  <c r="I21" i="27"/>
  <c r="I330" i="33"/>
  <c r="M16" i="27"/>
  <c r="O325" i="33"/>
  <c r="M346" i="33" s="1"/>
  <c r="M44" i="25" s="1"/>
  <c r="G21" i="27"/>
  <c r="G330" i="33"/>
  <c r="J12" i="27"/>
  <c r="L321" i="33"/>
  <c r="J17" i="27"/>
  <c r="H35" i="27" s="1"/>
  <c r="L326" i="33"/>
  <c r="J347" i="33" s="1"/>
  <c r="J45" i="25" s="1"/>
  <c r="M18" i="27"/>
  <c r="O327" i="33"/>
  <c r="M21" i="27"/>
  <c r="O330" i="33"/>
  <c r="F13" i="27"/>
  <c r="F322" i="33"/>
  <c r="F343" i="33" s="1"/>
  <c r="F41" i="25" s="1"/>
  <c r="M11" i="27"/>
  <c r="O320" i="33"/>
  <c r="M341" i="33" s="1"/>
  <c r="M39" i="25" s="1"/>
  <c r="M13" i="27"/>
  <c r="O322" i="33"/>
  <c r="M343" i="33" s="1"/>
  <c r="M41" i="25" s="1"/>
  <c r="G15" i="27"/>
  <c r="G324" i="33"/>
  <c r="M15" i="27"/>
  <c r="O324" i="33"/>
  <c r="F18" i="27"/>
  <c r="F327" i="33"/>
  <c r="N19" i="27"/>
  <c r="P328" i="33"/>
  <c r="N349" i="33" s="1"/>
  <c r="N47" i="25" s="1"/>
  <c r="N17" i="27"/>
  <c r="L35" i="27" s="1"/>
  <c r="P326" i="33"/>
  <c r="N347" i="33" s="1"/>
  <c r="N45" i="25" s="1"/>
  <c r="M20" i="27"/>
  <c r="O329" i="33"/>
  <c r="M350" i="33" s="1"/>
  <c r="M48" i="25" s="1"/>
  <c r="J11" i="27"/>
  <c r="L320" i="33"/>
  <c r="J341" i="33" s="1"/>
  <c r="J39" i="25" s="1"/>
  <c r="N18" i="27"/>
  <c r="P327" i="33"/>
  <c r="G16" i="27"/>
  <c r="G325" i="33"/>
  <c r="G346" i="33" s="1"/>
  <c r="G44" i="25" s="1"/>
  <c r="N15" i="27"/>
  <c r="P324" i="33"/>
  <c r="F19" i="27"/>
  <c r="F328" i="33"/>
  <c r="F349" i="33" s="1"/>
  <c r="F47" i="25" s="1"/>
  <c r="M19" i="27"/>
  <c r="O328" i="33"/>
  <c r="M349" i="33" s="1"/>
  <c r="M47" i="25" s="1"/>
  <c r="M17" i="27"/>
  <c r="K35" i="27" s="1"/>
  <c r="O326" i="33"/>
  <c r="M347" i="33" s="1"/>
  <c r="M45" i="25" s="1"/>
  <c r="L20" i="27"/>
  <c r="N329" i="33"/>
  <c r="L350" i="33" s="1"/>
  <c r="L48" i="25" s="1"/>
  <c r="G20" i="25"/>
  <c r="AK329" i="33"/>
  <c r="M12" i="27"/>
  <c r="O321" i="33"/>
  <c r="N13" i="27"/>
  <c r="P322" i="33"/>
  <c r="N343" i="33" s="1"/>
  <c r="N41" i="25" s="1"/>
  <c r="O13" i="27"/>
  <c r="Q322" i="33"/>
  <c r="O343" i="33" s="1"/>
  <c r="O41" i="25" s="1"/>
  <c r="K14" i="27"/>
  <c r="I34" i="27" s="1"/>
  <c r="M323" i="33"/>
  <c r="K344" i="33" s="1"/>
  <c r="K42" i="25" s="1"/>
  <c r="K16" i="27"/>
  <c r="M325" i="33"/>
  <c r="K346" i="33" s="1"/>
  <c r="K44" i="25" s="1"/>
  <c r="N14" i="25"/>
  <c r="G19" i="27"/>
  <c r="G328" i="33"/>
  <c r="G349" i="33" s="1"/>
  <c r="G47" i="25" s="1"/>
  <c r="L19" i="27"/>
  <c r="N328" i="33"/>
  <c r="L349" i="33" s="1"/>
  <c r="L47" i="25" s="1"/>
  <c r="L17" i="27"/>
  <c r="J35" i="27" s="1"/>
  <c r="N326" i="33"/>
  <c r="L347" i="33" s="1"/>
  <c r="L45" i="25" s="1"/>
  <c r="F17" i="25"/>
  <c r="AK326" i="33"/>
  <c r="I20" i="27"/>
  <c r="I329" i="33"/>
  <c r="I350" i="33" s="1"/>
  <c r="I48" i="25" s="1"/>
  <c r="M14" i="27"/>
  <c r="K34" i="27" s="1"/>
  <c r="O323" i="33"/>
  <c r="M344" i="33" s="1"/>
  <c r="M42" i="25" s="1"/>
  <c r="I22" i="27"/>
  <c r="I331" i="33"/>
  <c r="I352" i="33" s="1"/>
  <c r="I50" i="25" s="1"/>
  <c r="G13" i="27"/>
  <c r="G322" i="33"/>
  <c r="G343" i="33" s="1"/>
  <c r="G41" i="25" s="1"/>
  <c r="N11" i="27"/>
  <c r="P320" i="33"/>
  <c r="N341" i="33" s="1"/>
  <c r="N39" i="25" s="1"/>
  <c r="G12" i="27"/>
  <c r="G321" i="33"/>
  <c r="O11" i="27"/>
  <c r="Q320" i="33"/>
  <c r="O341" i="33" s="1"/>
  <c r="O39" i="25" s="1"/>
  <c r="G11" i="27"/>
  <c r="G320" i="33"/>
  <c r="G341" i="33" s="1"/>
  <c r="G39" i="25" s="1"/>
  <c r="L12" i="27"/>
  <c r="N321" i="33"/>
  <c r="L14" i="27"/>
  <c r="J34" i="27" s="1"/>
  <c r="N323" i="33"/>
  <c r="L344" i="33" s="1"/>
  <c r="L42" i="25" s="1"/>
  <c r="L16" i="27"/>
  <c r="N325" i="33"/>
  <c r="L346" i="33" s="1"/>
  <c r="L44" i="25" s="1"/>
  <c r="G18" i="27"/>
  <c r="G327" i="33"/>
  <c r="K19" i="27"/>
  <c r="M328" i="33"/>
  <c r="K349" i="33" s="1"/>
  <c r="K47" i="25" s="1"/>
  <c r="K17" i="27"/>
  <c r="I35" i="27" s="1"/>
  <c r="M326" i="33"/>
  <c r="K347" i="33" s="1"/>
  <c r="K45" i="25" s="1"/>
  <c r="G20" i="27"/>
  <c r="G329" i="33"/>
  <c r="G350" i="33" s="1"/>
  <c r="G48" i="25" s="1"/>
  <c r="G22" i="27"/>
  <c r="G331" i="33"/>
  <c r="G352" i="33" s="1"/>
  <c r="G50" i="25" s="1"/>
  <c r="O302" i="33"/>
  <c r="O77" i="33"/>
  <c r="O155" i="33"/>
  <c r="O197" i="33"/>
  <c r="AO197" i="33"/>
  <c r="AO77" i="33"/>
  <c r="AO155" i="33"/>
  <c r="AO302" i="33"/>
  <c r="AO306" i="33" s="1"/>
  <c r="AM21" i="33"/>
  <c r="AI319" i="33" s="1"/>
  <c r="O10" i="25" s="1"/>
  <c r="AL21" i="33"/>
  <c r="AH319" i="33" s="1"/>
  <c r="N10" i="25" s="1"/>
  <c r="AK21" i="33"/>
  <c r="AJ21" i="33"/>
  <c r="AG319" i="33" s="1"/>
  <c r="M10" i="25" s="1"/>
  <c r="AI21" i="33"/>
  <c r="AF319" i="33" s="1"/>
  <c r="L10" i="25" s="1"/>
  <c r="AM20" i="33"/>
  <c r="AI318" i="33" s="1"/>
  <c r="O9" i="25" s="1"/>
  <c r="AL20" i="33"/>
  <c r="AH318" i="33" s="1"/>
  <c r="N9" i="25" s="1"/>
  <c r="AK20" i="33"/>
  <c r="AJ20" i="33"/>
  <c r="AG318" i="33" s="1"/>
  <c r="M9" i="25" s="1"/>
  <c r="AI20" i="33"/>
  <c r="AF318" i="33" s="1"/>
  <c r="L9" i="25" s="1"/>
  <c r="AM19" i="33"/>
  <c r="AI317" i="33" s="1"/>
  <c r="O8" i="25" s="1"/>
  <c r="AL19" i="33"/>
  <c r="AH317" i="33" s="1"/>
  <c r="N8" i="25" s="1"/>
  <c r="AK19" i="33"/>
  <c r="AJ19" i="33"/>
  <c r="AG317" i="33" s="1"/>
  <c r="M8" i="25" s="1"/>
  <c r="AI19" i="33"/>
  <c r="AF317" i="33" s="1"/>
  <c r="L8" i="25" s="1"/>
  <c r="AG21" i="33"/>
  <c r="AG20" i="33"/>
  <c r="AG19" i="33"/>
  <c r="AE21" i="33"/>
  <c r="AE20" i="33"/>
  <c r="AE19" i="33"/>
  <c r="Y21" i="33"/>
  <c r="X21" i="33"/>
  <c r="Z319" i="33" s="1"/>
  <c r="H10" i="25" s="1"/>
  <c r="W21" i="33"/>
  <c r="Y20" i="33"/>
  <c r="X20" i="33"/>
  <c r="Z318" i="33" s="1"/>
  <c r="H9" i="25" s="1"/>
  <c r="W20" i="33"/>
  <c r="Y19" i="33"/>
  <c r="X19" i="33"/>
  <c r="Z317" i="33" s="1"/>
  <c r="W19" i="33"/>
  <c r="U21" i="33"/>
  <c r="U20" i="33"/>
  <c r="U19" i="33"/>
  <c r="S21" i="33"/>
  <c r="S20" i="33"/>
  <c r="S19" i="33"/>
  <c r="N21" i="33"/>
  <c r="M21" i="33"/>
  <c r="L21" i="33"/>
  <c r="K21" i="33"/>
  <c r="N20" i="33"/>
  <c r="M20" i="33"/>
  <c r="L20" i="33"/>
  <c r="K20" i="33"/>
  <c r="N19" i="33"/>
  <c r="M19" i="33"/>
  <c r="L19" i="33"/>
  <c r="K19" i="33"/>
  <c r="E19" i="33"/>
  <c r="E20" i="33"/>
  <c r="E21" i="33"/>
  <c r="D21" i="33"/>
  <c r="D20" i="33"/>
  <c r="D19" i="33"/>
  <c r="O300" i="33"/>
  <c r="O299" i="33"/>
  <c r="O298" i="33"/>
  <c r="O297" i="33"/>
  <c r="O296" i="33"/>
  <c r="O295" i="33"/>
  <c r="O294" i="33"/>
  <c r="O293" i="33"/>
  <c r="O292" i="33"/>
  <c r="O291" i="33"/>
  <c r="O290" i="33"/>
  <c r="O289" i="33"/>
  <c r="O288" i="33"/>
  <c r="O287" i="33"/>
  <c r="O286" i="33"/>
  <c r="O285" i="33"/>
  <c r="O284" i="33"/>
  <c r="O283" i="33"/>
  <c r="O282" i="33"/>
  <c r="O281" i="33"/>
  <c r="O280" i="33"/>
  <c r="O279" i="33"/>
  <c r="O278" i="33"/>
  <c r="O277" i="33"/>
  <c r="O276" i="33"/>
  <c r="O275" i="33"/>
  <c r="O274" i="33"/>
  <c r="O273" i="33"/>
  <c r="O272" i="33"/>
  <c r="O271" i="33"/>
  <c r="O270" i="33"/>
  <c r="O269" i="33"/>
  <c r="O268" i="33"/>
  <c r="O267" i="33"/>
  <c r="O266" i="33"/>
  <c r="O265" i="33"/>
  <c r="O264" i="33"/>
  <c r="O263" i="33"/>
  <c r="O262" i="33"/>
  <c r="O261" i="33"/>
  <c r="O260" i="33"/>
  <c r="O259" i="33"/>
  <c r="O258" i="33"/>
  <c r="O257" i="33"/>
  <c r="O256" i="33"/>
  <c r="O255" i="33"/>
  <c r="O254" i="33"/>
  <c r="O253" i="33"/>
  <c r="O252" i="33"/>
  <c r="O251" i="33"/>
  <c r="O250" i="33"/>
  <c r="O249" i="33"/>
  <c r="O248" i="33"/>
  <c r="O247" i="33"/>
  <c r="O246" i="33"/>
  <c r="O245" i="33"/>
  <c r="O244" i="33"/>
  <c r="O243" i="33"/>
  <c r="O242" i="33"/>
  <c r="O241" i="33"/>
  <c r="O240" i="33"/>
  <c r="O239" i="33"/>
  <c r="O238" i="33"/>
  <c r="O237" i="33"/>
  <c r="O236" i="33"/>
  <c r="O235" i="33"/>
  <c r="O234" i="33"/>
  <c r="O233" i="33"/>
  <c r="O232" i="33"/>
  <c r="O231" i="33"/>
  <c r="O230" i="33"/>
  <c r="O229" i="33"/>
  <c r="O228" i="33"/>
  <c r="O227" i="33"/>
  <c r="O226" i="33"/>
  <c r="O225" i="33"/>
  <c r="O224" i="33"/>
  <c r="O223" i="33"/>
  <c r="O222" i="33"/>
  <c r="O221" i="33"/>
  <c r="O220" i="33"/>
  <c r="O219" i="33"/>
  <c r="O218" i="33"/>
  <c r="O217" i="33"/>
  <c r="O216" i="33"/>
  <c r="O215" i="33"/>
  <c r="O214" i="33"/>
  <c r="O213" i="33"/>
  <c r="O212" i="33"/>
  <c r="O211" i="33"/>
  <c r="O210" i="33"/>
  <c r="O209" i="33"/>
  <c r="O208" i="33"/>
  <c r="O207" i="33"/>
  <c r="O206" i="33"/>
  <c r="O205" i="33"/>
  <c r="O204" i="33"/>
  <c r="O195" i="33"/>
  <c r="O194" i="33"/>
  <c r="O193" i="33"/>
  <c r="O192" i="33"/>
  <c r="O191" i="33"/>
  <c r="O190" i="33"/>
  <c r="O189" i="33"/>
  <c r="O188" i="33"/>
  <c r="O187" i="33"/>
  <c r="O186" i="33"/>
  <c r="O185" i="33"/>
  <c r="O184" i="33"/>
  <c r="O183" i="33"/>
  <c r="O182" i="33"/>
  <c r="O181" i="33"/>
  <c r="O180" i="33"/>
  <c r="O179" i="33"/>
  <c r="O178" i="33"/>
  <c r="O177" i="33"/>
  <c r="O176" i="33"/>
  <c r="O175" i="33"/>
  <c r="O174" i="33"/>
  <c r="O173" i="33"/>
  <c r="O172" i="33"/>
  <c r="O171" i="33"/>
  <c r="O170" i="33"/>
  <c r="O169" i="33"/>
  <c r="O168" i="33"/>
  <c r="O167" i="33"/>
  <c r="O166" i="33"/>
  <c r="O165" i="33"/>
  <c r="O164" i="33"/>
  <c r="O163" i="33"/>
  <c r="O162" i="33"/>
  <c r="O153" i="33"/>
  <c r="O152" i="33"/>
  <c r="O151" i="33"/>
  <c r="O150" i="33"/>
  <c r="O149" i="33"/>
  <c r="O148" i="33"/>
  <c r="O147" i="33"/>
  <c r="O146" i="33"/>
  <c r="O145" i="33"/>
  <c r="O144" i="33"/>
  <c r="O143" i="33"/>
  <c r="O142" i="33"/>
  <c r="O141" i="33"/>
  <c r="O140" i="33"/>
  <c r="O139" i="33"/>
  <c r="O138" i="33"/>
  <c r="O137" i="33"/>
  <c r="O136" i="33"/>
  <c r="O135" i="33"/>
  <c r="O134" i="33"/>
  <c r="O133" i="33"/>
  <c r="O132" i="33"/>
  <c r="O131" i="33"/>
  <c r="O130" i="33"/>
  <c r="O129" i="33"/>
  <c r="O128" i="33"/>
  <c r="O127" i="33"/>
  <c r="O126" i="33"/>
  <c r="O125" i="33"/>
  <c r="O124" i="33"/>
  <c r="O123" i="33"/>
  <c r="O122" i="33"/>
  <c r="O121" i="33"/>
  <c r="O120" i="33"/>
  <c r="O119" i="33"/>
  <c r="O118" i="33"/>
  <c r="O117" i="33"/>
  <c r="O116" i="33"/>
  <c r="O115" i="33"/>
  <c r="O114" i="33"/>
  <c r="O113" i="33"/>
  <c r="O112" i="33"/>
  <c r="O111" i="33"/>
  <c r="O110" i="33"/>
  <c r="O109" i="33"/>
  <c r="O108" i="33"/>
  <c r="O107" i="33"/>
  <c r="O106" i="33"/>
  <c r="O105" i="33"/>
  <c r="O104" i="33"/>
  <c r="O103" i="33"/>
  <c r="O102" i="33"/>
  <c r="O101" i="33"/>
  <c r="O100" i="33"/>
  <c r="O99" i="33"/>
  <c r="O98" i="33"/>
  <c r="O97" i="33"/>
  <c r="O96" i="33"/>
  <c r="O95" i="33"/>
  <c r="O94" i="33"/>
  <c r="O93" i="33"/>
  <c r="O92" i="33"/>
  <c r="O91" i="33"/>
  <c r="O90" i="33"/>
  <c r="O89" i="33"/>
  <c r="O88" i="33"/>
  <c r="O87" i="33"/>
  <c r="O86" i="33"/>
  <c r="O85" i="33"/>
  <c r="O84" i="33"/>
  <c r="O75" i="33"/>
  <c r="O74" i="33"/>
  <c r="O73" i="33"/>
  <c r="O72" i="33"/>
  <c r="O71" i="33"/>
  <c r="O70" i="33"/>
  <c r="O69" i="33"/>
  <c r="O68" i="33"/>
  <c r="O67" i="33"/>
  <c r="O66" i="33"/>
  <c r="O65" i="33"/>
  <c r="O64" i="33"/>
  <c r="O63" i="33"/>
  <c r="O62" i="33"/>
  <c r="O61" i="33"/>
  <c r="O60" i="33"/>
  <c r="O59" i="33"/>
  <c r="O58" i="33"/>
  <c r="O57" i="33"/>
  <c r="O56" i="33"/>
  <c r="O55" i="33"/>
  <c r="O54" i="33"/>
  <c r="O53" i="33"/>
  <c r="O52" i="33"/>
  <c r="O51" i="33"/>
  <c r="O50" i="33"/>
  <c r="O49" i="33"/>
  <c r="O48" i="33"/>
  <c r="O47" i="33"/>
  <c r="O46" i="33"/>
  <c r="O45" i="33"/>
  <c r="O44" i="33"/>
  <c r="O43" i="33"/>
  <c r="O42" i="33"/>
  <c r="O41" i="33"/>
  <c r="O40" i="33"/>
  <c r="O39" i="33"/>
  <c r="O38" i="33"/>
  <c r="O37" i="33"/>
  <c r="O36" i="33"/>
  <c r="O35" i="33"/>
  <c r="O34" i="33"/>
  <c r="O33" i="33"/>
  <c r="O32" i="33"/>
  <c r="O31" i="33"/>
  <c r="O30" i="33"/>
  <c r="O29" i="33"/>
  <c r="O28" i="33"/>
  <c r="O27" i="33"/>
  <c r="O26" i="33"/>
  <c r="O17" i="33"/>
  <c r="O16" i="33"/>
  <c r="O15" i="33"/>
  <c r="O14" i="33"/>
  <c r="O13" i="33"/>
  <c r="O12" i="33"/>
  <c r="O11" i="33"/>
  <c r="O10" i="33"/>
  <c r="O9" i="33"/>
  <c r="O8" i="33"/>
  <c r="O7" i="33"/>
  <c r="O6" i="33"/>
  <c r="O5" i="33"/>
  <c r="O4" i="33"/>
  <c r="O3" i="33"/>
  <c r="O2" i="33"/>
  <c r="AG344" i="33" l="1"/>
  <c r="AF350" i="33"/>
  <c r="Y350" i="33"/>
  <c r="AH341" i="33"/>
  <c r="AD341" i="33"/>
  <c r="AF341" i="33"/>
  <c r="AG341" i="33"/>
  <c r="AH344" i="33"/>
  <c r="AF344" i="33"/>
  <c r="AE347" i="33"/>
  <c r="AD347" i="33"/>
  <c r="Y347" i="33"/>
  <c r="AF347" i="33"/>
  <c r="Y341" i="33"/>
  <c r="L10" i="27"/>
  <c r="N319" i="33"/>
  <c r="L340" i="33" s="1"/>
  <c r="L38" i="25" s="1"/>
  <c r="AG347" i="33"/>
  <c r="X347" i="33"/>
  <c r="AH347" i="33"/>
  <c r="M8" i="27"/>
  <c r="O317" i="33"/>
  <c r="M338" i="33" s="1"/>
  <c r="M36" i="25" s="1"/>
  <c r="M10" i="27"/>
  <c r="O319" i="33"/>
  <c r="M340" i="33" s="1"/>
  <c r="M38" i="25" s="1"/>
  <c r="L8" i="27"/>
  <c r="N317" i="33"/>
  <c r="L338" i="33" s="1"/>
  <c r="L36" i="25" s="1"/>
  <c r="G8" i="27"/>
  <c r="G317" i="33"/>
  <c r="G338" i="33" s="1"/>
  <c r="G36" i="25" s="1"/>
  <c r="N8" i="27"/>
  <c r="P317" i="33"/>
  <c r="N338" i="33" s="1"/>
  <c r="N36" i="25" s="1"/>
  <c r="N10" i="27"/>
  <c r="P319" i="33"/>
  <c r="N340" i="33" s="1"/>
  <c r="N38" i="25" s="1"/>
  <c r="G9" i="27"/>
  <c r="G318" i="33"/>
  <c r="H8" i="25"/>
  <c r="AK317" i="33"/>
  <c r="G10" i="27"/>
  <c r="G319" i="33"/>
  <c r="G340" i="33" s="1"/>
  <c r="G38" i="25" s="1"/>
  <c r="L9" i="27"/>
  <c r="N318" i="33"/>
  <c r="AG350" i="33"/>
  <c r="O10" i="27"/>
  <c r="Q319" i="33"/>
  <c r="O340" i="33" s="1"/>
  <c r="O38" i="25" s="1"/>
  <c r="H10" i="27"/>
  <c r="H319" i="33"/>
  <c r="H340" i="33" s="1"/>
  <c r="H38" i="25" s="1"/>
  <c r="M9" i="27"/>
  <c r="O318" i="33"/>
  <c r="O8" i="27"/>
  <c r="Q317" i="33"/>
  <c r="O338" i="33" s="1"/>
  <c r="O36" i="25" s="1"/>
  <c r="H9" i="27"/>
  <c r="H318" i="33"/>
  <c r="N9" i="27"/>
  <c r="P318" i="33"/>
  <c r="AI341" i="33"/>
  <c r="H8" i="27"/>
  <c r="H317" i="33"/>
  <c r="H338" i="33" s="1"/>
  <c r="H36" i="25" s="1"/>
  <c r="O9" i="27"/>
  <c r="Q318" i="33"/>
  <c r="O19" i="33"/>
  <c r="AO19" i="33"/>
  <c r="AP19" i="33" s="1"/>
  <c r="AR19" i="33" s="1"/>
  <c r="O172" i="28"/>
  <c r="O173" i="28"/>
  <c r="O174" i="28"/>
  <c r="O175" i="28"/>
  <c r="O176" i="28"/>
  <c r="O177" i="28"/>
  <c r="O178" i="28"/>
  <c r="O179" i="28"/>
  <c r="O180" i="28"/>
  <c r="O181" i="28"/>
  <c r="O182" i="28"/>
  <c r="O183" i="28"/>
  <c r="O184" i="28"/>
  <c r="O185" i="28"/>
  <c r="O186" i="28"/>
  <c r="O187" i="28"/>
  <c r="O188" i="28"/>
  <c r="O189" i="28"/>
  <c r="O190" i="28"/>
  <c r="O191" i="28"/>
  <c r="O192" i="28"/>
  <c r="O193" i="28"/>
  <c r="O194" i="28"/>
  <c r="O195" i="28"/>
  <c r="O196" i="28"/>
  <c r="O197" i="28"/>
  <c r="O198" i="28"/>
  <c r="O199" i="28"/>
  <c r="O200" i="28"/>
  <c r="O201" i="28"/>
  <c r="O202" i="28"/>
  <c r="O203" i="28"/>
  <c r="O204" i="28"/>
  <c r="O205" i="28"/>
  <c r="O206" i="28"/>
  <c r="O207" i="28"/>
  <c r="O208" i="28"/>
  <c r="O209" i="28"/>
  <c r="O210" i="28"/>
  <c r="O211" i="28"/>
  <c r="O212" i="28"/>
  <c r="O213" i="28"/>
  <c r="O214" i="28"/>
  <c r="O215" i="28"/>
  <c r="O216" i="28"/>
  <c r="O217" i="28"/>
  <c r="O218" i="28"/>
  <c r="O219" i="28"/>
  <c r="O220" i="28"/>
  <c r="O221" i="28"/>
  <c r="O222" i="28"/>
  <c r="O223" i="28"/>
  <c r="O224" i="28"/>
  <c r="O225" i="28"/>
  <c r="O226" i="28"/>
  <c r="O227" i="28"/>
  <c r="O228" i="28"/>
  <c r="O229" i="28"/>
  <c r="O230" i="28"/>
  <c r="O231" i="28"/>
  <c r="O232" i="28"/>
  <c r="O233" i="28"/>
  <c r="O234" i="28"/>
  <c r="O235" i="28"/>
  <c r="O236" i="28"/>
  <c r="O237" i="28"/>
  <c r="O238" i="28"/>
  <c r="O239" i="28"/>
  <c r="O240" i="28"/>
  <c r="O241" i="28"/>
  <c r="O242" i="28"/>
  <c r="O243" i="28"/>
  <c r="O244" i="28"/>
  <c r="O245" i="28"/>
  <c r="O246" i="28"/>
  <c r="O247" i="28"/>
  <c r="O248" i="28"/>
  <c r="O249" i="28"/>
  <c r="O250" i="28"/>
  <c r="O251" i="28"/>
  <c r="O252" i="28"/>
  <c r="O253" i="28"/>
  <c r="O254" i="28"/>
  <c r="O255" i="28"/>
  <c r="O256" i="28"/>
  <c r="O257" i="28"/>
  <c r="O258" i="28"/>
  <c r="O259" i="28"/>
  <c r="O260" i="28"/>
  <c r="O261" i="28"/>
  <c r="O262" i="28"/>
  <c r="O263" i="28"/>
  <c r="O264" i="28"/>
  <c r="O265" i="28"/>
  <c r="O266" i="28"/>
  <c r="O267" i="28"/>
  <c r="O268" i="28"/>
  <c r="AH338" i="33" l="1"/>
  <c r="AF338" i="33"/>
  <c r="AI338" i="33"/>
  <c r="AG338" i="33"/>
  <c r="Z338" i="33"/>
  <c r="O138" i="28"/>
  <c r="O139" i="28"/>
  <c r="O140" i="28"/>
  <c r="O141" i="28"/>
  <c r="O142" i="28"/>
  <c r="O143" i="28"/>
  <c r="O144" i="28"/>
  <c r="O145" i="28"/>
  <c r="O146" i="28"/>
  <c r="O147" i="28"/>
  <c r="O148" i="28"/>
  <c r="O149" i="28"/>
  <c r="O150" i="28"/>
  <c r="O151" i="28"/>
  <c r="O152" i="28"/>
  <c r="O153" i="28"/>
  <c r="O154" i="28"/>
  <c r="O155" i="28"/>
  <c r="O156" i="28"/>
  <c r="O157" i="28"/>
  <c r="O158" i="28"/>
  <c r="O159" i="28"/>
  <c r="O160" i="28"/>
  <c r="O161" i="28"/>
  <c r="O162" i="28"/>
  <c r="O163" i="28"/>
  <c r="O164" i="28"/>
  <c r="O165" i="28"/>
  <c r="O166" i="28"/>
  <c r="O167" i="28"/>
  <c r="O168" i="28"/>
  <c r="O169" i="28"/>
  <c r="O170" i="28"/>
  <c r="O171" i="28"/>
  <c r="O68" i="28" l="1"/>
  <c r="O69" i="28"/>
  <c r="O70" i="28"/>
  <c r="O71" i="28"/>
  <c r="O72" i="28"/>
  <c r="O73" i="28"/>
  <c r="O74" i="28"/>
  <c r="O75" i="28"/>
  <c r="O76" i="28"/>
  <c r="O77" i="28"/>
  <c r="O78" i="28"/>
  <c r="O79" i="28"/>
  <c r="O80" i="28"/>
  <c r="O81" i="28"/>
  <c r="O82" i="28"/>
  <c r="O83" i="28"/>
  <c r="O84" i="28"/>
  <c r="O85" i="28"/>
  <c r="O86" i="28"/>
  <c r="O87" i="28"/>
  <c r="O88" i="28"/>
  <c r="O89" i="28"/>
  <c r="O90" i="28"/>
  <c r="O91" i="28"/>
  <c r="O92" i="28"/>
  <c r="O93" i="28"/>
  <c r="O94" i="28"/>
  <c r="O95" i="28"/>
  <c r="O96" i="28"/>
  <c r="O97" i="28"/>
  <c r="O98" i="28"/>
  <c r="O99" i="28"/>
  <c r="O100" i="28"/>
  <c r="O101" i="28"/>
  <c r="O102" i="28"/>
  <c r="O103" i="28"/>
  <c r="O104" i="28"/>
  <c r="O105" i="28"/>
  <c r="O106" i="28"/>
  <c r="O107" i="28"/>
  <c r="O108" i="28"/>
  <c r="O109" i="28"/>
  <c r="O110" i="28"/>
  <c r="O111" i="28"/>
  <c r="O112" i="28"/>
  <c r="O113" i="28"/>
  <c r="O114" i="28"/>
  <c r="O115" i="28"/>
  <c r="O116" i="28"/>
  <c r="O117" i="28"/>
  <c r="O118" i="28"/>
  <c r="O119" i="28"/>
  <c r="O120" i="28"/>
  <c r="O121" i="28"/>
  <c r="O122" i="28"/>
  <c r="O123" i="28"/>
  <c r="O124" i="28"/>
  <c r="O125" i="28"/>
  <c r="O126" i="28"/>
  <c r="O127" i="28"/>
  <c r="O128" i="28"/>
  <c r="O129" i="28"/>
  <c r="O130" i="28"/>
  <c r="O131" i="28"/>
  <c r="O132" i="28"/>
  <c r="O133" i="28"/>
  <c r="O134" i="28"/>
  <c r="O135" i="28"/>
  <c r="O136" i="28"/>
  <c r="O137" i="28"/>
  <c r="O18" i="28"/>
  <c r="O19" i="28"/>
  <c r="O20" i="28"/>
  <c r="O21" i="28"/>
  <c r="O22" i="28"/>
  <c r="O23" i="28"/>
  <c r="O24" i="28"/>
  <c r="O25" i="28"/>
  <c r="O26" i="28"/>
  <c r="O27" i="28"/>
  <c r="O28" i="28"/>
  <c r="O29" i="28"/>
  <c r="O30" i="28"/>
  <c r="O31" i="28"/>
  <c r="O32" i="28"/>
  <c r="O33" i="28"/>
  <c r="O34" i="28"/>
  <c r="O35" i="28"/>
  <c r="O36" i="28"/>
  <c r="O37" i="28"/>
  <c r="O38" i="28"/>
  <c r="O39" i="28"/>
  <c r="O40" i="28"/>
  <c r="O41" i="28"/>
  <c r="O42" i="28"/>
  <c r="O43" i="28"/>
  <c r="O44" i="28"/>
  <c r="O45" i="28"/>
  <c r="O46" i="28"/>
  <c r="O47" i="28"/>
  <c r="O48" i="28"/>
  <c r="O49" i="28"/>
  <c r="O50" i="28"/>
  <c r="O51" i="28"/>
  <c r="O52" i="28"/>
  <c r="O53" i="28"/>
  <c r="O54" i="28"/>
  <c r="O55" i="28"/>
  <c r="O56" i="28"/>
  <c r="O57" i="28"/>
  <c r="O58" i="28"/>
  <c r="O59" i="28"/>
  <c r="O60" i="28"/>
  <c r="O61" i="28"/>
  <c r="O62" i="28"/>
  <c r="O63" i="28"/>
  <c r="O64" i="28"/>
  <c r="O65" i="28"/>
  <c r="O66" i="28"/>
  <c r="O67" i="28"/>
  <c r="O3" i="28" l="1"/>
  <c r="O4" i="28"/>
  <c r="O5" i="28"/>
  <c r="O6" i="28"/>
  <c r="O7" i="28"/>
  <c r="O8" i="28"/>
  <c r="O9" i="28"/>
  <c r="O10" i="28"/>
  <c r="O11" i="28"/>
  <c r="O12" i="28"/>
  <c r="O13" i="28"/>
  <c r="O14" i="28"/>
  <c r="O15" i="28"/>
  <c r="O16" i="28"/>
  <c r="O17" i="28"/>
  <c r="O2" i="28"/>
  <c r="V70" i="27" l="1"/>
  <c r="W70" i="27"/>
  <c r="X70" i="27"/>
  <c r="Y70" i="27"/>
  <c r="V69" i="27"/>
  <c r="W69" i="27"/>
  <c r="X69" i="27"/>
  <c r="Y69" i="27"/>
  <c r="U69" i="27"/>
  <c r="V67" i="25" l="1"/>
  <c r="U67" i="25"/>
  <c r="W67" i="25"/>
  <c r="T67" i="25"/>
  <c r="S67"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G163" authorId="0" shapeId="0" xr:uid="{1C67D859-9FBB-4313-8273-968B4C4AB36A}">
      <text>
        <r>
          <rPr>
            <b/>
            <sz val="9"/>
            <color indexed="81"/>
            <rFont val="Tahoma"/>
            <family val="2"/>
          </rPr>
          <t>user:</t>
        </r>
        <r>
          <rPr>
            <sz val="9"/>
            <color indexed="81"/>
            <rFont val="Tahoma"/>
            <family val="2"/>
          </rPr>
          <t xml:space="preserve">
Originally 1.00
Changed into 0.99 to satisfy condition in G83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J341" authorId="0" shapeId="0" xr:uid="{A76408BF-6BB1-4D99-9DB8-752A209B73FA}">
      <text>
        <r>
          <rPr>
            <b/>
            <sz val="9"/>
            <color indexed="81"/>
            <rFont val="Tahoma"/>
            <family val="2"/>
          </rPr>
          <t>user:</t>
        </r>
        <r>
          <rPr>
            <sz val="9"/>
            <color indexed="81"/>
            <rFont val="Tahoma"/>
            <family val="2"/>
          </rPr>
          <t xml:space="preserve">
Unreliable because of poor ROS fit</t>
        </r>
      </text>
    </comment>
  </commentList>
</comments>
</file>

<file path=xl/sharedStrings.xml><?xml version="1.0" encoding="utf-8"?>
<sst xmlns="http://schemas.openxmlformats.org/spreadsheetml/2006/main" count="8298" uniqueCount="696">
  <si>
    <t>No</t>
  </si>
  <si>
    <t>Na</t>
  </si>
  <si>
    <t>Mg</t>
  </si>
  <si>
    <t>Al</t>
  </si>
  <si>
    <t>Si</t>
  </si>
  <si>
    <t>S</t>
  </si>
  <si>
    <t>Cl</t>
  </si>
  <si>
    <t>K</t>
  </si>
  <si>
    <t>Ca</t>
  </si>
  <si>
    <t>As</t>
  </si>
  <si>
    <t>Sr</t>
  </si>
  <si>
    <t>Ba</t>
  </si>
  <si>
    <t>L001</t>
  </si>
  <si>
    <t>L002</t>
  </si>
  <si>
    <t>L003</t>
  </si>
  <si>
    <t>Tetraselmis</t>
  </si>
  <si>
    <t>L004</t>
  </si>
  <si>
    <t>L005</t>
  </si>
  <si>
    <t>L006</t>
  </si>
  <si>
    <t>L007</t>
  </si>
  <si>
    <t>L008</t>
  </si>
  <si>
    <t>L009</t>
  </si>
  <si>
    <t>L010</t>
  </si>
  <si>
    <t>L011</t>
  </si>
  <si>
    <t>L012</t>
  </si>
  <si>
    <t>L013</t>
  </si>
  <si>
    <t>L014</t>
  </si>
  <si>
    <t>L015</t>
  </si>
  <si>
    <t>L016</t>
  </si>
  <si>
    <t>L017</t>
  </si>
  <si>
    <t>L018</t>
  </si>
  <si>
    <t>L019</t>
  </si>
  <si>
    <t>L024</t>
  </si>
  <si>
    <t>MgAs</t>
  </si>
  <si>
    <t>L025</t>
  </si>
  <si>
    <t>L026</t>
  </si>
  <si>
    <t>L027</t>
  </si>
  <si>
    <t>L028</t>
  </si>
  <si>
    <t>L029</t>
  </si>
  <si>
    <t>L030</t>
  </si>
  <si>
    <t>L031</t>
  </si>
  <si>
    <t>L032</t>
  </si>
  <si>
    <t>L033</t>
  </si>
  <si>
    <t>L034</t>
  </si>
  <si>
    <t>L035</t>
  </si>
  <si>
    <t>L036</t>
  </si>
  <si>
    <t>L037</t>
  </si>
  <si>
    <t>L038</t>
  </si>
  <si>
    <t>L039</t>
  </si>
  <si>
    <t>L040</t>
  </si>
  <si>
    <t>L041</t>
  </si>
  <si>
    <t>L042</t>
  </si>
  <si>
    <t>L043</t>
  </si>
  <si>
    <t>L044</t>
  </si>
  <si>
    <t>L045</t>
  </si>
  <si>
    <t>L046</t>
  </si>
  <si>
    <t>L047</t>
  </si>
  <si>
    <t>L048</t>
  </si>
  <si>
    <t>L049</t>
  </si>
  <si>
    <t>L050</t>
  </si>
  <si>
    <t>L053</t>
  </si>
  <si>
    <t>L054</t>
  </si>
  <si>
    <t>L055</t>
  </si>
  <si>
    <t>L058</t>
  </si>
  <si>
    <t>L056</t>
  </si>
  <si>
    <t>L057</t>
  </si>
  <si>
    <t>L059</t>
  </si>
  <si>
    <t>L060</t>
  </si>
  <si>
    <t>L061</t>
  </si>
  <si>
    <t>L062</t>
  </si>
  <si>
    <t>L063</t>
  </si>
  <si>
    <t>L064</t>
  </si>
  <si>
    <t>L066</t>
  </si>
  <si>
    <t>L067</t>
  </si>
  <si>
    <t>L068</t>
  </si>
  <si>
    <t>L069</t>
  </si>
  <si>
    <t>L070</t>
  </si>
  <si>
    <t>L071</t>
  </si>
  <si>
    <t>L072</t>
  </si>
  <si>
    <t>L073</t>
  </si>
  <si>
    <t>L074</t>
  </si>
  <si>
    <t>L075</t>
  </si>
  <si>
    <t>L076</t>
  </si>
  <si>
    <t>L077</t>
  </si>
  <si>
    <t>L078</t>
  </si>
  <si>
    <t>L079</t>
  </si>
  <si>
    <t>L081</t>
  </si>
  <si>
    <t>L082</t>
  </si>
  <si>
    <t>L083</t>
  </si>
  <si>
    <t>L084</t>
  </si>
  <si>
    <t>L085</t>
  </si>
  <si>
    <t>L086</t>
  </si>
  <si>
    <t>L087</t>
  </si>
  <si>
    <t>L088</t>
  </si>
  <si>
    <t>L089</t>
  </si>
  <si>
    <t>L090</t>
  </si>
  <si>
    <t>L091</t>
  </si>
  <si>
    <t>L092</t>
  </si>
  <si>
    <t>L093</t>
  </si>
  <si>
    <t>L094</t>
  </si>
  <si>
    <t>L095</t>
  </si>
  <si>
    <t>L096</t>
  </si>
  <si>
    <t>L097</t>
  </si>
  <si>
    <t>L098</t>
  </si>
  <si>
    <t>L099</t>
  </si>
  <si>
    <t>L100</t>
  </si>
  <si>
    <t>L101</t>
  </si>
  <si>
    <t>L102</t>
  </si>
  <si>
    <t>L103</t>
  </si>
  <si>
    <t>L105</t>
  </si>
  <si>
    <t>L106</t>
  </si>
  <si>
    <t>L107</t>
  </si>
  <si>
    <t>L108</t>
  </si>
  <si>
    <t>L109</t>
  </si>
  <si>
    <t>L110</t>
  </si>
  <si>
    <t>L111</t>
  </si>
  <si>
    <t>L112</t>
  </si>
  <si>
    <t>L113</t>
  </si>
  <si>
    <t>L114</t>
  </si>
  <si>
    <t>L115</t>
  </si>
  <si>
    <t>L116</t>
  </si>
  <si>
    <t>L117</t>
  </si>
  <si>
    <t>L118</t>
  </si>
  <si>
    <t>L119</t>
  </si>
  <si>
    <t>L120</t>
  </si>
  <si>
    <t>L121</t>
  </si>
  <si>
    <t>L122</t>
  </si>
  <si>
    <t>L123</t>
  </si>
  <si>
    <t>L124</t>
  </si>
  <si>
    <t>L125</t>
  </si>
  <si>
    <t>L126</t>
  </si>
  <si>
    <t>L127</t>
  </si>
  <si>
    <t>L128</t>
  </si>
  <si>
    <t>L129</t>
  </si>
  <si>
    <t>L130</t>
  </si>
  <si>
    <t>L131</t>
  </si>
  <si>
    <t>L132</t>
  </si>
  <si>
    <t>L133</t>
  </si>
  <si>
    <t>L134</t>
  </si>
  <si>
    <t>L135</t>
  </si>
  <si>
    <t>L136</t>
  </si>
  <si>
    <t>L137</t>
  </si>
  <si>
    <t>L138</t>
  </si>
  <si>
    <t>L139</t>
  </si>
  <si>
    <t>L140</t>
  </si>
  <si>
    <t>L141</t>
  </si>
  <si>
    <t>L142</t>
  </si>
  <si>
    <t>L143</t>
  </si>
  <si>
    <t>L144</t>
  </si>
  <si>
    <t>L145</t>
  </si>
  <si>
    <t>L146</t>
  </si>
  <si>
    <t>L147</t>
  </si>
  <si>
    <t>L148</t>
  </si>
  <si>
    <t>L149</t>
  </si>
  <si>
    <t>L150</t>
  </si>
  <si>
    <t>L151</t>
  </si>
  <si>
    <t>L152</t>
  </si>
  <si>
    <t>L153</t>
  </si>
  <si>
    <t>L154</t>
  </si>
  <si>
    <t>L155</t>
  </si>
  <si>
    <t>L156</t>
  </si>
  <si>
    <t>L157</t>
  </si>
  <si>
    <t>L158</t>
  </si>
  <si>
    <t>L159</t>
  </si>
  <si>
    <t>L160</t>
  </si>
  <si>
    <t>L161</t>
  </si>
  <si>
    <t>L162</t>
  </si>
  <si>
    <t>L163</t>
  </si>
  <si>
    <t>L164</t>
  </si>
  <si>
    <t>L165</t>
  </si>
  <si>
    <t>L166</t>
  </si>
  <si>
    <t>L167</t>
  </si>
  <si>
    <t>L168</t>
  </si>
  <si>
    <t>L169</t>
  </si>
  <si>
    <t>L170</t>
  </si>
  <si>
    <t>L171</t>
  </si>
  <si>
    <t>L172</t>
  </si>
  <si>
    <t>L173</t>
  </si>
  <si>
    <t>L174</t>
  </si>
  <si>
    <t>L175</t>
  </si>
  <si>
    <t>L176</t>
  </si>
  <si>
    <t>L177</t>
  </si>
  <si>
    <t>L179</t>
  </si>
  <si>
    <t>L180</t>
  </si>
  <si>
    <t>L181</t>
  </si>
  <si>
    <t>L182</t>
  </si>
  <si>
    <t>L183</t>
  </si>
  <si>
    <t>L184</t>
  </si>
  <si>
    <t>L185</t>
  </si>
  <si>
    <t>L186</t>
  </si>
  <si>
    <t>L187</t>
  </si>
  <si>
    <t>L188</t>
  </si>
  <si>
    <t>L189</t>
  </si>
  <si>
    <t>L190</t>
  </si>
  <si>
    <t>L191</t>
  </si>
  <si>
    <t>L192</t>
  </si>
  <si>
    <t>L193</t>
  </si>
  <si>
    <t>L194</t>
  </si>
  <si>
    <t>L195</t>
  </si>
  <si>
    <t>L196</t>
  </si>
  <si>
    <t>L197</t>
  </si>
  <si>
    <t>L198</t>
  </si>
  <si>
    <t>L199</t>
  </si>
  <si>
    <t>L200</t>
  </si>
  <si>
    <t>L201</t>
  </si>
  <si>
    <t>L202</t>
  </si>
  <si>
    <t>L203</t>
  </si>
  <si>
    <t>L204</t>
  </si>
  <si>
    <t>L205</t>
  </si>
  <si>
    <t>L206</t>
  </si>
  <si>
    <t>L207</t>
  </si>
  <si>
    <t>L208</t>
  </si>
  <si>
    <t>L209</t>
  </si>
  <si>
    <t>L210</t>
  </si>
  <si>
    <t>L211</t>
  </si>
  <si>
    <t>L212</t>
  </si>
  <si>
    <t>L213</t>
  </si>
  <si>
    <t>L214</t>
  </si>
  <si>
    <t>T001</t>
  </si>
  <si>
    <t>T002</t>
  </si>
  <si>
    <t>T003</t>
  </si>
  <si>
    <t>T004</t>
  </si>
  <si>
    <t>T005</t>
  </si>
  <si>
    <t>T006</t>
  </si>
  <si>
    <t>T007</t>
  </si>
  <si>
    <t>T008</t>
  </si>
  <si>
    <t>T009</t>
  </si>
  <si>
    <t>T010</t>
  </si>
  <si>
    <t>T011</t>
  </si>
  <si>
    <t>T012</t>
  </si>
  <si>
    <t>T013</t>
  </si>
  <si>
    <t>T014</t>
  </si>
  <si>
    <t>T015</t>
  </si>
  <si>
    <t>T016</t>
  </si>
  <si>
    <t>T017</t>
  </si>
  <si>
    <t>T018</t>
  </si>
  <si>
    <t>T019</t>
  </si>
  <si>
    <t>T020</t>
  </si>
  <si>
    <t>T021</t>
  </si>
  <si>
    <t>T022</t>
  </si>
  <si>
    <t>T023</t>
  </si>
  <si>
    <t>T024</t>
  </si>
  <si>
    <t>T025</t>
  </si>
  <si>
    <t>T026</t>
  </si>
  <si>
    <t>T027</t>
  </si>
  <si>
    <t>T028</t>
  </si>
  <si>
    <t>T029</t>
  </si>
  <si>
    <t>T030</t>
  </si>
  <si>
    <t>T031</t>
  </si>
  <si>
    <t>T032</t>
  </si>
  <si>
    <t>T033</t>
  </si>
  <si>
    <t>T034</t>
  </si>
  <si>
    <t>MC1</t>
  </si>
  <si>
    <t>Lab</t>
  </si>
  <si>
    <t>MC2</t>
  </si>
  <si>
    <t>MgL</t>
  </si>
  <si>
    <t>MC3</t>
  </si>
  <si>
    <t>MC4</t>
  </si>
  <si>
    <t>KL</t>
  </si>
  <si>
    <t>CaL</t>
  </si>
  <si>
    <t>AsL</t>
  </si>
  <si>
    <t>SrL</t>
  </si>
  <si>
    <t>MC5</t>
  </si>
  <si>
    <t>AlL</t>
  </si>
  <si>
    <t>BaL</t>
  </si>
  <si>
    <t>NaL</t>
  </si>
  <si>
    <t>SiL</t>
  </si>
  <si>
    <t>ClL</t>
  </si>
  <si>
    <t>SumL</t>
  </si>
  <si>
    <t>mc</t>
  </si>
  <si>
    <t>Lower conf.</t>
  </si>
  <si>
    <t>Upper conf.</t>
  </si>
  <si>
    <t>N</t>
  </si>
  <si>
    <t>Min</t>
  </si>
  <si>
    <t>Max</t>
  </si>
  <si>
    <t>Sum</t>
  </si>
  <si>
    <t>Mean</t>
  </si>
  <si>
    <t>Std. error</t>
  </si>
  <si>
    <t>Variance</t>
  </si>
  <si>
    <t>Stand. dev</t>
  </si>
  <si>
    <t>Median</t>
  </si>
  <si>
    <t>25 prcntil</t>
  </si>
  <si>
    <t>75 prcntil</t>
  </si>
  <si>
    <t>Skewness</t>
  </si>
  <si>
    <t>Kurtosis</t>
  </si>
  <si>
    <t>Geom. mean</t>
  </si>
  <si>
    <t>Coeff. var</t>
  </si>
  <si>
    <t>p (same):</t>
  </si>
  <si>
    <t>Kruskal-Wallis test for equal medians</t>
  </si>
  <si>
    <t>H (chi2):</t>
  </si>
  <si>
    <t>Hc (tie corrected):</t>
  </si>
  <si>
    <t>There is a significant difference between sample medians</t>
  </si>
  <si>
    <t>All</t>
  </si>
  <si>
    <t>There is no significant difference between sample medians</t>
  </si>
  <si>
    <t>Morpho Gr</t>
  </si>
  <si>
    <t>Ns</t>
  </si>
  <si>
    <t>Nv</t>
  </si>
  <si>
    <t>Stat</t>
  </si>
  <si>
    <t>Big Ba</t>
  </si>
  <si>
    <t>SD</t>
  </si>
  <si>
    <t>Small Ba</t>
  </si>
  <si>
    <t>Titicaca</t>
  </si>
  <si>
    <t>Lab values</t>
  </si>
  <si>
    <t>propDv</t>
  </si>
  <si>
    <t>D</t>
  </si>
  <si>
    <t>PropDg</t>
  </si>
  <si>
    <t>X</t>
  </si>
  <si>
    <t>Gr</t>
  </si>
  <si>
    <t>MC</t>
  </si>
  <si>
    <t xml:space="preserve"> </t>
  </si>
  <si>
    <t>Table 3 A</t>
  </si>
  <si>
    <t>Table 3B</t>
  </si>
  <si>
    <t>ros</t>
  </si>
  <si>
    <t>Distribution </t>
  </si>
  <si>
    <t>Normal</t>
  </si>
  <si>
    <t>Lognormal</t>
  </si>
  <si>
    <t>Bimodal</t>
  </si>
  <si>
    <t>Majority:</t>
  </si>
  <si>
    <t xml:space="preserve">Morpho </t>
  </si>
  <si>
    <t>group </t>
  </si>
  <si>
    <t>Number of</t>
  </si>
  <si>
    <t>descriptors</t>
  </si>
  <si>
    <t>Diff</t>
  </si>
  <si>
    <t>NaC</t>
  </si>
  <si>
    <t>NaR</t>
  </si>
  <si>
    <t>MgR</t>
  </si>
  <si>
    <t>AlC</t>
  </si>
  <si>
    <t>AlR</t>
  </si>
  <si>
    <t>SiC</t>
  </si>
  <si>
    <t>SiR</t>
  </si>
  <si>
    <t>ClC</t>
  </si>
  <si>
    <t>ClR</t>
  </si>
  <si>
    <t>KC</t>
  </si>
  <si>
    <t>KR</t>
  </si>
  <si>
    <t>SrR</t>
  </si>
  <si>
    <t>Sr, SrC</t>
  </si>
  <si>
    <t>Mg,MgC</t>
  </si>
  <si>
    <t>SumR</t>
  </si>
  <si>
    <t>Fact</t>
  </si>
  <si>
    <t>PL</t>
  </si>
  <si>
    <t>SL</t>
  </si>
  <si>
    <t>PC</t>
  </si>
  <si>
    <t>PR</t>
  </si>
  <si>
    <t>SC</t>
  </si>
  <si>
    <t>SR</t>
  </si>
  <si>
    <t>P</t>
  </si>
  <si>
    <t>Left-censored, raw</t>
  </si>
  <si>
    <t>Left-censored, closed 100%</t>
  </si>
  <si>
    <t>From PAST</t>
  </si>
  <si>
    <t xml:space="preserve">Values for p(normal): </t>
  </si>
  <si>
    <t>Green = normal</t>
  </si>
  <si>
    <t>Pink = non-normal</t>
  </si>
  <si>
    <t>P&gt;0.05</t>
  </si>
  <si>
    <t>p&lt;0.05</t>
  </si>
  <si>
    <t>MgC</t>
  </si>
  <si>
    <t>GR2</t>
  </si>
  <si>
    <t>GR4</t>
  </si>
  <si>
    <t>GR</t>
  </si>
  <si>
    <t>SrC</t>
  </si>
  <si>
    <t>GR1</t>
  </si>
  <si>
    <t>GR3</t>
  </si>
  <si>
    <t>Table 1a</t>
  </si>
  <si>
    <t>Table 1b</t>
  </si>
  <si>
    <t>Table SI3</t>
  </si>
  <si>
    <t>nD</t>
  </si>
  <si>
    <t>nS</t>
  </si>
  <si>
    <t>Eliminated</t>
  </si>
  <si>
    <t>GR5</t>
  </si>
  <si>
    <t>All SrC</t>
  </si>
  <si>
    <t>KC3</t>
  </si>
  <si>
    <t>KR3</t>
  </si>
  <si>
    <t>KC4</t>
  </si>
  <si>
    <t>KR4</t>
  </si>
  <si>
    <t>SrR1</t>
  </si>
  <si>
    <t>SrR2</t>
  </si>
  <si>
    <t>SrR3</t>
  </si>
  <si>
    <t>Src4</t>
  </si>
  <si>
    <t>From HISTO Lab</t>
  </si>
  <si>
    <t>Tests for Normal distribution (PAST) on Lab data</t>
  </si>
  <si>
    <t>Failure</t>
  </si>
  <si>
    <t>SubPop</t>
  </si>
  <si>
    <t>LogLk</t>
  </si>
  <si>
    <t>IC</t>
  </si>
  <si>
    <t>Testing for bimodality  on Lab data</t>
  </si>
  <si>
    <t>using Mixture Analysis in PAST</t>
  </si>
  <si>
    <t>Statistical indicators of Mixture analysis results</t>
  </si>
  <si>
    <t>SubPop: number of sub-populations considered</t>
  </si>
  <si>
    <t>:</t>
  </si>
  <si>
    <t>Mixture analysis failed (distribution is too far from model)</t>
  </si>
  <si>
    <t>Bimodality by visual inspection</t>
  </si>
  <si>
    <t>OldNo</t>
  </si>
  <si>
    <t>Nam Morpho</t>
  </si>
  <si>
    <t>Morpho</t>
  </si>
  <si>
    <t>Id</t>
  </si>
  <si>
    <t>sp_ge_120710_01a_006.0_364.1a_08_an15a-01-b</t>
  </si>
  <si>
    <t>sp_ge_120710_01a_006.0_364.1a_08_an15a-02-b</t>
  </si>
  <si>
    <t>sp_ge_131001_13a_002.5_480.1a_06_an18a-04-b</t>
  </si>
  <si>
    <t>sp_ge_131001_13a_002.5_480.1a_14_an12a-02-b</t>
  </si>
  <si>
    <t>sp_ge_131001_13a_002.5_480.1a_30_an13a-01-b</t>
  </si>
  <si>
    <t>sp_ge_150324_31b_034.0_673.1a_05_an05a-04-b</t>
  </si>
  <si>
    <t>sp_ge_150519_34a_018.0_703.1a_06_an05a-01-b</t>
  </si>
  <si>
    <t>sp_ge_180612_60a_011.0_902.1a_09_an02a-02-b</t>
  </si>
  <si>
    <t>sp_ge_151103_39a_010.0_781.1a_29_an16a-02-l</t>
  </si>
  <si>
    <t>sp_ge_180710_61a_0-50._909.1a_09_an01a-02-?</t>
  </si>
  <si>
    <t>sp_ge_180710_61a_0-50._909.1a_20_an03a-01-?</t>
  </si>
  <si>
    <t>sp_ge_180710_61a_0-50._909.1a_34_an06a-01-?</t>
  </si>
  <si>
    <t>sp_ge_151103_39a_010.0_781.1a_39_an22a-01-l</t>
  </si>
  <si>
    <t>sp_ge_151103_39a_010.0_781.1a_39_an22a-02-l</t>
  </si>
  <si>
    <t>sp_ge_151103_39a_010.0_781.1a_54_an30a-01-l</t>
  </si>
  <si>
    <t>sp_ge_160712_45a_018.0_834.1a_43_an06a-03-g</t>
  </si>
  <si>
    <t>sp_ge_130611_08a_018.5_413.1a_04_an05a-01-b</t>
  </si>
  <si>
    <t>sp_ge_130621_09a_015.0_420.2a_04_an04a-01-b</t>
  </si>
  <si>
    <t>sp_ge_141104_24b_020.0_619.4b_01_an01a-01-b</t>
  </si>
  <si>
    <t>sp_ge_141104_24b_020.0_619.4b_01_an01a-02-b</t>
  </si>
  <si>
    <t>sp_ge_141104_24b_020.0_619.4b_01_an01a-03-b</t>
  </si>
  <si>
    <t>sp_ge_141104_24b_020.0_619.4b_02_an02a-01-b</t>
  </si>
  <si>
    <t>sp_ge_141104_24b_020.0_619.4b_02_an02a-02-b</t>
  </si>
  <si>
    <t>sp_ge_141104_24b_020.0_619.4b_02_an02a-03-b</t>
  </si>
  <si>
    <t>sp_ge_150511_33a_010.0_697.1a_01_an01a-01-b</t>
  </si>
  <si>
    <t>sp_ge_150511_33a_010.0_697.1a_01_an01a-02-b</t>
  </si>
  <si>
    <t>sp_ge_150511_33a_010.0_697.1a_04_an03a-01-b</t>
  </si>
  <si>
    <t>sp_ge_150511_33a_010.0_697.1a_04_an03a-02-b</t>
  </si>
  <si>
    <t>sp_ge_150511_33a_010.0_697.1a_08_an07a-01-b</t>
  </si>
  <si>
    <t>sp_ge_150511_33a_010.0_697.1a_08_an07a-02-b</t>
  </si>
  <si>
    <t>sp_ge_150511_33a_010.0_697.1a_12_an10a-01-b</t>
  </si>
  <si>
    <t>sp_ge_150519_34a_018.0_703.1a_02_an02b-01-b</t>
  </si>
  <si>
    <t>sp_ge_150519_34a_018.0_703.1a_02_an02b-02-b</t>
  </si>
  <si>
    <t>sp_ge_150519_34a_018.0_703.1a_04_an03b-01-b</t>
  </si>
  <si>
    <t>sp_ge_150519_34a_018.0_703.1a_05_an04b-01-b</t>
  </si>
  <si>
    <t>sp_ge_150519_34a_018.0_703.1a_05_an04b-02-b</t>
  </si>
  <si>
    <t>sp_ge_170424_49a_010.0_853.1a_06_an04a-01-b</t>
  </si>
  <si>
    <t>sp_ge_170424_49a_010.0_853.1a_06_an04a-02-b</t>
  </si>
  <si>
    <t>sp_ge_150519_34a_018.0_703.1a_09_an06b-01-b</t>
  </si>
  <si>
    <t>sp_ge_150519_34a_018.0_703.1a_09_an06b-02-b</t>
  </si>
  <si>
    <t>sp_ge_151103_39a_010.0_781.1a_33_an18a-01-l</t>
  </si>
  <si>
    <t>sp_ge_160517_43a_010.0_823.1a_01_an01a-01-l</t>
  </si>
  <si>
    <t>sp_ge_160517_43a_010.0_823.1a_02_an02a-01-l</t>
  </si>
  <si>
    <t>sp_ge_160517_43a_010.0_823.1a_13_an08a-01-l</t>
  </si>
  <si>
    <t>sp_ge_160517_43a_010.0_823.1a_13_an08a-02-l</t>
  </si>
  <si>
    <t>sp_ge_160517_43a_010.0_823.1a_15_an09a-01-l</t>
  </si>
  <si>
    <t>sp_ge_160517_43a_010.0_823.1a_15_an09a-02-l</t>
  </si>
  <si>
    <t>sp_ge_160517_43a_010.0_823.1a_18_an11a-01-l</t>
  </si>
  <si>
    <t>sp_ge_160517_43a_010.0_823.1a_19_an12a-01-l</t>
  </si>
  <si>
    <t>sp_ge_160517_43a_010.0_823.1a_21_an13a-01-l</t>
  </si>
  <si>
    <t>sp_ge_160614_44a_010.0_827.1a_02_an02a-01-b</t>
  </si>
  <si>
    <t>sp_ge_160614_44a_010.0_827.1a_16_an07a-01-b</t>
  </si>
  <si>
    <t>sp_ge_160614_44a_010.0_827.1a_16_an07a-02-b</t>
  </si>
  <si>
    <t>sp_ge_160614_44a_010.0_827.1a_17_an08a-01-b</t>
  </si>
  <si>
    <t>sp_ge_160614_44a_010.0_827.1a_17_an08a-02-b</t>
  </si>
  <si>
    <t>sp_ge_160614_44a_010.0_827.1a_17_an08a-03-b</t>
  </si>
  <si>
    <t>sp_ge_160614_44a_010.0_827.1a_18_an01a-01-b</t>
  </si>
  <si>
    <t>sp_ge_160614_44a_010.0_827.1a_18_an01a-02-b</t>
  </si>
  <si>
    <t>sp_ge_160712_45a_018.0_832.2a_01_an02a-01-b</t>
  </si>
  <si>
    <t>sp_ge_160712_45a_018.0_832.2a_01_an02a-02-b</t>
  </si>
  <si>
    <t>sp_ge_160712_45a_018.0_832.2a_01_an02a-03-b</t>
  </si>
  <si>
    <t>sp_ge_160712_45a_018.0_832.2a_02_an01a-01-b</t>
  </si>
  <si>
    <t>sp_ge_160712_45a_018.0_832.2a_02_an01a-02-b</t>
  </si>
  <si>
    <t>sp_ge_160712_45a_018.0_834.1a_35_an02a-01-g</t>
  </si>
  <si>
    <t>sp_ge_160712_45a_018.0_834.1a_39_an04a-01-g</t>
  </si>
  <si>
    <t>sp_ge_160712_45a_018.0_834.1a_39_an04a-02-g</t>
  </si>
  <si>
    <t>sp_ge_120710_01a_006.0_364.1a_15_an22a-01-b</t>
  </si>
  <si>
    <t>sp_ge_120710_01a_006.0_364.1a_20_an27a-01-b</t>
  </si>
  <si>
    <t>sp_ge_120710_01a_006.0_364.1a_20_an27a-02-b</t>
  </si>
  <si>
    <t>sp_ge_120710_01a_006.0_364.1a_20_an27a-03-b</t>
  </si>
  <si>
    <t>sp_ge_120710_01a_006.0_364.1a_21_an28a-02-b</t>
  </si>
  <si>
    <t>sp_ge_120710_01a_006.0_364.1a_21_an28a-03-b</t>
  </si>
  <si>
    <t>sp_ge_120710_01a_006.0_364.2a_01_an01a-01-b</t>
  </si>
  <si>
    <t>sp_ge_120710_01a_006.0_365.1b_03_an07a-01-b</t>
  </si>
  <si>
    <t>sp_ge_120710_01a_006.0_365.1b_03_an07a-03-b</t>
  </si>
  <si>
    <t>sp_ge_120710_01a_006.0_365.1b_05_an10a-01-b</t>
  </si>
  <si>
    <t>sp_ge_120710_01a_006.0_365.1b_05_an10a-03-b</t>
  </si>
  <si>
    <t>sp_ge_120710_01a_006.0_365.1b_07_an04a-01-b</t>
  </si>
  <si>
    <t>sp_ge_120710_01a_006.0_365.1b_07_an04a-02-b</t>
  </si>
  <si>
    <t>sp_ge_120710_01a_006.0_365.2a_01_an01a-02-b</t>
  </si>
  <si>
    <t>sp_ge_120710_01a_006.0_365.2a_01_an01a-03-b</t>
  </si>
  <si>
    <t>sp_ge_120710_01a_006.0_365.2a_04_an05a-02-b</t>
  </si>
  <si>
    <t>sp_ge_130806_11a_000.0_465.1a_23_an06a-01-b</t>
  </si>
  <si>
    <t>sp_ge_130806_11a_000.0_465.1a_23_an06a-02-b</t>
  </si>
  <si>
    <t>sp_ge_130806_11b_002.5_466.1a_08_an04a-01-b</t>
  </si>
  <si>
    <t>sp_ge_130806_11c_005.0_467.1a_01_an01a-01-b</t>
  </si>
  <si>
    <t>sp_ge_130806_11c_005.0_467.1a_01_an01a-03-b</t>
  </si>
  <si>
    <t>sp_ge_130806_11c_005.0_467.1a_01_an01a-04-b</t>
  </si>
  <si>
    <t>sp_ge_130806_11e_010.0_457.1a_22_an04a-01-b</t>
  </si>
  <si>
    <t>sp_ge_130806_11e_010.0_457.1a_22_an04a-02-b</t>
  </si>
  <si>
    <t>sp_ge_130806_11e_010.0_457.1a_22_an04a-03-b</t>
  </si>
  <si>
    <t>sp_ge_130806_11e_010.0_457.1a_49_an13a-02-b</t>
  </si>
  <si>
    <t>sp_ge_130806_11f_010.0_469.1a_16_an13a-01-b</t>
  </si>
  <si>
    <t>sp_ge_130806_11f_010.0_469.1a_16_an13a-02-b</t>
  </si>
  <si>
    <t>sp_ge_130806_11i_027.0_459.2a_09_an04a-02-b</t>
  </si>
  <si>
    <t>sp_ge_130806_11f_010.0_469.1a_16_an13a-03-b</t>
  </si>
  <si>
    <t>sp_ge_130806_11f_010.0_469.1a_16_an13a-04-b</t>
  </si>
  <si>
    <t>sp_ge_130806_11j_030.0_472.1a_25_an08a-01-b</t>
  </si>
  <si>
    <t>sp_ge_130806_11j_030.0_472.1a_25_an08a-02-b</t>
  </si>
  <si>
    <t>sp_ge_130806_11j_030.0_472.1a_25_an08a-03-b</t>
  </si>
  <si>
    <t>sp_ge_130806_11j_030.0_472.1a_30_an12a-04-b</t>
  </si>
  <si>
    <t>sp_ge_130806_11j_030.0_472.1a_30_an12a-05-b</t>
  </si>
  <si>
    <t>sp_ge_130806_11j_030.0_472.1a_30_an12a-06-b</t>
  </si>
  <si>
    <t>sp_ge_130806_11j_050.0_473.1a_08_an02a-03-b</t>
  </si>
  <si>
    <t>sp_ge_130806_11j_050.0_473.1a_08_an02a-04-b</t>
  </si>
  <si>
    <t>sp_ge_130806_11j_050.0_473.1a_08_an02a-05-b</t>
  </si>
  <si>
    <t>sp_ge_130806_11j_050.0_473.2a_03_an03a-01-b</t>
  </si>
  <si>
    <t>sp_ge_130806_11j_050.0_473.2a_03_an03a-02-b</t>
  </si>
  <si>
    <t>sp_ge_130806_11j_050.0_473.2a_03_an03a-03-b</t>
  </si>
  <si>
    <t>sp_ge_131001_13a_002.5_480.1a_25_an03a-01-b</t>
  </si>
  <si>
    <t>sp_ge_131001_13a_002.5_480.1a_25_an03a-02-b</t>
  </si>
  <si>
    <t>sp_ge_131001_13a_002.5_480.1a_25_an03a-03-b</t>
  </si>
  <si>
    <t>sp_ge_131001_13a_002.5_480.1a_25_an03a-04-b</t>
  </si>
  <si>
    <t>sp_ge_131001_13a_002.5_480.1a_25_an03a-05-b</t>
  </si>
  <si>
    <t>sp_ge_131105_14a_002.0_483.1a_06_an04a-01-b</t>
  </si>
  <si>
    <t>sp_ge_131105_14a_002.0_483.1a_06_an04a-02-b</t>
  </si>
  <si>
    <t>sp_ge_131105_14a_002.0_483.1a_06_an04a-03-b</t>
  </si>
  <si>
    <t>sp_ge_131105_14a_002.0_483.1a_07_an05a-01-b</t>
  </si>
  <si>
    <t>sp_ge_131105_14a_002.0_483.1a_07_an05a-02-b</t>
  </si>
  <si>
    <t>sp_ge_131203_15a_002.5_490.1a_19_an04a-01-b</t>
  </si>
  <si>
    <t>sp_ge_131203_15a_002.5_490.1a_19_an04a-02-b</t>
  </si>
  <si>
    <t>sp_ge_131203_15a_002.5_490.1a_19_an04a-03-b</t>
  </si>
  <si>
    <t>sp_ge_131203_15a_002.5_490.1a_19_an04a-04-b</t>
  </si>
  <si>
    <t>sp_ge_141104_24b_010.0_620.4b_06_an03a-01-g</t>
  </si>
  <si>
    <t>sp_ge_141104_24b_010.0_620.4b_06_an03a-02-g</t>
  </si>
  <si>
    <t>sp_ge_141104_24b_010.0_620.4b_06_an03a-03-g</t>
  </si>
  <si>
    <t>sp_ge_150519_34a_018.0_703.1a_13_an09b-01-b</t>
  </si>
  <si>
    <t>sp_ge_151103_39a_010.0_781.1a_24_an12a-01-l</t>
  </si>
  <si>
    <t>sp_ge_180612_60a_011.0_904.1a_03_an01a-01-g</t>
  </si>
  <si>
    <t>sp_ge_180612_60a_011.0_904.1a_03_an01a-02-g</t>
  </si>
  <si>
    <t>sp_ge_151103_39a_010.0_781.1a_33_an17a-01-l</t>
  </si>
  <si>
    <t>sp_ge_151103_39a_010.0_781.1a_36_an20a-01-l</t>
  </si>
  <si>
    <t>sp_ge_160809_46a_013.0_836.1a_01_an01a-01-b</t>
  </si>
  <si>
    <t>sp_ge_160809_46a_013.0_836.1a_01_an01a-02-b</t>
  </si>
  <si>
    <t>sp_ge_160809_46a_013.0_836.1a_02_an02a-03-b</t>
  </si>
  <si>
    <t>sp_ge_160809_46a_013.0_836.1a_03_an03a-02-b</t>
  </si>
  <si>
    <t>Titi</t>
  </si>
  <si>
    <t>ti01_10_an1-1</t>
  </si>
  <si>
    <t>ti01_10_an1-2</t>
  </si>
  <si>
    <t>ti01_10_an1-6</t>
  </si>
  <si>
    <t>ti01_15_an3-1</t>
  </si>
  <si>
    <t>ti01_15_an3-2</t>
  </si>
  <si>
    <t>ti01_15_an3-7</t>
  </si>
  <si>
    <t>ti01_15_an3-8</t>
  </si>
  <si>
    <t>ti02_10_an2-1</t>
  </si>
  <si>
    <t>ti02_10_an2-2</t>
  </si>
  <si>
    <t>ti02_10_an2-3</t>
  </si>
  <si>
    <t>ti02_10_an2-4</t>
  </si>
  <si>
    <t>ti02_10_an2-5</t>
  </si>
  <si>
    <t>ti02_10_an2-7</t>
  </si>
  <si>
    <t>ti02_13_an4-1</t>
  </si>
  <si>
    <t>ti02_13_an4-2</t>
  </si>
  <si>
    <t>ti02_13_an4-3</t>
  </si>
  <si>
    <t>ti02_13_an4-4</t>
  </si>
  <si>
    <t>ti02_13_an4-5</t>
  </si>
  <si>
    <t>ti02_13_an4-7</t>
  </si>
  <si>
    <t>ti02b_ref-1</t>
  </si>
  <si>
    <t>ti02b_ref-2</t>
  </si>
  <si>
    <t>ti02c_ref-2</t>
  </si>
  <si>
    <t>ti03_02_an1-1</t>
  </si>
  <si>
    <t>ti03_02_an1-2</t>
  </si>
  <si>
    <t>ti03_02_an1-3</t>
  </si>
  <si>
    <t>ti03_02_an1-4</t>
  </si>
  <si>
    <t>ti03_02_an1-5</t>
  </si>
  <si>
    <t>ti03_02_an1-6</t>
  </si>
  <si>
    <t>ti03_02_an2-1</t>
  </si>
  <si>
    <t>ti03_02_an2-2</t>
  </si>
  <si>
    <t>ti03_02_an2-3</t>
  </si>
  <si>
    <t>ti03_02_an2-4</t>
  </si>
  <si>
    <t>ti03_02_an2-5</t>
  </si>
  <si>
    <t>ti03_02_an2-6</t>
  </si>
  <si>
    <t>sp_ge_130621_09a_015.0_420.1a_01_an01a-01-b</t>
  </si>
  <si>
    <t>sp_ge_130621_09a_015.0_420.1a_01_an01a-03-b</t>
  </si>
  <si>
    <t>sp_ge_130621_09a_015.0_420.1a_01_an01a-04-b</t>
  </si>
  <si>
    <t>sp_ge_130621_09a_015.0_420.1a_01_an01a-05-b</t>
  </si>
  <si>
    <t>sp_ge_130621_09a_015.0_420.1a_05_an05a-01-b</t>
  </si>
  <si>
    <t>sp_ge_130621_09a_015.0_420.1a_05_an05a-02-b</t>
  </si>
  <si>
    <t>sp_ge_130621_09a_015.0_420.1a_07_an07a-01-b</t>
  </si>
  <si>
    <t>sp_ge_130621_09a_015.0_420.1a_07_an07a-02-b</t>
  </si>
  <si>
    <t>sp_ge_130621_09a_015.0_420.2a_03_an03a-01-b</t>
  </si>
  <si>
    <t>sp_ge_130621_09a_015.0_420.2a_03_an03a-02-b</t>
  </si>
  <si>
    <t>sp_ge_130621_09a_015.0_420.2a_09_an07a-01-b</t>
  </si>
  <si>
    <t>sp_ge_130621_09a_015.0_420.2a_09_an07a-02-b</t>
  </si>
  <si>
    <t>sp_ge_130621_09a_015.0_420.2a_09_an07a-03-b</t>
  </si>
  <si>
    <t>sp_ge_130621_09a_015.0_420.2a_09_an07a-04-b</t>
  </si>
  <si>
    <t>sp_ge_130621_09a_015.0_420.2a_10_an08a-01-b</t>
  </si>
  <si>
    <t>sp_ge_130621_09a_015.0_420.2a_10_an08a-02-b</t>
  </si>
  <si>
    <t>sp_ge_130621_09a_015.0_420.2a_10_an08a-03-b</t>
  </si>
  <si>
    <t>sp_ge_150324_31b_034.0_673.1a_02_an02a-01-b</t>
  </si>
  <si>
    <t>sp_ge_150324_31b_034.0_673.1a_02_an02a-02-b</t>
  </si>
  <si>
    <t>sp_ge_150324_31b_034.0_673.1a_02_an02a-03-b</t>
  </si>
  <si>
    <t>sp_ge_150324_31b_034.0_673.1a_03_an03a-01-b</t>
  </si>
  <si>
    <t>sp_ge_150324_31b_034.0_673.1a_03_an03a-02-b</t>
  </si>
  <si>
    <t>sp_ge_150324_31b_034.0_673.1a_06_an06a-01-b</t>
  </si>
  <si>
    <t>sp_ge_150324_31b_034.0_673.1a_06_an06a-02-b</t>
  </si>
  <si>
    <t>sp_ge_150324_31b_034.0_673.1a_09_an08a-01-b</t>
  </si>
  <si>
    <t>sp_ge_150324_31b_034.0_673.1a_09_an08a-02-b</t>
  </si>
  <si>
    <t>sp_ge_150324_31b_034.0_673.1a_10_an09a-01-b</t>
  </si>
  <si>
    <t>sp_ge_150324_31b_034.0_673.1a_10_an09a-02-b</t>
  </si>
  <si>
    <t>sp_ge_150324_31b_034.0_673.1a_13_an11a-01-b</t>
  </si>
  <si>
    <t>sp_ge_150324_31b_034.0_673.1a_13_an11a-02-b</t>
  </si>
  <si>
    <t>sp_ge_150511_33a_010.0_697.1a_01_an01a-03-b</t>
  </si>
  <si>
    <t>sp_ge_150511_33a_010.0_697.1a_07_an06a-01-b</t>
  </si>
  <si>
    <t>sp_ge_150511_33a_010.0_697.1a_07_an06a-02-b</t>
  </si>
  <si>
    <t>sp_ge_150511_33a_010.0_697.1a_10_an09a-02-b</t>
  </si>
  <si>
    <t>sp_ge_150511_33a_010.0_697.1a_12_an10a-03-b</t>
  </si>
  <si>
    <t>sp_ge_170321_48a_006.0_847.1a_02_an02a-02-b</t>
  </si>
  <si>
    <t>sp_ge_170321_48a_006.0_847.1a_04_an03a-01-b</t>
  </si>
  <si>
    <t>sp_ge_150511_33a_010.0_697.1a_12_an10a-04-b</t>
  </si>
  <si>
    <t>sp_ge_150511_33a_010.0_697.1a_12_an10a-05-b</t>
  </si>
  <si>
    <t>sp_ge_170321_48a_006.0_847.1a_04_an03a-02-b</t>
  </si>
  <si>
    <t>sp_ge_170321_48a_006.0_847.1a_04_an03a-03-b</t>
  </si>
  <si>
    <t>sp_ge_170321_48a_006.0_847.1a_06_an04a-01-b</t>
  </si>
  <si>
    <t>sp_ge_170321_48a_006.0_847.1a_06_an04a-02-b</t>
  </si>
  <si>
    <t>sp_ge_150519_34a_018.0_703.1a_03_an03a-01-b</t>
  </si>
  <si>
    <t>sp_ge_170321_48a_006.0_847.1a_07_an05a-01-b</t>
  </si>
  <si>
    <t>sp_ge_150519_34a_018.0_703.1a_03_an03a-02-b</t>
  </si>
  <si>
    <t>sp_ge_170321_48a_006.0_847.1a_07_an05a-02-b</t>
  </si>
  <si>
    <t>sp_ge_150519_34a_018.0_703.1a_03_an04a-01-b</t>
  </si>
  <si>
    <t>sp_ge_170321_48a_006.0_847.1a_09_an06a-01-b</t>
  </si>
  <si>
    <t>sp_ge_150519_34a_018.0_703.1a_03_an04a-02-b</t>
  </si>
  <si>
    <t>sp_ge_170321_48a_006.0_847.1a_09_an06a-02-b</t>
  </si>
  <si>
    <t>sp_ge_150519_34a_018.0_703.1a_03_an04a-03-b</t>
  </si>
  <si>
    <t>sp_ge_170321_48a_006.0_847.1a_10_an07a-01-b</t>
  </si>
  <si>
    <t>sp_ge_150519_34a_018.0_703.1a_03_an04a-04-b</t>
  </si>
  <si>
    <t>sp_ge_170321_48a_006.0_847.1a_10_an07a-02-b</t>
  </si>
  <si>
    <t>sp_ge_150519_34a_018.0_703.1a_03_an04a-05-b</t>
  </si>
  <si>
    <t>sp_ge_170321_48a_006.0_847.1a_10_an07a-03-b</t>
  </si>
  <si>
    <t>sp_ge_150519_34a_018.0_703.1a_03_an04a-06-b</t>
  </si>
  <si>
    <t>sp_ge_170424_49a_010.0_853.1a_01_an01a-02-b</t>
  </si>
  <si>
    <t>sp_ge_170424_49a_010.0_853.1a_03_an02a-01-b</t>
  </si>
  <si>
    <t>sp_ge_170424_49a_010.0_853.1a_03_an02a-02-b</t>
  </si>
  <si>
    <t>sp_ge_170424_49a_010.0_853.1a_05_an03a-04-b</t>
  </si>
  <si>
    <t>sp_ge_150519_34a_018.0_703.1a_07_an05b-01-b</t>
  </si>
  <si>
    <t>sp_ge_170424_49a_010.0_853.1a_08_an05a-01-b</t>
  </si>
  <si>
    <t>sp_ge_170424_49a_010.0_853.1a_08_an05a-02-b</t>
  </si>
  <si>
    <t>sp_ge_170526_50a_020.0_856.1a_04_an01a-01-b</t>
  </si>
  <si>
    <t>sp_ge_150519_34a_018.0_703.1a_11_an07b-01-b</t>
  </si>
  <si>
    <t>sp_ge_170526_50a_020.0_856.1a_04_an01a-02-b</t>
  </si>
  <si>
    <t>sp_ge_150519_34a_018.0_703.1a_11_an07b-02-b</t>
  </si>
  <si>
    <t>sp_ge_150519_34a_018.0_703.1a_12_an08b-01-b</t>
  </si>
  <si>
    <t>sp_ge_170526_50a_020.0_856.1a_04_an01a-03-b</t>
  </si>
  <si>
    <t>sp_ge_160330_41a_005.0_812.1a_01_an01b-01-b</t>
  </si>
  <si>
    <t>sp_ge_160330_41a_005.0_812.1a_01_an01b-02-b</t>
  </si>
  <si>
    <t>sp_ge_160330_41a_005.0_812.1a_06_an06a-01-b</t>
  </si>
  <si>
    <t>sp_ge_160421_42a_010.0_817.1a_03_an02a-01-b</t>
  </si>
  <si>
    <t>sp_ge_160421_42a_010.0_817.1a_05_an04a-01-b</t>
  </si>
  <si>
    <t>sp_ge_160421_42a_010.0_817.1a_06_an05a-01-b</t>
  </si>
  <si>
    <t>sp_ge_160421_42a_010.0_817.1a_06_an05a-02-b</t>
  </si>
  <si>
    <t>sp_ge_160421_42a_010.0_817.1a_06_an05a-03-b</t>
  </si>
  <si>
    <t>sp_ge_160421_42a_010.0_817.1a_07_an06a-01-b</t>
  </si>
  <si>
    <t>sp_ge_160421_42a_010.0_817.1a_07_an06a-02-b</t>
  </si>
  <si>
    <t>sp_ge_160614_44a_010.0_827.1a_12_an03a-01-b</t>
  </si>
  <si>
    <t>sp_ge_160614_44a_010.0_827.1a_12_an03a-02-b</t>
  </si>
  <si>
    <t>sp_ge_160614_44a_010.0_827.1a_12_an03a-03-b</t>
  </si>
  <si>
    <t>sp_ge_160614_44a_010.0_827.1a_14_an05a-01-b</t>
  </si>
  <si>
    <t>sp_ge_160614_44a_010.0_827.1a_14_an05a-02-b</t>
  </si>
  <si>
    <t>sp_ge_160614_44a_010.0_827.1a_15_an06a-01-b</t>
  </si>
  <si>
    <t>sp_ge_160614_44a_010.0_827.1a_15_an06a-02-b</t>
  </si>
  <si>
    <t>sp_ge_160712_45a_018.0_832.2a_04_an04a-01-b</t>
  </si>
  <si>
    <t>sp_ge_160712_45a_018.0_832.2a_04_an04a-02-b</t>
  </si>
  <si>
    <t>sp_ge_170221_47a_015.0_841.1a_04_an02a-01-b</t>
  </si>
  <si>
    <t>sp_ge_170221_47a_015.0_841.1a_04_an02a-02-b</t>
  </si>
  <si>
    <t>sp_ge_170221_47a_015.0_841.1a_05_an03a-01-b</t>
  </si>
  <si>
    <t>sp_ge_170221_47a_015.0_841.1a_07_an05a-01-b</t>
  </si>
  <si>
    <t>sp_ge_170321_48a_006.0_847.1a_01_an01a-01-b</t>
  </si>
  <si>
    <t>sp_ge_170321_48a_006.0_847.1a_01_an01a-02-b</t>
  </si>
  <si>
    <t>sp_ge_170321_48a_006.0_847.1a_02_an02a-01-b</t>
  </si>
  <si>
    <t>a</t>
  </si>
  <si>
    <t>Number</t>
  </si>
  <si>
    <t>Proportion of zero values</t>
  </si>
  <si>
    <t>Conservation criterion:  proportion  &lt; 0.6</t>
  </si>
  <si>
    <t>Total</t>
  </si>
  <si>
    <t>b</t>
  </si>
  <si>
    <t>Left-censored</t>
  </si>
  <si>
    <t>Proportion of  values</t>
  </si>
  <si>
    <t>below the 1.0 mol% detection level</t>
  </si>
  <si>
    <t>Conservation criterion:  proportion  &lt; 0.7</t>
  </si>
  <si>
    <t>Mg c</t>
  </si>
  <si>
    <t>Ca c</t>
  </si>
  <si>
    <t>As c</t>
  </si>
  <si>
    <t>As d</t>
  </si>
  <si>
    <t>Sr d</t>
  </si>
  <si>
    <t>Ba d</t>
  </si>
  <si>
    <t>Mg e</t>
  </si>
  <si>
    <t>As e</t>
  </si>
  <si>
    <t>Ba e</t>
  </si>
  <si>
    <t>MgCaAs</t>
  </si>
  <si>
    <t>AsSrBa</t>
  </si>
  <si>
    <t>MgAsBa</t>
  </si>
  <si>
    <t>Mg 1</t>
  </si>
  <si>
    <t>Ca 1</t>
  </si>
  <si>
    <t>As 1</t>
  </si>
  <si>
    <t>As 2</t>
  </si>
  <si>
    <t>Sr 2</t>
  </si>
  <si>
    <t>Ba 2</t>
  </si>
  <si>
    <t>Mg 3</t>
  </si>
  <si>
    <t>As 3</t>
  </si>
  <si>
    <t>Ba 3</t>
  </si>
  <si>
    <t>Table 3 a</t>
  </si>
  <si>
    <t>Table 3b</t>
  </si>
  <si>
    <t>Table S4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</si>
</sst>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8" x14ac:knownFonts="1">
    <font>
      <sz val="11"/>
      <color theme="1"/>
      <name val="Calibri"/>
      <family val="2"/>
      <scheme val="minor"/>
    </font>
    <font>
      <sz val="10"/>
      <name val="Arial"/>
      <family val="2"/>
    </font>
    <font>
      <sz val="11"/>
      <color rgb="FFFF0000"/>
      <name val="Calibri"/>
      <family val="2"/>
      <scheme val="minor"/>
    </font>
    <font>
      <b/>
      <sz val="11"/>
      <color theme="1"/>
      <name val="Calibri"/>
      <family val="2"/>
      <scheme val="minor"/>
    </font>
    <font>
      <sz val="12"/>
      <color indexed="8"/>
      <name val="Calibri"/>
      <family val="2"/>
      <scheme val="minor"/>
    </font>
    <font>
      <sz val="12"/>
      <color theme="1"/>
      <name val="Calibri"/>
      <family val="2"/>
      <scheme val="minor"/>
    </font>
    <font>
      <b/>
      <sz val="12"/>
      <color theme="0" tint="-0.34998626667073579"/>
      <name val="Calibri"/>
      <family val="2"/>
      <scheme val="minor"/>
    </font>
    <font>
      <b/>
      <sz val="12"/>
      <color theme="1"/>
      <name val="Calibri"/>
      <family val="2"/>
      <scheme val="minor"/>
    </font>
    <font>
      <b/>
      <sz val="12"/>
      <name val="Calibri"/>
      <family val="2"/>
      <scheme val="minor"/>
    </font>
    <font>
      <sz val="11"/>
      <color theme="1"/>
      <name val="Arial"/>
      <family val="2"/>
    </font>
    <font>
      <sz val="12"/>
      <name val="Calibri"/>
      <family val="2"/>
      <scheme val="minor"/>
    </font>
    <font>
      <sz val="11"/>
      <name val="Calibri"/>
      <family val="2"/>
      <scheme val="minor"/>
    </font>
    <font>
      <b/>
      <sz val="11"/>
      <color theme="0"/>
      <name val="Calibri"/>
      <family val="2"/>
      <scheme val="minor"/>
    </font>
    <font>
      <i/>
      <sz val="12"/>
      <color theme="1"/>
      <name val="Calibri"/>
      <family val="2"/>
      <scheme val="minor"/>
    </font>
    <font>
      <b/>
      <sz val="11"/>
      <name val="Calibri"/>
      <family val="2"/>
      <scheme val="minor"/>
    </font>
    <font>
      <b/>
      <sz val="11"/>
      <color theme="1"/>
      <name val="Arial"/>
      <family val="2"/>
    </font>
    <font>
      <b/>
      <sz val="11"/>
      <color theme="0"/>
      <name val="Arial"/>
      <family val="2"/>
    </font>
    <font>
      <b/>
      <i/>
      <sz val="11"/>
      <color theme="1"/>
      <name val="Calibri"/>
      <family val="2"/>
      <scheme val="minor"/>
    </font>
    <font>
      <sz val="11"/>
      <color rgb="FF000000"/>
      <name val="Calibri"/>
      <family val="2"/>
    </font>
    <font>
      <b/>
      <sz val="11"/>
      <color rgb="FF000000"/>
      <name val="Calibri"/>
      <family val="2"/>
    </font>
    <font>
      <b/>
      <i/>
      <sz val="12"/>
      <color theme="1"/>
      <name val="Calibri"/>
      <family val="2"/>
      <scheme val="minor"/>
    </font>
    <font>
      <sz val="11"/>
      <color rgb="FF3333FF"/>
      <name val="Calibri"/>
      <family val="2"/>
      <scheme val="minor"/>
    </font>
    <font>
      <b/>
      <sz val="14"/>
      <color theme="1"/>
      <name val="Calibri"/>
      <family val="2"/>
      <scheme val="minor"/>
    </font>
    <font>
      <sz val="8"/>
      <name val="Calibri"/>
      <family val="2"/>
      <scheme val="minor"/>
    </font>
    <font>
      <i/>
      <sz val="11"/>
      <color theme="1"/>
      <name val="Calibri"/>
      <family val="2"/>
      <scheme val="minor"/>
    </font>
    <font>
      <sz val="11"/>
      <color theme="0" tint="-0.249977111117893"/>
      <name val="Calibri"/>
      <family val="2"/>
      <scheme val="minor"/>
    </font>
    <font>
      <sz val="11"/>
      <color theme="0" tint="-0.34998626667073579"/>
      <name val="Calibri"/>
      <family val="2"/>
      <scheme val="minor"/>
    </font>
    <font>
      <b/>
      <sz val="11"/>
      <color theme="0" tint="-0.34998626667073579"/>
      <name val="Calibri"/>
      <family val="2"/>
      <scheme val="minor"/>
    </font>
    <font>
      <sz val="12"/>
      <color rgb="FFFF0000"/>
      <name val="Calibri"/>
      <family val="2"/>
      <scheme val="minor"/>
    </font>
    <font>
      <b/>
      <sz val="13"/>
      <color theme="1"/>
      <name val="Calibri"/>
      <family val="2"/>
      <scheme val="minor"/>
    </font>
    <font>
      <sz val="14"/>
      <color theme="1"/>
      <name val="Calibri"/>
      <family val="2"/>
      <scheme val="minor"/>
    </font>
    <font>
      <sz val="9"/>
      <color indexed="8"/>
      <name val="Calibri"/>
      <family val="2"/>
      <scheme val="minor"/>
    </font>
    <font>
      <sz val="9"/>
      <name val="Calibri"/>
      <family val="2"/>
      <scheme val="minor"/>
    </font>
    <font>
      <b/>
      <sz val="9"/>
      <name val="Calibri"/>
      <family val="2"/>
      <scheme val="minor"/>
    </font>
    <font>
      <b/>
      <sz val="9"/>
      <color indexed="8"/>
      <name val="Calibri"/>
      <family val="2"/>
      <scheme val="minor"/>
    </font>
    <font>
      <sz val="9"/>
      <color theme="0" tint="-0.499984740745262"/>
      <name val="Calibri"/>
      <family val="2"/>
      <scheme val="minor"/>
    </font>
    <font>
      <b/>
      <sz val="9"/>
      <color indexed="81"/>
      <name val="Tahoma"/>
      <family val="2"/>
    </font>
    <font>
      <sz val="9"/>
      <color indexed="81"/>
      <name val="Tahoma"/>
      <family val="2"/>
    </font>
  </fonts>
  <fills count="21">
    <fill>
      <patternFill patternType="none"/>
    </fill>
    <fill>
      <patternFill patternType="gray125"/>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CFF"/>
        <bgColor indexed="64"/>
      </patternFill>
    </fill>
    <fill>
      <patternFill patternType="solid">
        <fgColor rgb="FF99FF99"/>
        <bgColor indexed="64"/>
      </patternFill>
    </fill>
    <fill>
      <patternFill patternType="solid">
        <fgColor rgb="FFFF99FF"/>
        <bgColor indexed="64"/>
      </patternFill>
    </fill>
    <fill>
      <patternFill patternType="solid">
        <fgColor rgb="FFCCFF99"/>
        <bgColor indexed="64"/>
      </patternFill>
    </fill>
    <fill>
      <patternFill patternType="solid">
        <fgColor rgb="FFD9D9D9"/>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FFC000"/>
        <bgColor indexed="64"/>
      </patternFill>
    </fill>
    <fill>
      <patternFill patternType="solid">
        <fgColor rgb="FF00FFFF"/>
        <bgColor indexed="64"/>
      </patternFill>
    </fill>
    <fill>
      <patternFill patternType="solid">
        <fgColor rgb="FF99FF66"/>
        <bgColor indexed="64"/>
      </patternFill>
    </fill>
    <fill>
      <patternFill patternType="solid">
        <fgColor theme="7" tint="0.39997558519241921"/>
        <bgColor indexed="64"/>
      </patternFill>
    </fill>
    <fill>
      <patternFill patternType="solid">
        <fgColor rgb="FFFFFF00"/>
        <bgColor indexed="64"/>
      </patternFill>
    </fill>
    <fill>
      <patternFill patternType="solid">
        <fgColor indexed="9"/>
      </patternFill>
    </fill>
    <fill>
      <patternFill patternType="solid">
        <fgColor indexed="26"/>
      </patternFill>
    </fill>
    <fill>
      <patternFill patternType="solid">
        <fgColor theme="7" tint="0.79998168889431442"/>
        <bgColor indexed="64"/>
      </patternFill>
    </fill>
    <fill>
      <patternFill patternType="solid">
        <fgColor rgb="FFFFCCCC"/>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499">
    <xf numFmtId="0" fontId="0" fillId="0" borderId="0" xfId="0"/>
    <xf numFmtId="2" fontId="0" fillId="0" borderId="0" xfId="0" applyNumberFormat="1" applyAlignment="1">
      <alignment horizontal="center"/>
    </xf>
    <xf numFmtId="0" fontId="0" fillId="0" borderId="0" xfId="0" applyAlignment="1">
      <alignment horizontal="center"/>
    </xf>
    <xf numFmtId="2" fontId="0" fillId="0" borderId="0" xfId="0" applyNumberFormat="1"/>
    <xf numFmtId="11" fontId="0" fillId="0" borderId="0" xfId="0" applyNumberFormat="1"/>
    <xf numFmtId="2" fontId="4" fillId="0" borderId="1" xfId="1" applyNumberFormat="1" applyFont="1" applyBorder="1" applyAlignment="1" applyProtection="1">
      <alignment horizontal="center" vertical="center" wrapText="1"/>
      <protection locked="0"/>
    </xf>
    <xf numFmtId="2" fontId="5" fillId="0" borderId="0" xfId="0" applyNumberFormat="1" applyFont="1" applyAlignment="1">
      <alignment horizontal="center"/>
    </xf>
    <xf numFmtId="0" fontId="0" fillId="0" borderId="0" xfId="0" applyAlignment="1">
      <alignment horizontal="center" vertical="center"/>
    </xf>
    <xf numFmtId="164" fontId="6" fillId="4" borderId="3" xfId="0" applyNumberFormat="1" applyFont="1" applyFill="1" applyBorder="1" applyAlignment="1">
      <alignment horizontal="center" vertical="center"/>
    </xf>
    <xf numFmtId="164" fontId="6" fillId="4" borderId="1" xfId="0" applyNumberFormat="1" applyFont="1" applyFill="1" applyBorder="1" applyAlignment="1">
      <alignment horizontal="center" vertical="center"/>
    </xf>
    <xf numFmtId="164" fontId="6" fillId="4" borderId="8" xfId="0" applyNumberFormat="1" applyFont="1" applyFill="1" applyBorder="1" applyAlignment="1">
      <alignment horizontal="center" vertical="center"/>
    </xf>
    <xf numFmtId="164" fontId="8" fillId="4" borderId="3" xfId="0" applyNumberFormat="1" applyFont="1" applyFill="1" applyBorder="1" applyAlignment="1">
      <alignment horizontal="center" vertical="center"/>
    </xf>
    <xf numFmtId="164" fontId="8" fillId="4" borderId="1" xfId="0" applyNumberFormat="1" applyFont="1" applyFill="1" applyBorder="1" applyAlignment="1">
      <alignment horizontal="center" vertical="center"/>
    </xf>
    <xf numFmtId="164" fontId="8" fillId="4" borderId="8" xfId="0" applyNumberFormat="1" applyFont="1" applyFill="1" applyBorder="1" applyAlignment="1">
      <alignment horizontal="center" vertical="center"/>
    </xf>
    <xf numFmtId="164" fontId="6" fillId="4" borderId="4" xfId="0" applyNumberFormat="1" applyFont="1" applyFill="1" applyBorder="1" applyAlignment="1">
      <alignment horizontal="center" vertical="center"/>
    </xf>
    <xf numFmtId="164" fontId="6" fillId="4" borderId="6" xfId="0" applyNumberFormat="1" applyFont="1" applyFill="1" applyBorder="1" applyAlignment="1">
      <alignment horizontal="center" vertical="center"/>
    </xf>
    <xf numFmtId="164" fontId="6" fillId="4" borderId="9" xfId="0" applyNumberFormat="1" applyFont="1" applyFill="1" applyBorder="1" applyAlignment="1">
      <alignment horizontal="center" vertical="center"/>
    </xf>
    <xf numFmtId="0" fontId="0" fillId="0" borderId="0" xfId="0" applyAlignment="1">
      <alignment vertical="center"/>
    </xf>
    <xf numFmtId="164" fontId="7" fillId="4" borderId="1" xfId="0" applyNumberFormat="1" applyFont="1" applyFill="1" applyBorder="1" applyAlignment="1">
      <alignment horizontal="center" vertical="center"/>
    </xf>
    <xf numFmtId="164" fontId="7" fillId="4" borderId="8" xfId="0" applyNumberFormat="1" applyFont="1" applyFill="1" applyBorder="1" applyAlignment="1">
      <alignment horizontal="center" vertical="center"/>
    </xf>
    <xf numFmtId="0" fontId="7" fillId="0" borderId="0" xfId="0" applyFont="1"/>
    <xf numFmtId="2" fontId="3" fillId="2" borderId="0" xfId="0" applyNumberFormat="1" applyFont="1" applyFill="1"/>
    <xf numFmtId="0" fontId="0" fillId="0" borderId="0" xfId="0" applyFill="1"/>
    <xf numFmtId="0" fontId="2" fillId="0" borderId="0" xfId="0" applyFont="1"/>
    <xf numFmtId="164" fontId="7" fillId="0" borderId="3"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164" fontId="7" fillId="0" borderId="8" xfId="0" applyNumberFormat="1" applyFont="1" applyFill="1" applyBorder="1" applyAlignment="1">
      <alignment horizontal="center" vertical="center"/>
    </xf>
    <xf numFmtId="164" fontId="7" fillId="0" borderId="4" xfId="0" applyNumberFormat="1" applyFont="1" applyFill="1" applyBorder="1" applyAlignment="1">
      <alignment horizontal="center" vertical="center"/>
    </xf>
    <xf numFmtId="164" fontId="7" fillId="0" borderId="6" xfId="0" applyNumberFormat="1" applyFont="1" applyFill="1" applyBorder="1" applyAlignment="1">
      <alignment horizontal="center" vertical="center"/>
    </xf>
    <xf numFmtId="164" fontId="8" fillId="0" borderId="3" xfId="0" applyNumberFormat="1" applyFont="1" applyFill="1" applyBorder="1" applyAlignment="1">
      <alignment horizontal="center" vertical="center"/>
    </xf>
    <xf numFmtId="164" fontId="8" fillId="0" borderId="1" xfId="0" applyNumberFormat="1" applyFont="1" applyFill="1" applyBorder="1" applyAlignment="1">
      <alignment horizontal="center" vertical="center"/>
    </xf>
    <xf numFmtId="164" fontId="8" fillId="0" borderId="8" xfId="0" applyNumberFormat="1" applyFont="1" applyFill="1" applyBorder="1" applyAlignment="1">
      <alignment horizontal="center" vertical="center"/>
    </xf>
    <xf numFmtId="164" fontId="8" fillId="0" borderId="4" xfId="0" applyNumberFormat="1" applyFont="1" applyFill="1" applyBorder="1" applyAlignment="1">
      <alignment horizontal="center" vertical="center"/>
    </xf>
    <xf numFmtId="164" fontId="8" fillId="0" borderId="6" xfId="0" applyNumberFormat="1" applyFont="1" applyFill="1" applyBorder="1" applyAlignment="1">
      <alignment horizontal="center" vertical="center"/>
    </xf>
    <xf numFmtId="164" fontId="8" fillId="0" borderId="9" xfId="0" applyNumberFormat="1" applyFont="1" applyFill="1" applyBorder="1" applyAlignment="1">
      <alignment horizontal="center" vertical="center"/>
    </xf>
    <xf numFmtId="0" fontId="9" fillId="0" borderId="0" xfId="0" applyFont="1" applyAlignment="1">
      <alignment horizontal="center"/>
    </xf>
    <xf numFmtId="11" fontId="0" fillId="0" borderId="0" xfId="0" applyNumberFormat="1" applyFill="1"/>
    <xf numFmtId="164" fontId="7" fillId="0" borderId="9" xfId="0" applyNumberFormat="1" applyFont="1" applyFill="1" applyBorder="1" applyAlignment="1">
      <alignment horizontal="center" vertical="center"/>
    </xf>
    <xf numFmtId="11" fontId="0" fillId="5" borderId="0" xfId="0" applyNumberFormat="1" applyFill="1"/>
    <xf numFmtId="0" fontId="0" fillId="5" borderId="0" xfId="0" applyFill="1"/>
    <xf numFmtId="0" fontId="5" fillId="0" borderId="0" xfId="0" applyFont="1"/>
    <xf numFmtId="0" fontId="5" fillId="0" borderId="0" xfId="0" applyFont="1" applyAlignment="1">
      <alignment horizontal="center"/>
    </xf>
    <xf numFmtId="0" fontId="5" fillId="0" borderId="1" xfId="0" applyFont="1" applyBorder="1" applyAlignment="1">
      <alignment horizontal="center" vertical="center"/>
    </xf>
    <xf numFmtId="0" fontId="5" fillId="0" borderId="1" xfId="0" applyFont="1" applyBorder="1" applyAlignment="1">
      <alignment horizontal="center"/>
    </xf>
    <xf numFmtId="0" fontId="0" fillId="0" borderId="0" xfId="0" applyFont="1" applyBorder="1"/>
    <xf numFmtId="0" fontId="0" fillId="0" borderId="0" xfId="0" applyFont="1"/>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13" fillId="0" borderId="5" xfId="0" applyFont="1" applyBorder="1" applyAlignment="1">
      <alignment horizontal="center" vertical="center"/>
    </xf>
    <xf numFmtId="0" fontId="13" fillId="0" borderId="7" xfId="0" applyFont="1" applyBorder="1" applyAlignment="1">
      <alignment horizontal="center" vertical="center"/>
    </xf>
    <xf numFmtId="0" fontId="5" fillId="0" borderId="8" xfId="0" applyFont="1" applyBorder="1" applyAlignment="1">
      <alignment horizontal="center" vertical="center"/>
    </xf>
    <xf numFmtId="0" fontId="5" fillId="0" borderId="2" xfId="0" applyFont="1" applyBorder="1" applyAlignment="1">
      <alignment horizontal="center"/>
    </xf>
    <xf numFmtId="0" fontId="13" fillId="0" borderId="5" xfId="0" applyFont="1" applyBorder="1" applyAlignment="1">
      <alignment horizontal="center"/>
    </xf>
    <xf numFmtId="0" fontId="5" fillId="0" borderId="7" xfId="0" applyFont="1" applyBorder="1" applyAlignment="1">
      <alignment vertical="center"/>
    </xf>
    <xf numFmtId="0" fontId="5" fillId="0" borderId="2" xfId="0" applyFont="1" applyFill="1" applyBorder="1" applyAlignment="1">
      <alignment horizontal="center" vertical="center"/>
    </xf>
    <xf numFmtId="0" fontId="13" fillId="0" borderId="5" xfId="0" applyFont="1" applyFill="1" applyBorder="1" applyAlignment="1">
      <alignment horizontal="center" vertical="center"/>
    </xf>
    <xf numFmtId="0" fontId="0" fillId="0" borderId="1" xfId="0" applyFont="1" applyFill="1" applyBorder="1" applyAlignment="1">
      <alignment horizontal="center"/>
    </xf>
    <xf numFmtId="0" fontId="3" fillId="0" borderId="1" xfId="0" applyFont="1" applyFill="1" applyBorder="1" applyAlignment="1">
      <alignment horizontal="center"/>
    </xf>
    <xf numFmtId="0" fontId="0" fillId="0" borderId="1" xfId="0" applyFont="1" applyBorder="1" applyAlignment="1">
      <alignment horizontal="center"/>
    </xf>
    <xf numFmtId="0" fontId="0" fillId="0" borderId="1" xfId="0" applyFont="1" applyBorder="1"/>
    <xf numFmtId="0" fontId="0" fillId="0" borderId="0" xfId="0" applyFont="1" applyFill="1" applyBorder="1" applyAlignment="1">
      <alignment horizontal="center"/>
    </xf>
    <xf numFmtId="164" fontId="15" fillId="0" borderId="0" xfId="0" applyNumberFormat="1" applyFont="1" applyAlignment="1">
      <alignment horizontal="center"/>
    </xf>
    <xf numFmtId="0" fontId="15" fillId="0" borderId="0" xfId="0" applyFont="1" applyAlignment="1">
      <alignment horizontal="center"/>
    </xf>
    <xf numFmtId="164" fontId="9" fillId="0" borderId="0" xfId="0" applyNumberFormat="1" applyFont="1" applyAlignment="1">
      <alignment horizontal="center"/>
    </xf>
    <xf numFmtId="164" fontId="16" fillId="0" borderId="0" xfId="0" applyNumberFormat="1" applyFont="1" applyAlignment="1">
      <alignment horizontal="center"/>
    </xf>
    <xf numFmtId="0" fontId="0" fillId="0" borderId="0" xfId="0" applyFont="1" applyAlignment="1">
      <alignment horizontal="center"/>
    </xf>
    <xf numFmtId="164" fontId="17" fillId="0" borderId="1" xfId="0" applyNumberFormat="1" applyFont="1" applyBorder="1" applyAlignment="1">
      <alignment horizontal="center"/>
    </xf>
    <xf numFmtId="0" fontId="3" fillId="0" borderId="0" xfId="0" applyFont="1" applyAlignment="1">
      <alignment horizontal="center"/>
    </xf>
    <xf numFmtId="164" fontId="3" fillId="0" borderId="1" xfId="0" applyNumberFormat="1" applyFont="1" applyBorder="1" applyAlignment="1">
      <alignment horizontal="center"/>
    </xf>
    <xf numFmtId="0" fontId="3" fillId="0" borderId="1" xfId="0" applyFont="1" applyFill="1" applyBorder="1"/>
    <xf numFmtId="0" fontId="3" fillId="4" borderId="1" xfId="0" applyFont="1" applyFill="1" applyBorder="1" applyAlignment="1">
      <alignment horizontal="center"/>
    </xf>
    <xf numFmtId="164" fontId="3" fillId="0" borderId="0" xfId="0" applyNumberFormat="1" applyFont="1" applyAlignment="1">
      <alignment horizontal="center"/>
    </xf>
    <xf numFmtId="0" fontId="3" fillId="5" borderId="1" xfId="0" applyFont="1" applyFill="1" applyBorder="1" applyAlignment="1">
      <alignment horizontal="center"/>
    </xf>
    <xf numFmtId="1" fontId="3" fillId="4" borderId="1" xfId="0" applyNumberFormat="1" applyFont="1" applyFill="1" applyBorder="1" applyAlignment="1">
      <alignment horizontal="center"/>
    </xf>
    <xf numFmtId="0" fontId="0" fillId="0" borderId="0" xfId="0" applyFont="1" applyFill="1"/>
    <xf numFmtId="0" fontId="3" fillId="3" borderId="1" xfId="0" applyFont="1" applyFill="1" applyBorder="1" applyAlignment="1">
      <alignment horizontal="center"/>
    </xf>
    <xf numFmtId="1" fontId="3" fillId="3" borderId="1" xfId="0" applyNumberFormat="1" applyFont="1" applyFill="1" applyBorder="1" applyAlignment="1">
      <alignment horizontal="center"/>
    </xf>
    <xf numFmtId="164" fontId="0" fillId="0" borderId="0" xfId="0" applyNumberFormat="1" applyFont="1" applyAlignment="1">
      <alignment horizontal="center"/>
    </xf>
    <xf numFmtId="0" fontId="0" fillId="0" borderId="0" xfId="0" applyFont="1" applyBorder="1" applyAlignment="1">
      <alignment horizontal="center"/>
    </xf>
    <xf numFmtId="0" fontId="3" fillId="0" borderId="0" xfId="0" applyFont="1" applyFill="1" applyBorder="1" applyAlignment="1">
      <alignment horizontal="center"/>
    </xf>
    <xf numFmtId="0" fontId="0" fillId="4" borderId="1" xfId="0" applyFont="1" applyFill="1" applyBorder="1" applyAlignment="1">
      <alignment horizontal="center"/>
    </xf>
    <xf numFmtId="0" fontId="0" fillId="0" borderId="1" xfId="0" applyFont="1" applyFill="1" applyBorder="1"/>
    <xf numFmtId="1" fontId="3" fillId="0" borderId="1" xfId="0" applyNumberFormat="1" applyFont="1" applyFill="1" applyBorder="1" applyAlignment="1">
      <alignment horizontal="center"/>
    </xf>
    <xf numFmtId="164" fontId="12" fillId="0" borderId="0" xfId="0" applyNumberFormat="1" applyFont="1" applyAlignment="1">
      <alignment horizontal="center"/>
    </xf>
    <xf numFmtId="0" fontId="14" fillId="0" borderId="0" xfId="0" applyFont="1" applyFill="1" applyBorder="1" applyAlignment="1">
      <alignment horizontal="center"/>
    </xf>
    <xf numFmtId="0" fontId="0" fillId="0" borderId="11" xfId="0" applyFont="1" applyFill="1" applyBorder="1" applyAlignment="1">
      <alignment horizontal="center"/>
    </xf>
    <xf numFmtId="0" fontId="0" fillId="0" borderId="10" xfId="0" applyFont="1" applyFill="1" applyBorder="1" applyAlignment="1">
      <alignment horizontal="center"/>
    </xf>
    <xf numFmtId="0" fontId="0" fillId="0" borderId="12" xfId="0" applyFont="1" applyFill="1" applyBorder="1" applyAlignment="1">
      <alignment horizontal="center"/>
    </xf>
    <xf numFmtId="164" fontId="8" fillId="8" borderId="3" xfId="0" applyNumberFormat="1" applyFont="1" applyFill="1" applyBorder="1" applyAlignment="1">
      <alignment horizontal="center" vertical="center"/>
    </xf>
    <xf numFmtId="164" fontId="8" fillId="8" borderId="1" xfId="0" applyNumberFormat="1" applyFont="1" applyFill="1" applyBorder="1" applyAlignment="1">
      <alignment horizontal="center" vertical="center"/>
    </xf>
    <xf numFmtId="0" fontId="9" fillId="0" borderId="0" xfId="0" applyFont="1"/>
    <xf numFmtId="0" fontId="18" fillId="0" borderId="1" xfId="0" applyFont="1" applyBorder="1" applyAlignment="1">
      <alignment horizontal="center" vertical="center"/>
    </xf>
    <xf numFmtId="0" fontId="19" fillId="0" borderId="1" xfId="0" applyFont="1" applyBorder="1" applyAlignment="1">
      <alignment horizontal="center" vertical="center"/>
    </xf>
    <xf numFmtId="0" fontId="18" fillId="9" borderId="1" xfId="0" applyFont="1" applyFill="1" applyBorder="1" applyAlignment="1">
      <alignment horizontal="center" vertical="center"/>
    </xf>
    <xf numFmtId="0" fontId="18" fillId="0" borderId="3" xfId="0" applyFont="1" applyBorder="1" applyAlignment="1">
      <alignment horizontal="center" vertical="center"/>
    </xf>
    <xf numFmtId="0" fontId="18" fillId="0" borderId="6" xfId="0" applyFont="1" applyBorder="1" applyAlignment="1">
      <alignment horizontal="center" vertical="center"/>
    </xf>
    <xf numFmtId="0" fontId="18" fillId="9" borderId="6" xfId="0" applyFont="1" applyFill="1" applyBorder="1" applyAlignment="1">
      <alignment horizontal="center" vertical="center"/>
    </xf>
    <xf numFmtId="0" fontId="19" fillId="0" borderId="7" xfId="0" applyFont="1" applyBorder="1" applyAlignment="1">
      <alignment horizontal="center" vertical="center"/>
    </xf>
    <xf numFmtId="0" fontId="18" fillId="0" borderId="8" xfId="0" applyFont="1" applyBorder="1" applyAlignment="1">
      <alignment horizontal="center" vertical="center"/>
    </xf>
    <xf numFmtId="0" fontId="18" fillId="9" borderId="8" xfId="0" applyFont="1" applyFill="1" applyBorder="1" applyAlignment="1">
      <alignment horizontal="center" vertical="center"/>
    </xf>
    <xf numFmtId="0" fontId="18" fillId="9" borderId="9" xfId="0" applyFont="1" applyFill="1" applyBorder="1" applyAlignment="1">
      <alignment horizontal="center" vertical="center"/>
    </xf>
    <xf numFmtId="0" fontId="9" fillId="0" borderId="14" xfId="0" applyFont="1" applyBorder="1"/>
    <xf numFmtId="0" fontId="18" fillId="0" borderId="15" xfId="0" applyFont="1" applyBorder="1" applyAlignment="1">
      <alignment horizontal="center" vertical="center"/>
    </xf>
    <xf numFmtId="0" fontId="9" fillId="0" borderId="16" xfId="0" applyFont="1" applyBorder="1"/>
    <xf numFmtId="0" fontId="19" fillId="0" borderId="17" xfId="0" applyFont="1" applyBorder="1" applyAlignment="1">
      <alignment horizontal="center" vertical="center"/>
    </xf>
    <xf numFmtId="0" fontId="18" fillId="0" borderId="12" xfId="0" applyFont="1" applyBorder="1" applyAlignment="1">
      <alignment horizontal="center" vertical="center"/>
    </xf>
    <xf numFmtId="0" fontId="18" fillId="9" borderId="12" xfId="0" applyFont="1" applyFill="1" applyBorder="1" applyAlignment="1">
      <alignment horizontal="center" vertical="center"/>
    </xf>
    <xf numFmtId="0" fontId="18" fillId="0" borderId="18" xfId="0" applyFont="1" applyBorder="1" applyAlignment="1">
      <alignment horizontal="center" vertical="center"/>
    </xf>
    <xf numFmtId="0" fontId="18" fillId="0" borderId="12" xfId="0" applyFont="1" applyBorder="1" applyAlignment="1">
      <alignment horizontal="left" vertical="center"/>
    </xf>
    <xf numFmtId="0" fontId="18" fillId="0" borderId="1" xfId="0" applyFont="1" applyBorder="1" applyAlignment="1">
      <alignment horizontal="left" vertical="center"/>
    </xf>
    <xf numFmtId="0" fontId="18" fillId="0" borderId="8" xfId="0" applyFont="1" applyBorder="1" applyAlignment="1">
      <alignment horizontal="left" vertic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18" fillId="0" borderId="17" xfId="0" applyFont="1" applyBorder="1" applyAlignment="1">
      <alignment horizontal="center" vertical="center"/>
    </xf>
    <xf numFmtId="0" fontId="19" fillId="0" borderId="3" xfId="0" applyFont="1" applyBorder="1" applyAlignment="1">
      <alignment horizontal="center" vertical="center"/>
    </xf>
    <xf numFmtId="0" fontId="19" fillId="0" borderId="4" xfId="0" applyFont="1" applyBorder="1" applyAlignment="1">
      <alignment horizontal="center" vertical="center"/>
    </xf>
    <xf numFmtId="0" fontId="19" fillId="0" borderId="6" xfId="0" applyFont="1" applyBorder="1" applyAlignment="1">
      <alignment horizontal="center" vertical="center"/>
    </xf>
    <xf numFmtId="0" fontId="19" fillId="0" borderId="8" xfId="0" applyFont="1" applyBorder="1" applyAlignment="1">
      <alignment horizontal="center" vertical="center"/>
    </xf>
    <xf numFmtId="0" fontId="19" fillId="0" borderId="9" xfId="0" applyFont="1" applyBorder="1" applyAlignment="1">
      <alignment horizontal="center" vertical="center"/>
    </xf>
    <xf numFmtId="0" fontId="3" fillId="0" borderId="0" xfId="0" applyFont="1"/>
    <xf numFmtId="0" fontId="7" fillId="0" borderId="0" xfId="0" applyFont="1" applyAlignment="1">
      <alignment horizontal="center"/>
    </xf>
    <xf numFmtId="0" fontId="20" fillId="0" borderId="1" xfId="0" applyFont="1" applyBorder="1" applyAlignment="1">
      <alignment horizontal="center"/>
    </xf>
    <xf numFmtId="0" fontId="3" fillId="6" borderId="1" xfId="0" applyFont="1" applyFill="1" applyBorder="1" applyAlignment="1">
      <alignment horizontal="center"/>
    </xf>
    <xf numFmtId="0" fontId="3" fillId="0" borderId="0" xfId="0" applyFont="1" applyBorder="1"/>
    <xf numFmtId="164" fontId="17" fillId="0" borderId="0" xfId="0" applyNumberFormat="1" applyFont="1" applyBorder="1" applyAlignment="1">
      <alignment horizontal="center"/>
    </xf>
    <xf numFmtId="164" fontId="3" fillId="0" borderId="0" xfId="0" applyNumberFormat="1" applyFont="1" applyBorder="1" applyAlignment="1">
      <alignment horizontal="center"/>
    </xf>
    <xf numFmtId="164" fontId="0" fillId="0" borderId="0" xfId="0" applyNumberFormat="1" applyFont="1" applyBorder="1" applyAlignment="1">
      <alignment horizontal="center"/>
    </xf>
    <xf numFmtId="0" fontId="0" fillId="0" borderId="0" xfId="0" applyBorder="1"/>
    <xf numFmtId="0" fontId="17" fillId="0" borderId="0" xfId="0" applyFont="1" applyBorder="1" applyAlignment="1">
      <alignment horizontal="center"/>
    </xf>
    <xf numFmtId="2" fontId="3" fillId="0" borderId="0" xfId="0" applyNumberFormat="1" applyFont="1" applyBorder="1" applyAlignment="1">
      <alignment horizontal="center"/>
    </xf>
    <xf numFmtId="0" fontId="21" fillId="0" borderId="0" xfId="0" applyFont="1" applyAlignment="1">
      <alignment horizontal="center"/>
    </xf>
    <xf numFmtId="2" fontId="21" fillId="0" borderId="0" xfId="0" applyNumberFormat="1" applyFont="1" applyAlignment="1">
      <alignment horizontal="center"/>
    </xf>
    <xf numFmtId="0" fontId="0" fillId="0" borderId="25" xfId="0" applyBorder="1" applyAlignment="1">
      <alignment horizontal="center"/>
    </xf>
    <xf numFmtId="0" fontId="0" fillId="0" borderId="26" xfId="0" applyBorder="1" applyAlignment="1">
      <alignment horizontal="center"/>
    </xf>
    <xf numFmtId="0" fontId="0" fillId="0" borderId="27" xfId="0" applyBorder="1" applyAlignment="1">
      <alignment horizontal="center"/>
    </xf>
    <xf numFmtId="0" fontId="0" fillId="0" borderId="0" xfId="0" applyBorder="1" applyAlignment="1">
      <alignment horizontal="center"/>
    </xf>
    <xf numFmtId="164" fontId="0" fillId="0" borderId="0" xfId="0" applyNumberFormat="1" applyAlignment="1">
      <alignment horizontal="center"/>
    </xf>
    <xf numFmtId="164" fontId="21" fillId="0" borderId="0" xfId="0" applyNumberFormat="1" applyFont="1" applyAlignment="1">
      <alignment horizontal="center"/>
    </xf>
    <xf numFmtId="164" fontId="21" fillId="4" borderId="0" xfId="0" applyNumberFormat="1" applyFont="1" applyFill="1" applyAlignment="1">
      <alignment horizontal="center"/>
    </xf>
    <xf numFmtId="164" fontId="0" fillId="4" borderId="0" xfId="0" applyNumberFormat="1" applyFill="1" applyAlignment="1">
      <alignment horizontal="center"/>
    </xf>
    <xf numFmtId="164" fontId="0" fillId="0" borderId="0" xfId="0" applyNumberFormat="1" applyBorder="1" applyAlignment="1">
      <alignment horizontal="center"/>
    </xf>
    <xf numFmtId="164" fontId="21" fillId="0" borderId="14" xfId="0" applyNumberFormat="1" applyFont="1" applyBorder="1" applyAlignment="1">
      <alignment horizontal="center"/>
    </xf>
    <xf numFmtId="164" fontId="21" fillId="0" borderId="23" xfId="0" applyNumberFormat="1" applyFont="1" applyBorder="1" applyAlignment="1">
      <alignment horizontal="center"/>
    </xf>
    <xf numFmtId="164" fontId="21" fillId="0" borderId="15" xfId="0" applyNumberFormat="1" applyFont="1" applyBorder="1" applyAlignment="1">
      <alignment horizontal="center"/>
    </xf>
    <xf numFmtId="164" fontId="21" fillId="0" borderId="13" xfId="0" applyNumberFormat="1" applyFont="1" applyBorder="1" applyAlignment="1">
      <alignment horizontal="center"/>
    </xf>
    <xf numFmtId="164" fontId="21" fillId="0" borderId="16" xfId="0" applyNumberFormat="1" applyFont="1" applyBorder="1" applyAlignment="1">
      <alignment horizontal="center"/>
    </xf>
    <xf numFmtId="164" fontId="21" fillId="0" borderId="28" xfId="0" applyNumberFormat="1" applyFont="1" applyBorder="1" applyAlignment="1">
      <alignment horizontal="center"/>
    </xf>
    <xf numFmtId="164" fontId="21" fillId="0" borderId="22" xfId="0" applyNumberFormat="1" applyFont="1" applyBorder="1" applyAlignment="1">
      <alignment horizontal="center"/>
    </xf>
    <xf numFmtId="164" fontId="21" fillId="0" borderId="0" xfId="0" applyNumberFormat="1" applyFont="1" applyBorder="1" applyAlignment="1">
      <alignment horizontal="center"/>
    </xf>
    <xf numFmtId="164" fontId="21" fillId="0" borderId="29" xfId="0" applyNumberFormat="1" applyFont="1" applyBorder="1" applyAlignment="1">
      <alignment horizontal="center"/>
    </xf>
    <xf numFmtId="164" fontId="21" fillId="0" borderId="25" xfId="0" applyNumberFormat="1" applyFont="1" applyBorder="1" applyAlignment="1">
      <alignment horizontal="center"/>
    </xf>
    <xf numFmtId="164" fontId="21" fillId="0" borderId="26" xfId="0" applyNumberFormat="1" applyFont="1" applyBorder="1" applyAlignment="1">
      <alignment horizontal="center"/>
    </xf>
    <xf numFmtId="164" fontId="21" fillId="0" borderId="27" xfId="0" applyNumberFormat="1" applyFont="1" applyBorder="1" applyAlignment="1">
      <alignment horizontal="center"/>
    </xf>
    <xf numFmtId="164" fontId="21" fillId="4" borderId="0" xfId="0" applyNumberFormat="1" applyFont="1" applyFill="1" applyBorder="1" applyAlignment="1">
      <alignment horizontal="center"/>
    </xf>
    <xf numFmtId="2" fontId="0" fillId="4" borderId="0" xfId="0" applyNumberFormat="1" applyFill="1" applyAlignment="1">
      <alignment horizontal="center"/>
    </xf>
    <xf numFmtId="1" fontId="21" fillId="0" borderId="0" xfId="0" applyNumberFormat="1" applyFont="1" applyAlignment="1">
      <alignment horizontal="center"/>
    </xf>
    <xf numFmtId="1" fontId="5" fillId="0" borderId="3" xfId="0" applyNumberFormat="1" applyFont="1" applyBorder="1" applyAlignment="1">
      <alignment horizontal="center" vertical="center"/>
    </xf>
    <xf numFmtId="164" fontId="7" fillId="0" borderId="12" xfId="0" applyNumberFormat="1" applyFont="1" applyFill="1" applyBorder="1" applyAlignment="1">
      <alignment horizontal="center" vertical="center"/>
    </xf>
    <xf numFmtId="164" fontId="6" fillId="4" borderId="12" xfId="0" applyNumberFormat="1" applyFont="1" applyFill="1" applyBorder="1" applyAlignment="1">
      <alignment horizontal="center" vertical="center"/>
    </xf>
    <xf numFmtId="164" fontId="8" fillId="0" borderId="10" xfId="0" applyNumberFormat="1" applyFont="1" applyFill="1" applyBorder="1" applyAlignment="1">
      <alignment horizontal="center" vertical="center"/>
    </xf>
    <xf numFmtId="164" fontId="8" fillId="4" borderId="10" xfId="0" applyNumberFormat="1" applyFont="1" applyFill="1" applyBorder="1" applyAlignment="1">
      <alignment horizontal="center" vertical="center"/>
    </xf>
    <xf numFmtId="164" fontId="6" fillId="4" borderId="18" xfId="0" applyNumberFormat="1" applyFont="1" applyFill="1" applyBorder="1" applyAlignment="1">
      <alignment horizontal="center" vertical="center"/>
    </xf>
    <xf numFmtId="164" fontId="7" fillId="4" borderId="6" xfId="0" applyNumberFormat="1" applyFont="1" applyFill="1" applyBorder="1" applyAlignment="1">
      <alignment horizontal="center" vertical="center"/>
    </xf>
    <xf numFmtId="164" fontId="7" fillId="4" borderId="9" xfId="0" applyNumberFormat="1" applyFont="1" applyFill="1" applyBorder="1" applyAlignment="1">
      <alignment horizontal="center" vertical="center"/>
    </xf>
    <xf numFmtId="1" fontId="5" fillId="0" borderId="12" xfId="0" applyNumberFormat="1" applyFont="1" applyBorder="1" applyAlignment="1">
      <alignment horizontal="center" vertical="center"/>
    </xf>
    <xf numFmtId="0" fontId="5" fillId="0" borderId="12" xfId="0" applyFont="1" applyBorder="1" applyAlignment="1">
      <alignment horizontal="center" vertical="center"/>
    </xf>
    <xf numFmtId="0" fontId="5" fillId="0" borderId="17" xfId="0" applyFont="1" applyBorder="1" applyAlignment="1">
      <alignment horizontal="center"/>
    </xf>
    <xf numFmtId="164" fontId="7" fillId="4" borderId="4" xfId="0" applyNumberFormat="1" applyFont="1" applyFill="1" applyBorder="1" applyAlignment="1">
      <alignment horizontal="center" vertical="center"/>
    </xf>
    <xf numFmtId="2" fontId="7" fillId="0" borderId="0" xfId="0" applyNumberFormat="1" applyFont="1" applyAlignment="1">
      <alignment horizontal="center"/>
    </xf>
    <xf numFmtId="164" fontId="7" fillId="4" borderId="3" xfId="0" applyNumberFormat="1" applyFont="1" applyFill="1" applyBorder="1" applyAlignment="1">
      <alignment horizontal="center" vertical="center"/>
    </xf>
    <xf numFmtId="164" fontId="8" fillId="0" borderId="32" xfId="0" applyNumberFormat="1" applyFont="1" applyFill="1" applyBorder="1" applyAlignment="1">
      <alignment horizontal="center" vertical="center"/>
    </xf>
    <xf numFmtId="0" fontId="13" fillId="0" borderId="24" xfId="0" applyFont="1" applyBorder="1" applyAlignment="1">
      <alignment horizontal="center" vertical="center"/>
    </xf>
    <xf numFmtId="0" fontId="5" fillId="0" borderId="10" xfId="0" applyFont="1" applyBorder="1" applyAlignment="1">
      <alignment horizontal="center" vertical="center"/>
    </xf>
    <xf numFmtId="164" fontId="7" fillId="8" borderId="3" xfId="0" applyNumberFormat="1" applyFont="1" applyFill="1" applyBorder="1" applyAlignment="1">
      <alignment horizontal="center" vertical="center"/>
    </xf>
    <xf numFmtId="164" fontId="7" fillId="8" borderId="1" xfId="0" applyNumberFormat="1" applyFont="1" applyFill="1" applyBorder="1" applyAlignment="1">
      <alignment horizontal="center" vertical="center"/>
    </xf>
    <xf numFmtId="164" fontId="7" fillId="8" borderId="8" xfId="0" applyNumberFormat="1" applyFont="1" applyFill="1" applyBorder="1" applyAlignment="1">
      <alignment horizontal="center" vertical="center"/>
    </xf>
    <xf numFmtId="164" fontId="8" fillId="8" borderId="10" xfId="0" applyNumberFormat="1" applyFont="1" applyFill="1" applyBorder="1" applyAlignment="1">
      <alignment horizontal="center" vertical="center"/>
    </xf>
    <xf numFmtId="164" fontId="7" fillId="8" borderId="30" xfId="0" applyNumberFormat="1" applyFont="1" applyFill="1" applyBorder="1" applyAlignment="1">
      <alignment horizontal="center" vertical="center"/>
    </xf>
    <xf numFmtId="164" fontId="7" fillId="8" borderId="11" xfId="0" applyNumberFormat="1" applyFont="1" applyFill="1" applyBorder="1" applyAlignment="1">
      <alignment horizontal="center" vertical="center"/>
    </xf>
    <xf numFmtId="164" fontId="7" fillId="8" borderId="31" xfId="0" applyNumberFormat="1" applyFont="1" applyFill="1" applyBorder="1" applyAlignment="1">
      <alignment horizontal="center" vertical="center"/>
    </xf>
    <xf numFmtId="164" fontId="7" fillId="8" borderId="12" xfId="0" applyNumberFormat="1" applyFont="1" applyFill="1" applyBorder="1" applyAlignment="1">
      <alignment horizontal="center" vertical="center"/>
    </xf>
    <xf numFmtId="2" fontId="21" fillId="0" borderId="0" xfId="0" applyNumberFormat="1" applyFont="1"/>
    <xf numFmtId="11" fontId="22" fillId="0" borderId="0" xfId="0" applyNumberFormat="1" applyFont="1"/>
    <xf numFmtId="0" fontId="22" fillId="0" borderId="0" xfId="0" applyFont="1"/>
    <xf numFmtId="0" fontId="0" fillId="0" borderId="1" xfId="0" applyFont="1" applyFill="1" applyBorder="1" applyAlignment="1">
      <alignment horizontal="center" vertical="center"/>
    </xf>
    <xf numFmtId="0" fontId="0" fillId="0" borderId="0" xfId="0" applyFont="1" applyFill="1" applyBorder="1" applyAlignment="1">
      <alignment horizontal="center" vertical="center"/>
    </xf>
    <xf numFmtId="0" fontId="0" fillId="0" borderId="0" xfId="0" applyFill="1" applyBorder="1"/>
    <xf numFmtId="0" fontId="5" fillId="0" borderId="0" xfId="0" applyFont="1" applyFill="1" applyBorder="1" applyAlignment="1">
      <alignment horizontal="center" vertical="center"/>
    </xf>
    <xf numFmtId="164" fontId="11" fillId="0" borderId="1" xfId="0" applyNumberFormat="1" applyFont="1" applyBorder="1" applyAlignment="1">
      <alignment horizontal="center" vertical="center"/>
    </xf>
    <xf numFmtId="164" fontId="10" fillId="0" borderId="0" xfId="1" applyNumberFormat="1" applyFont="1" applyFill="1" applyBorder="1" applyAlignment="1" applyProtection="1">
      <alignment horizontal="center" vertical="center" wrapText="1"/>
      <protection locked="0"/>
    </xf>
    <xf numFmtId="0" fontId="0" fillId="0" borderId="0" xfId="0" applyFont="1" applyAlignment="1">
      <alignment horizontal="center" vertical="center"/>
    </xf>
    <xf numFmtId="0" fontId="2" fillId="0" borderId="0" xfId="0" applyFont="1" applyAlignment="1">
      <alignment horizontal="center" vertical="center"/>
    </xf>
    <xf numFmtId="164" fontId="11" fillId="0" borderId="0" xfId="0" applyNumberFormat="1" applyFont="1" applyBorder="1" applyAlignment="1">
      <alignment horizontal="center" vertical="center"/>
    </xf>
    <xf numFmtId="164" fontId="10" fillId="0" borderId="0" xfId="0" applyNumberFormat="1" applyFont="1" applyFill="1" applyBorder="1" applyAlignment="1">
      <alignment horizontal="center" vertical="center"/>
    </xf>
    <xf numFmtId="164" fontId="11" fillId="0" borderId="1" xfId="0" applyNumberFormat="1" applyFont="1" applyFill="1" applyBorder="1" applyAlignment="1">
      <alignment horizontal="center" vertical="center"/>
    </xf>
    <xf numFmtId="2" fontId="0" fillId="0" borderId="0" xfId="0" applyNumberFormat="1" applyFont="1" applyFill="1" applyBorder="1" applyAlignment="1">
      <alignment horizontal="center" vertical="center"/>
    </xf>
    <xf numFmtId="0" fontId="0" fillId="0" borderId="0" xfId="0" applyFill="1" applyBorder="1" applyAlignment="1">
      <alignment horizontal="center" vertical="center"/>
    </xf>
    <xf numFmtId="164" fontId="0" fillId="0" borderId="0" xfId="0" applyNumberFormat="1" applyFont="1" applyFill="1" applyBorder="1" applyAlignment="1">
      <alignment horizontal="center" vertical="center"/>
    </xf>
    <xf numFmtId="164" fontId="11" fillId="4" borderId="1" xfId="0" applyNumberFormat="1" applyFont="1" applyFill="1" applyBorder="1" applyAlignment="1">
      <alignment horizontal="center" vertical="center"/>
    </xf>
    <xf numFmtId="0" fontId="0" fillId="0" borderId="1" xfId="0" applyFont="1" applyBorder="1" applyAlignment="1">
      <alignment horizontal="center" vertical="center"/>
    </xf>
    <xf numFmtId="0" fontId="0" fillId="0" borderId="1" xfId="0" applyBorder="1" applyAlignment="1">
      <alignment horizontal="center" vertical="center"/>
    </xf>
    <xf numFmtId="164" fontId="0" fillId="0" borderId="1" xfId="0" applyNumberFormat="1" applyBorder="1" applyAlignment="1">
      <alignment horizontal="center" vertical="center"/>
    </xf>
    <xf numFmtId="11" fontId="3" fillId="0" borderId="0" xfId="0" applyNumberFormat="1" applyFont="1"/>
    <xf numFmtId="0" fontId="0" fillId="0" borderId="0" xfId="0" applyFill="1" applyAlignment="1">
      <alignment horizontal="center"/>
    </xf>
    <xf numFmtId="0" fontId="0" fillId="0" borderId="1" xfId="0" applyBorder="1" applyAlignment="1">
      <alignment horizontal="center"/>
    </xf>
    <xf numFmtId="1" fontId="0" fillId="0" borderId="0" xfId="0" applyNumberFormat="1" applyAlignment="1">
      <alignment horizontal="center"/>
    </xf>
    <xf numFmtId="1" fontId="0" fillId="0" borderId="0" xfId="0" applyNumberFormat="1"/>
    <xf numFmtId="2" fontId="0" fillId="0" borderId="0" xfId="0" applyNumberFormat="1" applyFill="1" applyAlignment="1">
      <alignment horizontal="center"/>
    </xf>
    <xf numFmtId="11" fontId="0" fillId="5" borderId="1" xfId="0" applyNumberFormat="1" applyFill="1" applyBorder="1"/>
    <xf numFmtId="0" fontId="0" fillId="0" borderId="1" xfId="0" applyFill="1" applyBorder="1"/>
    <xf numFmtId="11" fontId="0" fillId="0" borderId="0" xfId="0" applyNumberFormat="1" applyAlignment="1">
      <alignment horizontal="center"/>
    </xf>
    <xf numFmtId="11" fontId="0" fillId="5" borderId="0" xfId="0" applyNumberFormat="1" applyFill="1" applyAlignment="1">
      <alignment horizontal="center"/>
    </xf>
    <xf numFmtId="0" fontId="0" fillId="0" borderId="0" xfId="0" applyFill="1" applyBorder="1" applyAlignment="1">
      <alignment vertical="center"/>
    </xf>
    <xf numFmtId="0" fontId="10" fillId="0" borderId="3" xfId="0" applyFont="1" applyBorder="1" applyAlignment="1">
      <alignment horizontal="center" vertical="center"/>
    </xf>
    <xf numFmtId="0" fontId="10" fillId="0" borderId="1" xfId="0"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12" xfId="0" applyFont="1" applyBorder="1" applyAlignment="1">
      <alignment horizontal="center" vertical="center"/>
    </xf>
    <xf numFmtId="0" fontId="24" fillId="0" borderId="10" xfId="0" applyFont="1" applyFill="1" applyBorder="1" applyAlignment="1">
      <alignment horizontal="center" vertical="center"/>
    </xf>
    <xf numFmtId="0" fontId="0" fillId="0" borderId="10" xfId="0" applyFont="1" applyFill="1" applyBorder="1" applyAlignment="1">
      <alignment horizontal="center" vertical="center"/>
    </xf>
    <xf numFmtId="164" fontId="11" fillId="0" borderId="10" xfId="0" applyNumberFormat="1" applyFont="1" applyFill="1" applyBorder="1" applyAlignment="1">
      <alignment horizontal="center" vertical="center"/>
    </xf>
    <xf numFmtId="164" fontId="11" fillId="0" borderId="10" xfId="0" applyNumberFormat="1" applyFont="1" applyBorder="1" applyAlignment="1">
      <alignment horizontal="center" vertical="center"/>
    </xf>
    <xf numFmtId="0" fontId="24" fillId="0" borderId="2" xfId="0" applyFont="1" applyFill="1" applyBorder="1" applyAlignment="1">
      <alignment horizontal="center" vertical="center"/>
    </xf>
    <xf numFmtId="0" fontId="0" fillId="0" borderId="3" xfId="0" applyFont="1" applyFill="1" applyBorder="1" applyAlignment="1">
      <alignment horizontal="center" vertical="center"/>
    </xf>
    <xf numFmtId="164" fontId="11" fillId="4" borderId="3" xfId="0" applyNumberFormat="1" applyFont="1" applyFill="1" applyBorder="1" applyAlignment="1">
      <alignment horizontal="center" vertical="center"/>
    </xf>
    <xf numFmtId="164" fontId="11" fillId="0" borderId="3" xfId="0" applyNumberFormat="1" applyFont="1" applyFill="1" applyBorder="1" applyAlignment="1">
      <alignment horizontal="center" vertical="center"/>
    </xf>
    <xf numFmtId="164" fontId="11" fillId="0" borderId="4" xfId="0" applyNumberFormat="1" applyFont="1" applyFill="1" applyBorder="1" applyAlignment="1">
      <alignment horizontal="center" vertical="center"/>
    </xf>
    <xf numFmtId="0" fontId="0" fillId="0" borderId="5" xfId="0" applyFont="1" applyFill="1" applyBorder="1" applyAlignment="1">
      <alignment horizontal="center" vertical="center"/>
    </xf>
    <xf numFmtId="164" fontId="11" fillId="0" borderId="6" xfId="0" applyNumberFormat="1" applyFont="1" applyFill="1" applyBorder="1" applyAlignment="1">
      <alignment horizontal="center" vertical="center"/>
    </xf>
    <xf numFmtId="0" fontId="24" fillId="0" borderId="7" xfId="0" applyFont="1" applyFill="1" applyBorder="1" applyAlignment="1">
      <alignment horizontal="center" vertical="center"/>
    </xf>
    <xf numFmtId="0" fontId="0" fillId="0" borderId="8" xfId="0" applyFont="1" applyFill="1" applyBorder="1" applyAlignment="1">
      <alignment horizontal="center" vertical="center"/>
    </xf>
    <xf numFmtId="164" fontId="11" fillId="4" borderId="8" xfId="0" applyNumberFormat="1" applyFont="1" applyFill="1" applyBorder="1" applyAlignment="1">
      <alignment horizontal="center" vertical="center"/>
    </xf>
    <xf numFmtId="164" fontId="11" fillId="0" borderId="8" xfId="0" applyNumberFormat="1" applyFont="1" applyFill="1" applyBorder="1" applyAlignment="1">
      <alignment horizontal="center" vertical="center"/>
    </xf>
    <xf numFmtId="164" fontId="11" fillId="0" borderId="9" xfId="0" applyNumberFormat="1" applyFont="1" applyFill="1" applyBorder="1" applyAlignment="1">
      <alignment horizontal="center" vertical="center"/>
    </xf>
    <xf numFmtId="164" fontId="11" fillId="4" borderId="4" xfId="0" applyNumberFormat="1" applyFont="1" applyFill="1" applyBorder="1" applyAlignment="1">
      <alignment horizontal="center" vertical="center"/>
    </xf>
    <xf numFmtId="164" fontId="11" fillId="4" borderId="6" xfId="0" applyNumberFormat="1" applyFont="1" applyFill="1" applyBorder="1" applyAlignment="1">
      <alignment horizontal="center" vertical="center"/>
    </xf>
    <xf numFmtId="164" fontId="11" fillId="4" borderId="9" xfId="0" applyNumberFormat="1" applyFont="1" applyFill="1" applyBorder="1" applyAlignment="1">
      <alignment horizontal="center" vertical="center"/>
    </xf>
    <xf numFmtId="0" fontId="0" fillId="0" borderId="2" xfId="0" applyFont="1" applyFill="1" applyBorder="1" applyAlignment="1">
      <alignment horizontal="center" vertical="center"/>
    </xf>
    <xf numFmtId="0" fontId="0" fillId="0" borderId="5" xfId="0" applyFont="1" applyBorder="1" applyAlignment="1">
      <alignment horizontal="center" vertical="center"/>
    </xf>
    <xf numFmtId="0" fontId="0" fillId="0" borderId="7" xfId="0" applyFont="1" applyFill="1" applyBorder="1" applyAlignment="1">
      <alignment horizontal="center" vertical="center"/>
    </xf>
    <xf numFmtId="2" fontId="4" fillId="0" borderId="0" xfId="1" applyNumberFormat="1" applyFont="1" applyBorder="1" applyAlignment="1" applyProtection="1">
      <alignment horizontal="center" vertical="center" wrapText="1"/>
      <protection locked="0"/>
    </xf>
    <xf numFmtId="164" fontId="0" fillId="0" borderId="1" xfId="0" applyNumberFormat="1" applyBorder="1" applyAlignment="1">
      <alignment horizontal="center"/>
    </xf>
    <xf numFmtId="164" fontId="0" fillId="0" borderId="1" xfId="0" applyNumberFormat="1" applyFont="1" applyBorder="1" applyAlignment="1">
      <alignment horizontal="center"/>
    </xf>
    <xf numFmtId="0" fontId="0" fillId="0" borderId="2" xfId="0" applyFont="1" applyBorder="1" applyAlignment="1">
      <alignment horizontal="center"/>
    </xf>
    <xf numFmtId="0" fontId="0" fillId="0" borderId="3" xfId="0" applyFont="1" applyBorder="1" applyAlignment="1">
      <alignment horizontal="center"/>
    </xf>
    <xf numFmtId="164" fontId="0" fillId="0" borderId="3" xfId="0" applyNumberFormat="1" applyFont="1" applyBorder="1" applyAlignment="1">
      <alignment horizontal="center"/>
    </xf>
    <xf numFmtId="164" fontId="0" fillId="0" borderId="4" xfId="0" applyNumberFormat="1" applyFont="1" applyBorder="1" applyAlignment="1">
      <alignment horizontal="center"/>
    </xf>
    <xf numFmtId="0" fontId="0" fillId="0" borderId="5" xfId="0" applyFont="1" applyBorder="1" applyAlignment="1">
      <alignment horizontal="center"/>
    </xf>
    <xf numFmtId="164" fontId="0" fillId="0" borderId="6" xfId="0" applyNumberFormat="1" applyFont="1" applyBorder="1" applyAlignment="1">
      <alignment horizontal="center"/>
    </xf>
    <xf numFmtId="0" fontId="0" fillId="0" borderId="7" xfId="0" applyFont="1" applyBorder="1" applyAlignment="1">
      <alignment horizontal="center"/>
    </xf>
    <xf numFmtId="0" fontId="0" fillId="0" borderId="8" xfId="0" applyFont="1" applyBorder="1" applyAlignment="1">
      <alignment horizontal="center"/>
    </xf>
    <xf numFmtId="164" fontId="0" fillId="0" borderId="8" xfId="0" applyNumberFormat="1" applyFont="1" applyBorder="1" applyAlignment="1">
      <alignment horizontal="center"/>
    </xf>
    <xf numFmtId="164" fontId="0" fillId="0" borderId="9" xfId="0" applyNumberFormat="1" applyFont="1" applyBorder="1" applyAlignment="1">
      <alignment horizontal="center"/>
    </xf>
    <xf numFmtId="164" fontId="0" fillId="4" borderId="3" xfId="0" applyNumberFormat="1" applyFont="1" applyFill="1" applyBorder="1" applyAlignment="1">
      <alignment horizontal="center"/>
    </xf>
    <xf numFmtId="164" fontId="0" fillId="4" borderId="1" xfId="0" applyNumberFormat="1" applyFont="1" applyFill="1" applyBorder="1" applyAlignment="1">
      <alignment horizontal="center"/>
    </xf>
    <xf numFmtId="164" fontId="0" fillId="4" borderId="8" xfId="0" applyNumberFormat="1" applyFont="1" applyFill="1" applyBorder="1" applyAlignment="1">
      <alignment horizontal="center"/>
    </xf>
    <xf numFmtId="164" fontId="0" fillId="4" borderId="4" xfId="0" applyNumberFormat="1" applyFont="1" applyFill="1" applyBorder="1" applyAlignment="1">
      <alignment horizontal="center"/>
    </xf>
    <xf numFmtId="164" fontId="0" fillId="4" borderId="6" xfId="0" applyNumberFormat="1" applyFont="1" applyFill="1" applyBorder="1" applyAlignment="1">
      <alignment horizontal="center"/>
    </xf>
    <xf numFmtId="164" fontId="0" fillId="4" borderId="9" xfId="0" applyNumberFormat="1" applyFont="1" applyFill="1" applyBorder="1" applyAlignment="1">
      <alignment horizontal="center"/>
    </xf>
    <xf numFmtId="164" fontId="0" fillId="8" borderId="3" xfId="0" applyNumberFormat="1" applyFont="1" applyFill="1" applyBorder="1" applyAlignment="1">
      <alignment horizontal="center"/>
    </xf>
    <xf numFmtId="164" fontId="0" fillId="8" borderId="1" xfId="0" applyNumberFormat="1" applyFont="1" applyFill="1" applyBorder="1" applyAlignment="1">
      <alignment horizontal="center"/>
    </xf>
    <xf numFmtId="164" fontId="0" fillId="8" borderId="8" xfId="0" applyNumberFormat="1" applyFont="1" applyFill="1" applyBorder="1" applyAlignment="1">
      <alignment horizontal="center"/>
    </xf>
    <xf numFmtId="164" fontId="11" fillId="0" borderId="0" xfId="0" applyNumberFormat="1" applyFont="1" applyFill="1" applyBorder="1" applyAlignment="1">
      <alignment horizontal="center" vertical="center"/>
    </xf>
    <xf numFmtId="2" fontId="7" fillId="0" borderId="0" xfId="0" applyNumberFormat="1" applyFont="1" applyAlignment="1">
      <alignment horizontal="left"/>
    </xf>
    <xf numFmtId="164" fontId="0" fillId="4" borderId="1" xfId="0" applyNumberFormat="1" applyFill="1" applyBorder="1" applyAlignment="1">
      <alignment horizontal="center"/>
    </xf>
    <xf numFmtId="1" fontId="5"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3" fillId="0" borderId="1" xfId="0" applyFont="1" applyBorder="1" applyAlignment="1">
      <alignment horizontal="center"/>
    </xf>
    <xf numFmtId="0" fontId="5" fillId="0" borderId="1" xfId="0" applyFont="1" applyBorder="1" applyAlignment="1">
      <alignment vertical="center"/>
    </xf>
    <xf numFmtId="0" fontId="5" fillId="0" borderId="1" xfId="0" applyFont="1" applyFill="1" applyBorder="1" applyAlignment="1">
      <alignment horizontal="center" vertical="center"/>
    </xf>
    <xf numFmtId="0" fontId="13" fillId="0" borderId="1" xfId="0" applyFont="1" applyFill="1" applyBorder="1" applyAlignment="1">
      <alignment horizontal="center" vertical="center"/>
    </xf>
    <xf numFmtId="164" fontId="8" fillId="11" borderId="1" xfId="0" applyNumberFormat="1" applyFont="1" applyFill="1" applyBorder="1" applyAlignment="1">
      <alignment horizontal="center" vertical="center"/>
    </xf>
    <xf numFmtId="164" fontId="7" fillId="11" borderId="1" xfId="0" applyNumberFormat="1" applyFont="1" applyFill="1" applyBorder="1" applyAlignment="1">
      <alignment horizontal="center" vertical="center"/>
    </xf>
    <xf numFmtId="164" fontId="7" fillId="0" borderId="0" xfId="0" applyNumberFormat="1" applyFont="1" applyFill="1" applyBorder="1" applyAlignment="1">
      <alignment horizontal="center" vertical="center"/>
    </xf>
    <xf numFmtId="164" fontId="6" fillId="0" borderId="0" xfId="0" applyNumberFormat="1" applyFont="1" applyFill="1" applyBorder="1" applyAlignment="1">
      <alignment horizontal="center" vertical="center"/>
    </xf>
    <xf numFmtId="0" fontId="25" fillId="0" borderId="0" xfId="0" applyFont="1" applyFill="1"/>
    <xf numFmtId="11" fontId="0" fillId="0" borderId="0" xfId="0" applyNumberFormat="1" applyFont="1" applyFill="1"/>
    <xf numFmtId="11" fontId="0" fillId="5" borderId="0" xfId="0" applyNumberFormat="1" applyFont="1" applyFill="1"/>
    <xf numFmtId="0" fontId="21" fillId="0" borderId="0" xfId="0" applyFont="1"/>
    <xf numFmtId="2" fontId="3" fillId="0" borderId="0" xfId="0" applyNumberFormat="1" applyFont="1" applyFill="1"/>
    <xf numFmtId="0" fontId="0" fillId="2" borderId="0" xfId="0" applyFill="1"/>
    <xf numFmtId="11" fontId="0" fillId="0" borderId="0" xfId="0" applyNumberFormat="1" applyFill="1" applyAlignment="1">
      <alignment horizontal="center"/>
    </xf>
    <xf numFmtId="0" fontId="26" fillId="0" borderId="0" xfId="0" applyFont="1" applyFill="1"/>
    <xf numFmtId="0" fontId="26" fillId="0" borderId="0" xfId="0" applyFont="1"/>
    <xf numFmtId="11" fontId="26" fillId="0" borderId="0" xfId="0" applyNumberFormat="1" applyFont="1"/>
    <xf numFmtId="0" fontId="27" fillId="10" borderId="1" xfId="0" applyFont="1" applyFill="1" applyBorder="1" applyAlignment="1">
      <alignment horizontal="center"/>
    </xf>
    <xf numFmtId="0" fontId="26" fillId="0" borderId="0" xfId="0" applyFont="1" applyFill="1" applyAlignment="1">
      <alignment horizontal="center"/>
    </xf>
    <xf numFmtId="0" fontId="26" fillId="10" borderId="1" xfId="0" applyFont="1" applyFill="1" applyBorder="1" applyAlignment="1">
      <alignment horizontal="center"/>
    </xf>
    <xf numFmtId="11" fontId="26" fillId="0" borderId="0" xfId="0" applyNumberFormat="1" applyFont="1" applyFill="1"/>
    <xf numFmtId="0" fontId="11" fillId="0" borderId="0" xfId="0" applyFont="1" applyFill="1"/>
    <xf numFmtId="0" fontId="11" fillId="10" borderId="1" xfId="0" applyFont="1" applyFill="1" applyBorder="1" applyAlignment="1">
      <alignment horizontal="center"/>
    </xf>
    <xf numFmtId="0" fontId="11" fillId="0" borderId="0" xfId="0" applyFont="1" applyFill="1" applyAlignment="1">
      <alignment horizontal="center"/>
    </xf>
    <xf numFmtId="164" fontId="8" fillId="8" borderId="8" xfId="0" applyNumberFormat="1" applyFont="1" applyFill="1" applyBorder="1" applyAlignment="1">
      <alignment horizontal="center" vertical="center"/>
    </xf>
    <xf numFmtId="0" fontId="0" fillId="0" borderId="1" xfId="0" applyBorder="1"/>
    <xf numFmtId="0" fontId="0" fillId="0" borderId="0" xfId="0" applyFill="1" applyBorder="1" applyAlignment="1">
      <alignment horizontal="center"/>
    </xf>
    <xf numFmtId="0" fontId="0" fillId="8" borderId="0" xfId="0" applyFill="1" applyAlignment="1">
      <alignment horizontal="center"/>
    </xf>
    <xf numFmtId="0" fontId="0" fillId="12" borderId="0" xfId="0" applyFill="1"/>
    <xf numFmtId="0" fontId="0" fillId="8" borderId="0" xfId="0" applyFill="1"/>
    <xf numFmtId="0" fontId="0" fillId="12" borderId="0" xfId="0" applyFill="1" applyAlignment="1">
      <alignment horizontal="center"/>
    </xf>
    <xf numFmtId="0" fontId="3" fillId="0" borderId="0" xfId="0" applyFont="1" applyFill="1" applyAlignment="1">
      <alignment horizontal="center"/>
    </xf>
    <xf numFmtId="164" fontId="0" fillId="0" borderId="1" xfId="0" applyNumberFormat="1" applyFill="1" applyBorder="1" applyAlignment="1">
      <alignment horizontal="center"/>
    </xf>
    <xf numFmtId="164" fontId="0" fillId="0" borderId="0" xfId="0" applyNumberFormat="1"/>
    <xf numFmtId="164" fontId="0" fillId="0" borderId="0" xfId="0" applyNumberFormat="1" applyFont="1"/>
    <xf numFmtId="164" fontId="0" fillId="0" borderId="0" xfId="0" applyNumberFormat="1" applyFill="1" applyAlignment="1">
      <alignment horizontal="center"/>
    </xf>
    <xf numFmtId="164" fontId="0" fillId="0" borderId="1" xfId="0" applyNumberFormat="1" applyFont="1" applyFill="1" applyBorder="1" applyAlignment="1">
      <alignment horizontal="center"/>
    </xf>
    <xf numFmtId="0" fontId="5" fillId="0" borderId="0" xfId="0" applyFont="1" applyFill="1"/>
    <xf numFmtId="0" fontId="10" fillId="0" borderId="0" xfId="0" applyFont="1" applyBorder="1" applyAlignment="1">
      <alignment horizontal="center"/>
    </xf>
    <xf numFmtId="164" fontId="7" fillId="0" borderId="1" xfId="0" applyNumberFormat="1" applyFont="1" applyFill="1" applyBorder="1" applyAlignment="1">
      <alignment horizontal="center"/>
    </xf>
    <xf numFmtId="164" fontId="7" fillId="0" borderId="0" xfId="0" applyNumberFormat="1" applyFont="1" applyFill="1" applyAlignment="1">
      <alignment horizontal="center"/>
    </xf>
    <xf numFmtId="164" fontId="5" fillId="0" borderId="0" xfId="0" applyNumberFormat="1" applyFont="1" applyFill="1" applyAlignment="1">
      <alignment horizontal="center"/>
    </xf>
    <xf numFmtId="164" fontId="7" fillId="0" borderId="12" xfId="0" applyNumberFormat="1" applyFont="1" applyFill="1" applyBorder="1" applyAlignment="1">
      <alignment horizontal="center"/>
    </xf>
    <xf numFmtId="164" fontId="20" fillId="0" borderId="0" xfId="0" applyNumberFormat="1" applyFont="1" applyFill="1" applyBorder="1" applyAlignment="1">
      <alignment horizontal="center"/>
    </xf>
    <xf numFmtId="164" fontId="7" fillId="0" borderId="1" xfId="0" applyNumberFormat="1" applyFont="1" applyBorder="1" applyAlignment="1">
      <alignment horizontal="center"/>
    </xf>
    <xf numFmtId="0" fontId="28" fillId="0" borderId="0" xfId="0" applyFont="1"/>
    <xf numFmtId="164" fontId="29" fillId="0" borderId="1" xfId="0" applyNumberFormat="1" applyFont="1" applyBorder="1" applyAlignment="1">
      <alignment horizontal="center"/>
    </xf>
    <xf numFmtId="11" fontId="0" fillId="0" borderId="0" xfId="0" applyNumberFormat="1" applyBorder="1"/>
    <xf numFmtId="11" fontId="0" fillId="5" borderId="0" xfId="0" applyNumberFormat="1" applyFill="1" applyBorder="1"/>
    <xf numFmtId="11" fontId="0" fillId="0" borderId="0" xfId="0" applyNumberFormat="1" applyFill="1" applyBorder="1"/>
    <xf numFmtId="11" fontId="0" fillId="0" borderId="33" xfId="0" applyNumberFormat="1" applyBorder="1"/>
    <xf numFmtId="0" fontId="0" fillId="0" borderId="33" xfId="0" applyBorder="1"/>
    <xf numFmtId="0" fontId="0" fillId="0" borderId="35" xfId="0" applyBorder="1"/>
    <xf numFmtId="11" fontId="0" fillId="0" borderId="35" xfId="0" applyNumberFormat="1" applyBorder="1"/>
    <xf numFmtId="0" fontId="0" fillId="0" borderId="36" xfId="0" applyBorder="1"/>
    <xf numFmtId="0" fontId="0" fillId="0" borderId="38" xfId="0" applyBorder="1"/>
    <xf numFmtId="11" fontId="0" fillId="0" borderId="39" xfId="0" applyNumberFormat="1" applyBorder="1"/>
    <xf numFmtId="0" fontId="0" fillId="0" borderId="40" xfId="0" applyBorder="1"/>
    <xf numFmtId="11" fontId="0" fillId="5" borderId="37" xfId="0" applyNumberFormat="1" applyFill="1" applyBorder="1"/>
    <xf numFmtId="11" fontId="0" fillId="3" borderId="0" xfId="0" applyNumberFormat="1" applyFill="1" applyBorder="1"/>
    <xf numFmtId="11" fontId="0" fillId="7" borderId="0" xfId="0" applyNumberFormat="1" applyFill="1" applyBorder="1"/>
    <xf numFmtId="0" fontId="0" fillId="5" borderId="0" xfId="0" applyFill="1" applyBorder="1"/>
    <xf numFmtId="0" fontId="0" fillId="3" borderId="0" xfId="0" applyFill="1" applyBorder="1"/>
    <xf numFmtId="0" fontId="0" fillId="0" borderId="34" xfId="0" applyBorder="1"/>
    <xf numFmtId="0" fontId="0" fillId="0" borderId="37" xfId="0" applyBorder="1"/>
    <xf numFmtId="0" fontId="0" fillId="0" borderId="39" xfId="0" applyBorder="1"/>
    <xf numFmtId="0" fontId="0" fillId="5" borderId="37" xfId="0" applyFill="1" applyBorder="1"/>
    <xf numFmtId="0" fontId="0" fillId="3" borderId="37" xfId="0" applyFill="1" applyBorder="1"/>
    <xf numFmtId="0" fontId="30" fillId="0" borderId="0" xfId="0" applyFont="1"/>
    <xf numFmtId="11" fontId="30" fillId="0" borderId="14" xfId="0" applyNumberFormat="1" applyFont="1" applyBorder="1"/>
    <xf numFmtId="0" fontId="30" fillId="0" borderId="22" xfId="0" applyFont="1" applyBorder="1"/>
    <xf numFmtId="0" fontId="22" fillId="0" borderId="22" xfId="0" applyFont="1" applyBorder="1" applyAlignment="1">
      <alignment horizontal="center"/>
    </xf>
    <xf numFmtId="0" fontId="30" fillId="0" borderId="41" xfId="0" applyFont="1" applyBorder="1"/>
    <xf numFmtId="11" fontId="30" fillId="0" borderId="42" xfId="0" applyNumberFormat="1" applyFont="1" applyBorder="1"/>
    <xf numFmtId="0" fontId="30" fillId="0" borderId="42" xfId="0" applyFont="1" applyBorder="1"/>
    <xf numFmtId="0" fontId="22" fillId="0" borderId="22" xfId="0" applyFont="1" applyBorder="1" applyAlignment="1">
      <alignment horizontal="center" vertical="center"/>
    </xf>
    <xf numFmtId="0" fontId="30" fillId="0" borderId="23" xfId="0" applyFont="1" applyBorder="1"/>
    <xf numFmtId="11" fontId="0" fillId="0" borderId="43" xfId="0" applyNumberFormat="1" applyBorder="1"/>
    <xf numFmtId="0" fontId="0" fillId="0" borderId="44" xfId="0" applyBorder="1"/>
    <xf numFmtId="11" fontId="22" fillId="0" borderId="45" xfId="0" applyNumberFormat="1" applyFont="1" applyBorder="1"/>
    <xf numFmtId="0" fontId="0" fillId="0" borderId="46" xfId="0" applyBorder="1"/>
    <xf numFmtId="11" fontId="0" fillId="0" borderId="15" xfId="0" applyNumberFormat="1" applyBorder="1"/>
    <xf numFmtId="0" fontId="0" fillId="0" borderId="13" xfId="0" applyBorder="1"/>
    <xf numFmtId="11" fontId="0" fillId="5" borderId="15" xfId="0" applyNumberFormat="1" applyFill="1" applyBorder="1"/>
    <xf numFmtId="11" fontId="0" fillId="0" borderId="45" xfId="0" applyNumberFormat="1" applyBorder="1"/>
    <xf numFmtId="11" fontId="0" fillId="3" borderId="15" xfId="0" applyNumberFormat="1" applyFill="1" applyBorder="1"/>
    <xf numFmtId="11" fontId="0" fillId="0" borderId="16" xfId="0" applyNumberFormat="1" applyBorder="1"/>
    <xf numFmtId="0" fontId="0" fillId="0" borderId="29" xfId="0" applyBorder="1"/>
    <xf numFmtId="0" fontId="0" fillId="0" borderId="47" xfId="0" applyBorder="1"/>
    <xf numFmtId="11" fontId="0" fillId="0" borderId="29" xfId="0" applyNumberFormat="1" applyBorder="1"/>
    <xf numFmtId="0" fontId="0" fillId="0" borderId="48" xfId="0" applyBorder="1"/>
    <xf numFmtId="0" fontId="0" fillId="0" borderId="28" xfId="0" applyBorder="1"/>
    <xf numFmtId="0" fontId="18" fillId="0" borderId="49" xfId="0" applyFont="1" applyBorder="1" applyAlignment="1">
      <alignment horizontal="center" vertical="center"/>
    </xf>
    <xf numFmtId="0" fontId="18" fillId="0" borderId="50" xfId="0" applyFont="1" applyBorder="1" applyAlignment="1">
      <alignment horizontal="center" vertical="center"/>
    </xf>
    <xf numFmtId="0" fontId="18" fillId="0" borderId="51" xfId="0" applyFont="1" applyBorder="1" applyAlignment="1">
      <alignment horizontal="center" vertical="center"/>
    </xf>
    <xf numFmtId="0" fontId="19" fillId="0" borderId="2" xfId="0" applyFont="1" applyBorder="1" applyAlignment="1">
      <alignment horizontal="center" vertical="center"/>
    </xf>
    <xf numFmtId="0" fontId="18" fillId="0" borderId="3" xfId="0" applyFont="1" applyBorder="1" applyAlignment="1">
      <alignment horizontal="left" vertical="center"/>
    </xf>
    <xf numFmtId="0" fontId="18" fillId="9" borderId="3" xfId="0" applyFont="1" applyFill="1" applyBorder="1" applyAlignment="1">
      <alignment horizontal="center" vertical="center"/>
    </xf>
    <xf numFmtId="0" fontId="18" fillId="9" borderId="18" xfId="0" applyFont="1" applyFill="1" applyBorder="1" applyAlignment="1">
      <alignment horizontal="center" vertical="center"/>
    </xf>
    <xf numFmtId="0" fontId="18" fillId="9" borderId="4" xfId="0" applyFont="1" applyFill="1" applyBorder="1" applyAlignment="1">
      <alignment horizontal="center" vertical="center"/>
    </xf>
    <xf numFmtId="0" fontId="18" fillId="0" borderId="7" xfId="0" applyFont="1" applyBorder="1" applyAlignment="1">
      <alignment horizontal="center" vertical="center"/>
    </xf>
    <xf numFmtId="11" fontId="22" fillId="0" borderId="15" xfId="0" applyNumberFormat="1" applyFont="1" applyBorder="1"/>
    <xf numFmtId="0" fontId="18" fillId="0" borderId="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8" xfId="0" applyFont="1" applyFill="1" applyBorder="1" applyAlignment="1">
      <alignment horizontal="center" vertical="center"/>
    </xf>
    <xf numFmtId="0" fontId="18" fillId="0" borderId="12" xfId="0" applyFont="1" applyFill="1" applyBorder="1" applyAlignment="1">
      <alignment horizontal="center" vertical="center"/>
    </xf>
    <xf numFmtId="0" fontId="18" fillId="9" borderId="10" xfId="0" applyFont="1" applyFill="1" applyBorder="1" applyAlignment="1">
      <alignment horizontal="center" vertical="center"/>
    </xf>
    <xf numFmtId="0" fontId="19" fillId="0" borderId="24" xfId="0" applyFont="1" applyBorder="1" applyAlignment="1">
      <alignment horizontal="center" vertical="center"/>
    </xf>
    <xf numFmtId="0" fontId="18" fillId="0" borderId="10" xfId="0" applyFont="1" applyBorder="1" applyAlignment="1">
      <alignment horizontal="center" vertical="center"/>
    </xf>
    <xf numFmtId="0" fontId="18" fillId="0" borderId="10" xfId="0" applyFont="1" applyBorder="1" applyAlignment="1">
      <alignment horizontal="left" vertical="center"/>
    </xf>
    <xf numFmtId="0" fontId="18" fillId="0" borderId="10" xfId="0" applyFont="1" applyFill="1" applyBorder="1" applyAlignment="1">
      <alignment horizontal="center" vertical="center"/>
    </xf>
    <xf numFmtId="0" fontId="18" fillId="0" borderId="32" xfId="0" applyFont="1" applyBorder="1" applyAlignment="1">
      <alignment horizontal="center" vertical="center"/>
    </xf>
    <xf numFmtId="0" fontId="9" fillId="0" borderId="5" xfId="0" applyFont="1" applyBorder="1" applyAlignment="1">
      <alignment horizontal="center" vertical="center"/>
    </xf>
    <xf numFmtId="0" fontId="18" fillId="13" borderId="3" xfId="0" applyFont="1" applyFill="1" applyBorder="1" applyAlignment="1">
      <alignment horizontal="center" vertical="center"/>
    </xf>
    <xf numFmtId="0" fontId="18" fillId="13" borderId="4" xfId="0" applyFont="1" applyFill="1" applyBorder="1" applyAlignment="1">
      <alignment horizontal="center" vertical="center"/>
    </xf>
    <xf numFmtId="0" fontId="18" fillId="14" borderId="1" xfId="0" applyFont="1" applyFill="1" applyBorder="1" applyAlignment="1">
      <alignment horizontal="center" vertical="center"/>
    </xf>
    <xf numFmtId="0" fontId="18" fillId="15" borderId="8" xfId="0" applyFont="1" applyFill="1" applyBorder="1" applyAlignment="1">
      <alignment horizontal="center" vertical="center"/>
    </xf>
    <xf numFmtId="0" fontId="18" fillId="0" borderId="9" xfId="0" applyFont="1" applyFill="1" applyBorder="1" applyAlignment="1">
      <alignment horizontal="center" vertical="center"/>
    </xf>
    <xf numFmtId="11" fontId="0" fillId="0" borderId="37" xfId="0" applyNumberFormat="1" applyFill="1" applyBorder="1"/>
    <xf numFmtId="11" fontId="0" fillId="0" borderId="15" xfId="0" applyNumberFormat="1" applyFill="1" applyBorder="1"/>
    <xf numFmtId="0" fontId="0" fillId="0" borderId="37" xfId="0" applyFill="1" applyBorder="1"/>
    <xf numFmtId="0" fontId="22" fillId="0" borderId="0" xfId="0" applyFont="1" applyAlignment="1">
      <alignment horizontal="center"/>
    </xf>
    <xf numFmtId="0" fontId="30" fillId="0" borderId="0" xfId="0" applyFont="1" applyAlignment="1">
      <alignment horizontal="center"/>
    </xf>
    <xf numFmtId="0" fontId="0" fillId="0" borderId="10" xfId="0" applyBorder="1"/>
    <xf numFmtId="0" fontId="3" fillId="0" borderId="2" xfId="0" applyFont="1" applyBorder="1" applyAlignment="1">
      <alignment horizontal="center"/>
    </xf>
    <xf numFmtId="0" fontId="3" fillId="0" borderId="5" xfId="0" applyFont="1" applyBorder="1" applyAlignment="1">
      <alignment horizontal="center"/>
    </xf>
    <xf numFmtId="0" fontId="3" fillId="0" borderId="7" xfId="0" applyFont="1" applyBorder="1" applyAlignment="1">
      <alignment horizontal="center"/>
    </xf>
    <xf numFmtId="0" fontId="0" fillId="0" borderId="5" xfId="0" applyBorder="1"/>
    <xf numFmtId="0" fontId="0" fillId="0" borderId="7" xfId="0" applyBorder="1"/>
    <xf numFmtId="0" fontId="0" fillId="0" borderId="4" xfId="0" applyBorder="1" applyAlignment="1">
      <alignment horizontal="center"/>
    </xf>
    <xf numFmtId="0" fontId="0" fillId="0" borderId="6" xfId="0" applyBorder="1" applyAlignment="1">
      <alignment horizontal="center"/>
    </xf>
    <xf numFmtId="0" fontId="0" fillId="0" borderId="9" xfId="0" applyBorder="1" applyAlignment="1">
      <alignment horizontal="center"/>
    </xf>
    <xf numFmtId="0" fontId="0" fillId="5" borderId="6" xfId="0" applyFill="1" applyBorder="1" applyAlignment="1">
      <alignment horizontal="center"/>
    </xf>
    <xf numFmtId="0" fontId="5" fillId="0" borderId="0" xfId="0" applyFont="1" applyAlignment="1">
      <alignment horizontal="left" vertical="center"/>
    </xf>
    <xf numFmtId="0" fontId="5" fillId="0" borderId="0" xfId="0" applyFont="1" applyAlignment="1">
      <alignment horizontal="left"/>
    </xf>
    <xf numFmtId="0" fontId="0" fillId="0" borderId="34" xfId="0" applyBorder="1" applyAlignment="1">
      <alignment horizontal="center"/>
    </xf>
    <xf numFmtId="0" fontId="3" fillId="0" borderId="30" xfId="0" applyFont="1" applyBorder="1" applyAlignment="1">
      <alignment horizontal="center"/>
    </xf>
    <xf numFmtId="0" fontId="3" fillId="0" borderId="11" xfId="0" applyFont="1" applyBorder="1" applyAlignment="1">
      <alignment horizontal="center"/>
    </xf>
    <xf numFmtId="0" fontId="3" fillId="0" borderId="31" xfId="0" applyFont="1" applyBorder="1" applyAlignment="1">
      <alignment horizontal="center"/>
    </xf>
    <xf numFmtId="0" fontId="0" fillId="0" borderId="11" xfId="0" applyBorder="1" applyAlignment="1">
      <alignment horizontal="center"/>
    </xf>
    <xf numFmtId="0" fontId="0" fillId="0" borderId="31" xfId="0" applyBorder="1" applyAlignment="1">
      <alignment horizontal="center"/>
    </xf>
    <xf numFmtId="0" fontId="0" fillId="0" borderId="2" xfId="0" applyBorder="1" applyAlignment="1">
      <alignment horizontal="center"/>
    </xf>
    <xf numFmtId="0" fontId="0" fillId="0" borderId="24" xfId="0" applyBorder="1" applyAlignment="1">
      <alignment horizontal="center"/>
    </xf>
    <xf numFmtId="0" fontId="0" fillId="0" borderId="32" xfId="0" applyBorder="1" applyAlignment="1">
      <alignment horizontal="center"/>
    </xf>
    <xf numFmtId="0" fontId="0" fillId="0" borderId="2" xfId="0" applyFill="1" applyBorder="1" applyAlignment="1">
      <alignment horizontal="center"/>
    </xf>
    <xf numFmtId="0" fontId="0" fillId="0" borderId="4" xfId="0" applyFill="1" applyBorder="1" applyAlignment="1">
      <alignment horizontal="center"/>
    </xf>
    <xf numFmtId="0" fontId="0" fillId="0" borderId="5" xfId="0" applyFill="1" applyBorder="1" applyAlignment="1">
      <alignment horizontal="center"/>
    </xf>
    <xf numFmtId="0" fontId="0" fillId="0" borderId="6" xfId="0" applyFill="1" applyBorder="1" applyAlignment="1">
      <alignment horizontal="center"/>
    </xf>
    <xf numFmtId="0" fontId="0" fillId="0" borderId="7" xfId="0" applyFill="1" applyBorder="1" applyAlignment="1">
      <alignment horizontal="center"/>
    </xf>
    <xf numFmtId="0" fontId="0" fillId="0" borderId="9" xfId="0" applyFill="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5" borderId="5" xfId="0" applyFill="1" applyBorder="1" applyAlignment="1">
      <alignment horizontal="center"/>
    </xf>
    <xf numFmtId="0" fontId="0" fillId="16" borderId="5" xfId="0" applyFill="1" applyBorder="1" applyAlignment="1">
      <alignment horizontal="center"/>
    </xf>
    <xf numFmtId="0" fontId="0" fillId="16" borderId="6" xfId="0" applyFill="1" applyBorder="1" applyAlignment="1">
      <alignment horizontal="center"/>
    </xf>
    <xf numFmtId="0" fontId="5" fillId="5" borderId="1" xfId="0" applyFont="1" applyFill="1" applyBorder="1" applyAlignment="1">
      <alignment horizontal="right"/>
    </xf>
    <xf numFmtId="0" fontId="0" fillId="16" borderId="1" xfId="0" applyFill="1" applyBorder="1" applyAlignment="1">
      <alignment horizontal="right"/>
    </xf>
    <xf numFmtId="0" fontId="31" fillId="0" borderId="52" xfId="1" applyFont="1" applyBorder="1" applyAlignment="1" applyProtection="1">
      <alignment horizontal="left" vertical="center" wrapText="1"/>
      <protection locked="0"/>
    </xf>
    <xf numFmtId="0" fontId="31" fillId="0" borderId="52" xfId="1" applyFont="1" applyBorder="1" applyAlignment="1" applyProtection="1">
      <alignment horizontal="center" vertical="center" wrapText="1"/>
      <protection locked="0"/>
    </xf>
    <xf numFmtId="2" fontId="31" fillId="0" borderId="52" xfId="1" applyNumberFormat="1" applyFont="1" applyBorder="1" applyAlignment="1" applyProtection="1">
      <alignment horizontal="center" vertical="center" wrapText="1"/>
      <protection locked="0"/>
    </xf>
    <xf numFmtId="0" fontId="32" fillId="0" borderId="0" xfId="1" applyFont="1"/>
    <xf numFmtId="0" fontId="31" fillId="17" borderId="52" xfId="1" applyFont="1" applyFill="1" applyBorder="1" applyAlignment="1" applyProtection="1">
      <alignment horizontal="left" vertical="center" wrapText="1"/>
      <protection locked="0"/>
    </xf>
    <xf numFmtId="0" fontId="31" fillId="17" borderId="52" xfId="1" applyFont="1" applyFill="1" applyBorder="1" applyAlignment="1" applyProtection="1">
      <alignment horizontal="center" vertical="center" wrapText="1"/>
      <protection locked="0"/>
    </xf>
    <xf numFmtId="2" fontId="31" fillId="17" borderId="52" xfId="1" applyNumberFormat="1" applyFont="1" applyFill="1" applyBorder="1" applyAlignment="1" applyProtection="1">
      <alignment horizontal="center" vertical="center" wrapText="1"/>
      <protection locked="0"/>
    </xf>
    <xf numFmtId="2" fontId="31" fillId="10" borderId="52" xfId="1" applyNumberFormat="1" applyFont="1" applyFill="1" applyBorder="1" applyAlignment="1" applyProtection="1">
      <alignment horizontal="center" vertical="center" wrapText="1"/>
      <protection locked="0"/>
    </xf>
    <xf numFmtId="0" fontId="32" fillId="0" borderId="0" xfId="1" applyFont="1" applyAlignment="1">
      <alignment horizontal="center"/>
    </xf>
    <xf numFmtId="2" fontId="32" fillId="0" borderId="0" xfId="1" applyNumberFormat="1" applyFont="1" applyAlignment="1">
      <alignment horizontal="center"/>
    </xf>
    <xf numFmtId="0" fontId="33" fillId="0" borderId="0" xfId="1" applyFont="1" applyAlignment="1">
      <alignment horizontal="center"/>
    </xf>
    <xf numFmtId="0" fontId="32" fillId="0" borderId="1" xfId="1" applyFont="1" applyBorder="1" applyAlignment="1">
      <alignment horizontal="center"/>
    </xf>
    <xf numFmtId="0" fontId="33" fillId="0" borderId="10" xfId="1" applyFont="1" applyBorder="1" applyAlignment="1">
      <alignment horizontal="center"/>
    </xf>
    <xf numFmtId="2" fontId="34" fillId="0" borderId="53" xfId="1" applyNumberFormat="1" applyFont="1" applyBorder="1" applyAlignment="1" applyProtection="1">
      <alignment horizontal="center" vertical="center" wrapText="1"/>
      <protection locked="0"/>
    </xf>
    <xf numFmtId="2" fontId="34" fillId="0" borderId="54" xfId="1" applyNumberFormat="1" applyFont="1" applyBorder="1" applyAlignment="1" applyProtection="1">
      <alignment horizontal="center" vertical="center" wrapText="1"/>
      <protection locked="0"/>
    </xf>
    <xf numFmtId="2" fontId="32" fillId="0" borderId="54" xfId="1" applyNumberFormat="1" applyFont="1" applyBorder="1" applyAlignment="1" applyProtection="1">
      <alignment horizontal="center" vertical="center" wrapText="1"/>
      <protection locked="0"/>
    </xf>
    <xf numFmtId="0" fontId="33" fillId="0" borderId="50" xfId="1" applyFont="1" applyBorder="1" applyAlignment="1">
      <alignment horizontal="center"/>
    </xf>
    <xf numFmtId="2" fontId="32" fillId="0" borderId="55" xfId="1" applyNumberFormat="1" applyFont="1" applyBorder="1" applyAlignment="1">
      <alignment horizontal="center"/>
    </xf>
    <xf numFmtId="2" fontId="32" fillId="16" borderId="1" xfId="1" applyNumberFormat="1" applyFont="1" applyFill="1" applyBorder="1" applyAlignment="1">
      <alignment horizontal="center"/>
    </xf>
    <xf numFmtId="2" fontId="32" fillId="0" borderId="1" xfId="1" applyNumberFormat="1" applyFont="1" applyBorder="1" applyAlignment="1">
      <alignment horizontal="center"/>
    </xf>
    <xf numFmtId="2" fontId="32" fillId="16" borderId="55" xfId="1" applyNumberFormat="1" applyFont="1" applyFill="1" applyBorder="1" applyAlignment="1">
      <alignment horizontal="center"/>
    </xf>
    <xf numFmtId="0" fontId="32" fillId="0" borderId="50" xfId="1" applyFont="1" applyBorder="1" applyAlignment="1">
      <alignment horizontal="center"/>
    </xf>
    <xf numFmtId="0" fontId="35" fillId="0" borderId="12" xfId="1" applyFont="1" applyBorder="1" applyAlignment="1">
      <alignment horizontal="center"/>
    </xf>
    <xf numFmtId="0" fontId="35" fillId="0" borderId="0" xfId="1" applyFont="1" applyAlignment="1">
      <alignment horizontal="center"/>
    </xf>
    <xf numFmtId="1" fontId="32" fillId="0" borderId="0" xfId="1" applyNumberFormat="1" applyFont="1" applyAlignment="1">
      <alignment horizontal="center"/>
    </xf>
    <xf numFmtId="2" fontId="33" fillId="0" borderId="0" xfId="1" applyNumberFormat="1" applyFont="1" applyAlignment="1">
      <alignment horizontal="center"/>
    </xf>
    <xf numFmtId="2" fontId="34" fillId="0" borderId="1" xfId="1" applyNumberFormat="1" applyFont="1" applyBorder="1" applyAlignment="1" applyProtection="1">
      <alignment horizontal="center" vertical="center" wrapText="1"/>
      <protection locked="0"/>
    </xf>
    <xf numFmtId="2" fontId="32" fillId="0" borderId="1" xfId="1" applyNumberFormat="1" applyFont="1" applyBorder="1" applyAlignment="1" applyProtection="1">
      <alignment horizontal="center" vertical="center" wrapText="1"/>
      <protection locked="0"/>
    </xf>
    <xf numFmtId="2" fontId="31" fillId="0" borderId="1" xfId="1" applyNumberFormat="1" applyFont="1" applyBorder="1" applyAlignment="1" applyProtection="1">
      <alignment horizontal="center" vertical="center" wrapText="1"/>
      <protection locked="0"/>
    </xf>
    <xf numFmtId="2" fontId="32" fillId="6" borderId="1" xfId="1" applyNumberFormat="1" applyFont="1" applyFill="1" applyBorder="1" applyAlignment="1">
      <alignment horizontal="center"/>
    </xf>
    <xf numFmtId="0" fontId="5" fillId="0" borderId="1" xfId="0" applyFont="1" applyFill="1" applyBorder="1" applyAlignment="1">
      <alignment horizontal="center"/>
    </xf>
    <xf numFmtId="2" fontId="31" fillId="18" borderId="52" xfId="1" applyNumberFormat="1" applyFont="1" applyFill="1" applyBorder="1" applyAlignment="1" applyProtection="1">
      <alignment horizontal="center" vertical="center" wrapText="1"/>
      <protection locked="0"/>
    </xf>
    <xf numFmtId="2" fontId="34" fillId="0" borderId="0" xfId="1" applyNumberFormat="1" applyFont="1" applyBorder="1" applyAlignment="1" applyProtection="1">
      <alignment horizontal="center" vertical="center" wrapText="1"/>
      <protection locked="0"/>
    </xf>
    <xf numFmtId="2" fontId="32" fillId="0" borderId="0" xfId="1" applyNumberFormat="1" applyFont="1" applyBorder="1" applyAlignment="1">
      <alignment horizontal="center"/>
    </xf>
    <xf numFmtId="2" fontId="31" fillId="0" borderId="0" xfId="1" applyNumberFormat="1" applyFont="1" applyFill="1" applyBorder="1" applyAlignment="1" applyProtection="1">
      <alignment horizontal="center" vertical="center" wrapText="1"/>
      <protection locked="0"/>
    </xf>
    <xf numFmtId="2" fontId="0" fillId="19" borderId="34" xfId="0" applyNumberFormat="1" applyFill="1" applyBorder="1" applyAlignment="1">
      <alignment horizontal="center"/>
    </xf>
    <xf numFmtId="2" fontId="0" fillId="19" borderId="35" xfId="0" applyNumberFormat="1" applyFill="1" applyBorder="1" applyAlignment="1">
      <alignment horizontal="center"/>
    </xf>
    <xf numFmtId="2" fontId="0" fillId="19" borderId="36" xfId="0" applyNumberFormat="1" applyFill="1" applyBorder="1" applyAlignment="1">
      <alignment horizontal="center"/>
    </xf>
    <xf numFmtId="2" fontId="0" fillId="19" borderId="37" xfId="0" applyNumberFormat="1" applyFill="1" applyBorder="1" applyAlignment="1">
      <alignment horizontal="center"/>
    </xf>
    <xf numFmtId="2" fontId="0" fillId="19" borderId="0" xfId="0" applyNumberFormat="1" applyFill="1" applyBorder="1" applyAlignment="1">
      <alignment horizontal="center"/>
    </xf>
    <xf numFmtId="2" fontId="0" fillId="19" borderId="38" xfId="0" applyNumberFormat="1" applyFill="1" applyBorder="1" applyAlignment="1">
      <alignment horizontal="center"/>
    </xf>
    <xf numFmtId="2" fontId="0" fillId="19" borderId="39" xfId="0" applyNumberFormat="1" applyFill="1" applyBorder="1" applyAlignment="1">
      <alignment horizontal="center"/>
    </xf>
    <xf numFmtId="2" fontId="0" fillId="19" borderId="33" xfId="0" applyNumberFormat="1" applyFill="1" applyBorder="1" applyAlignment="1">
      <alignment horizontal="center"/>
    </xf>
    <xf numFmtId="2" fontId="0" fillId="19" borderId="40" xfId="0" applyNumberFormat="1" applyFill="1" applyBorder="1" applyAlignment="1">
      <alignment horizontal="center"/>
    </xf>
    <xf numFmtId="2" fontId="0" fillId="10" borderId="34" xfId="0" applyNumberFormat="1" applyFill="1" applyBorder="1" applyAlignment="1">
      <alignment horizontal="center"/>
    </xf>
    <xf numFmtId="2" fontId="0" fillId="10" borderId="35" xfId="0" applyNumberFormat="1" applyFill="1" applyBorder="1" applyAlignment="1">
      <alignment horizontal="center"/>
    </xf>
    <xf numFmtId="2" fontId="0" fillId="10" borderId="36" xfId="0" applyNumberFormat="1" applyFill="1" applyBorder="1" applyAlignment="1">
      <alignment horizontal="center"/>
    </xf>
    <xf numFmtId="2" fontId="0" fillId="10" borderId="37" xfId="0" applyNumberFormat="1" applyFill="1" applyBorder="1" applyAlignment="1">
      <alignment horizontal="center"/>
    </xf>
    <xf numFmtId="2" fontId="0" fillId="10" borderId="0" xfId="0" applyNumberFormat="1" applyFill="1" applyBorder="1" applyAlignment="1">
      <alignment horizontal="center"/>
    </xf>
    <xf numFmtId="2" fontId="0" fillId="10" borderId="38" xfId="0" applyNumberFormat="1" applyFill="1" applyBorder="1" applyAlignment="1">
      <alignment horizontal="center"/>
    </xf>
    <xf numFmtId="2" fontId="0" fillId="10" borderId="39" xfId="0" applyNumberFormat="1" applyFill="1" applyBorder="1" applyAlignment="1">
      <alignment horizontal="center"/>
    </xf>
    <xf numFmtId="2" fontId="0" fillId="10" borderId="33" xfId="0" applyNumberFormat="1" applyFill="1" applyBorder="1" applyAlignment="1">
      <alignment horizontal="center"/>
    </xf>
    <xf numFmtId="2" fontId="0" fillId="10" borderId="40" xfId="0" applyNumberFormat="1" applyFill="1" applyBorder="1" applyAlignment="1">
      <alignment horizontal="center"/>
    </xf>
    <xf numFmtId="2" fontId="0" fillId="5" borderId="34" xfId="0" applyNumberFormat="1" applyFill="1" applyBorder="1" applyAlignment="1">
      <alignment horizontal="center"/>
    </xf>
    <xf numFmtId="2" fontId="0" fillId="5" borderId="35" xfId="0" applyNumberFormat="1" applyFill="1" applyBorder="1" applyAlignment="1">
      <alignment horizontal="center"/>
    </xf>
    <xf numFmtId="2" fontId="0" fillId="5" borderId="36" xfId="0" applyNumberFormat="1" applyFill="1" applyBorder="1" applyAlignment="1">
      <alignment horizontal="center"/>
    </xf>
    <xf numFmtId="2" fontId="0" fillId="5" borderId="37" xfId="0" applyNumberFormat="1" applyFill="1" applyBorder="1" applyAlignment="1">
      <alignment horizontal="center"/>
    </xf>
    <xf numFmtId="2" fontId="0" fillId="5" borderId="0" xfId="0" applyNumberFormat="1" applyFill="1" applyBorder="1" applyAlignment="1">
      <alignment horizontal="center"/>
    </xf>
    <xf numFmtId="2" fontId="0" fillId="5" borderId="38" xfId="0" applyNumberFormat="1" applyFill="1" applyBorder="1" applyAlignment="1">
      <alignment horizontal="center"/>
    </xf>
    <xf numFmtId="2" fontId="0" fillId="5" borderId="39" xfId="0" applyNumberFormat="1" applyFill="1" applyBorder="1" applyAlignment="1">
      <alignment horizontal="center"/>
    </xf>
    <xf numFmtId="2" fontId="0" fillId="5" borderId="33" xfId="0" applyNumberFormat="1" applyFill="1" applyBorder="1" applyAlignment="1">
      <alignment horizontal="center"/>
    </xf>
    <xf numFmtId="2" fontId="0" fillId="5" borderId="40" xfId="0" applyNumberFormat="1" applyFill="1" applyBorder="1" applyAlignment="1">
      <alignment horizontal="center"/>
    </xf>
    <xf numFmtId="164" fontId="0" fillId="20" borderId="1" xfId="0" applyNumberFormat="1" applyFill="1" applyBorder="1" applyAlignment="1">
      <alignment horizontal="center"/>
    </xf>
    <xf numFmtId="164" fontId="26" fillId="0" borderId="1" xfId="0" applyNumberFormat="1" applyFont="1" applyFill="1" applyBorder="1" applyAlignment="1">
      <alignment horizontal="center"/>
    </xf>
    <xf numFmtId="164" fontId="6" fillId="0" borderId="1" xfId="0" applyNumberFormat="1" applyFont="1" applyFill="1" applyBorder="1" applyAlignment="1">
      <alignment horizontal="center" vertical="center"/>
    </xf>
    <xf numFmtId="164" fontId="21" fillId="0" borderId="0" xfId="0" applyNumberFormat="1" applyFont="1" applyFill="1" applyAlignment="1">
      <alignment horizontal="center"/>
    </xf>
    <xf numFmtId="164" fontId="21" fillId="0" borderId="0" xfId="0" applyNumberFormat="1" applyFont="1" applyFill="1" applyBorder="1" applyAlignment="1">
      <alignment horizontal="center"/>
    </xf>
    <xf numFmtId="164" fontId="0" fillId="0" borderId="0" xfId="0" applyNumberFormat="1" applyFill="1" applyBorder="1" applyAlignment="1">
      <alignment horizontal="center"/>
    </xf>
    <xf numFmtId="2" fontId="32" fillId="0" borderId="0" xfId="1" applyNumberFormat="1" applyFont="1" applyFill="1" applyBorder="1" applyAlignment="1">
      <alignment horizontal="center"/>
    </xf>
    <xf numFmtId="2" fontId="32" fillId="0" borderId="0" xfId="1" applyNumberFormat="1" applyFont="1" applyFill="1" applyAlignment="1">
      <alignment horizontal="center"/>
    </xf>
    <xf numFmtId="1" fontId="32" fillId="0" borderId="0" xfId="1" applyNumberFormat="1" applyFont="1" applyFill="1" applyAlignment="1">
      <alignment horizontal="center"/>
    </xf>
    <xf numFmtId="0" fontId="22" fillId="0" borderId="0" xfId="0" applyFont="1" applyFill="1"/>
    <xf numFmtId="0" fontId="22" fillId="0" borderId="0" xfId="0" applyFont="1" applyBorder="1"/>
  </cellXfs>
  <cellStyles count="2">
    <cellStyle name="Normal" xfId="0" builtinId="0"/>
    <cellStyle name="Normal 2" xfId="1" xr:uid="{864B4AB0-CF20-41CE-B2D8-A6DD811A35F6}"/>
  </cellStyles>
  <dxfs count="0"/>
  <tableStyles count="0" defaultTableStyle="TableStyleMedium2" defaultPivotStyle="PivotStyleLight16"/>
  <colors>
    <mruColors>
      <color rgb="FFCCFF99"/>
      <color rgb="FFFFCCCC"/>
      <color rgb="FFFFCCFF"/>
      <color rgb="FF99FF66"/>
      <color rgb="FF00FFFF"/>
      <color rgb="FF3333FF"/>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'4) Tables 1a, 3a, Fig SI5 '!$E$34</c:f>
              <c:strCache>
                <c:ptCount val="1"/>
                <c:pt idx="0">
                  <c:v>MC3</c:v>
                </c:pt>
              </c:strCache>
            </c:strRef>
          </c:tx>
          <c:spPr>
            <a:solidFill>
              <a:schemeClr val="accent1"/>
            </a:solidFill>
            <a:ln>
              <a:noFill/>
            </a:ln>
            <a:effectLst/>
          </c:spPr>
          <c:invertIfNegative val="0"/>
          <c:cat>
            <c:strRef>
              <c:f>'4) Tables 1a, 3a, Fig SI5 '!$F$33:$L$33</c:f>
              <c:strCache>
                <c:ptCount val="7"/>
                <c:pt idx="0">
                  <c:v>Na</c:v>
                </c:pt>
                <c:pt idx="1">
                  <c:v>Mg</c:v>
                </c:pt>
                <c:pt idx="2">
                  <c:v>Cl</c:v>
                </c:pt>
                <c:pt idx="3">
                  <c:v>K</c:v>
                </c:pt>
                <c:pt idx="4">
                  <c:v>Ca</c:v>
                </c:pt>
                <c:pt idx="5">
                  <c:v>As</c:v>
                </c:pt>
                <c:pt idx="6">
                  <c:v>Sr</c:v>
                </c:pt>
              </c:strCache>
            </c:strRef>
          </c:cat>
          <c:val>
            <c:numRef>
              <c:f>'4) Tables 1a, 3a, Fig SI5 '!$F$34:$L$34</c:f>
              <c:numCache>
                <c:formatCode>0.0</c:formatCode>
                <c:ptCount val="7"/>
                <c:pt idx="1">
                  <c:v>0.48254976767580943</c:v>
                </c:pt>
                <c:pt idx="3">
                  <c:v>1.2016079075177011</c:v>
                </c:pt>
                <c:pt idx="4">
                  <c:v>90.278987105058832</c:v>
                </c:pt>
                <c:pt idx="5">
                  <c:v>2.602401403530485</c:v>
                </c:pt>
                <c:pt idx="6">
                  <c:v>5.434453816217184</c:v>
                </c:pt>
              </c:numCache>
            </c:numRef>
          </c:val>
          <c:extLst>
            <c:ext xmlns:c16="http://schemas.microsoft.com/office/drawing/2014/chart" uri="{C3380CC4-5D6E-409C-BE32-E72D297353CC}">
              <c16:uniqueId val="{00000000-15B5-4060-93AF-1C8E17513348}"/>
            </c:ext>
          </c:extLst>
        </c:ser>
        <c:ser>
          <c:idx val="1"/>
          <c:order val="1"/>
          <c:tx>
            <c:strRef>
              <c:f>'4) Tables 1a, 3a, Fig SI5 '!$E$35</c:f>
              <c:strCache>
                <c:ptCount val="1"/>
                <c:pt idx="0">
                  <c:v>MC4</c:v>
                </c:pt>
              </c:strCache>
            </c:strRef>
          </c:tx>
          <c:spPr>
            <a:solidFill>
              <a:schemeClr val="accent2"/>
            </a:solidFill>
            <a:ln>
              <a:noFill/>
            </a:ln>
            <a:effectLst/>
          </c:spPr>
          <c:invertIfNegative val="0"/>
          <c:cat>
            <c:strRef>
              <c:f>'4) Tables 1a, 3a, Fig SI5 '!$F$33:$L$33</c:f>
              <c:strCache>
                <c:ptCount val="7"/>
                <c:pt idx="0">
                  <c:v>Na</c:v>
                </c:pt>
                <c:pt idx="1">
                  <c:v>Mg</c:v>
                </c:pt>
                <c:pt idx="2">
                  <c:v>Cl</c:v>
                </c:pt>
                <c:pt idx="3">
                  <c:v>K</c:v>
                </c:pt>
                <c:pt idx="4">
                  <c:v>Ca</c:v>
                </c:pt>
                <c:pt idx="5">
                  <c:v>As</c:v>
                </c:pt>
                <c:pt idx="6">
                  <c:v>Sr</c:v>
                </c:pt>
              </c:strCache>
            </c:strRef>
          </c:cat>
          <c:val>
            <c:numRef>
              <c:f>'4) Tables 1a, 3a, Fig SI5 '!$F$35:$L$35</c:f>
              <c:numCache>
                <c:formatCode>0.0</c:formatCode>
                <c:ptCount val="7"/>
                <c:pt idx="0">
                  <c:v>5.8594469237877158</c:v>
                </c:pt>
                <c:pt idx="1">
                  <c:v>1.3115751716662252</c:v>
                </c:pt>
                <c:pt idx="2">
                  <c:v>8.4724210479992479</c:v>
                </c:pt>
                <c:pt idx="3">
                  <c:v>1.3487268517830984</c:v>
                </c:pt>
                <c:pt idx="4">
                  <c:v>66.114010216606175</c:v>
                </c:pt>
                <c:pt idx="5">
                  <c:v>11.120011113378579</c:v>
                </c:pt>
                <c:pt idx="6">
                  <c:v>5.7738086747789739</c:v>
                </c:pt>
              </c:numCache>
            </c:numRef>
          </c:val>
          <c:extLst>
            <c:ext xmlns:c16="http://schemas.microsoft.com/office/drawing/2014/chart" uri="{C3380CC4-5D6E-409C-BE32-E72D297353CC}">
              <c16:uniqueId val="{00000001-15B5-4060-93AF-1C8E17513348}"/>
            </c:ext>
          </c:extLst>
        </c:ser>
        <c:dLbls>
          <c:showLegendKey val="0"/>
          <c:showVal val="0"/>
          <c:showCatName val="0"/>
          <c:showSerName val="0"/>
          <c:showPercent val="0"/>
          <c:showBubbleSize val="0"/>
        </c:dLbls>
        <c:gapWidth val="219"/>
        <c:overlap val="-27"/>
        <c:axId val="482563752"/>
        <c:axId val="482565392"/>
      </c:barChart>
      <c:catAx>
        <c:axId val="482563752"/>
        <c:scaling>
          <c:orientation val="minMax"/>
        </c:scaling>
        <c:delete val="0"/>
        <c:axPos val="b"/>
        <c:numFmt formatCode="Standard"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fr-FR"/>
          </a:p>
        </c:txPr>
        <c:crossAx val="482565392"/>
        <c:crossesAt val="0.1"/>
        <c:auto val="1"/>
        <c:lblAlgn val="ctr"/>
        <c:lblOffset val="100"/>
        <c:noMultiLvlLbl val="0"/>
      </c:catAx>
      <c:valAx>
        <c:axId val="482565392"/>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r>
                  <a:rPr lang="en-US" sz="1100"/>
                  <a:t>Concentration (mole %)</a:t>
                </a:r>
              </a:p>
            </c:rich>
          </c:tx>
          <c:overlay val="0"/>
          <c:spPr>
            <a:noFill/>
            <a:ln>
              <a:noFill/>
            </a:ln>
            <a:effectLst/>
          </c:spPr>
          <c:txPr>
            <a:bodyPr rot="-54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fr-FR"/>
            </a:p>
          </c:txPr>
        </c:title>
        <c:numFmt formatCode="0.0" sourceLinked="0"/>
        <c:majorTickMark val="out"/>
        <c:minorTickMark val="none"/>
        <c:tickLblPos val="nextTo"/>
        <c:spPr>
          <a:noFill/>
          <a:ln>
            <a:solidFill>
              <a:schemeClr val="bg1">
                <a:lumMod val="75000"/>
              </a:schemeClr>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fr-FR"/>
          </a:p>
        </c:txPr>
        <c:crossAx val="482563752"/>
        <c:crossesAt val="1"/>
        <c:crossBetween val="between"/>
      </c:valAx>
      <c:spPr>
        <a:noFill/>
        <a:ln>
          <a:noFill/>
        </a:ln>
        <a:effectLst/>
      </c:spPr>
    </c:plotArea>
    <c:legend>
      <c:legendPos val="b"/>
      <c:layout>
        <c:manualLayout>
          <c:xMode val="edge"/>
          <c:yMode val="edge"/>
          <c:x val="0.20497826815611761"/>
          <c:y val="0.10705959639886377"/>
          <c:w val="0.18048782632108179"/>
          <c:h val="7.931900404341350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7.xml.rels><?xml version="1.0" encoding="UTF-8" standalone="yes"?>
<Relationships xmlns="http://schemas.openxmlformats.org/package/2006/relationships"><Relationship Id="rId13" Type="http://schemas.openxmlformats.org/officeDocument/2006/relationships/image" Target="../media/image24.png"/><Relationship Id="rId18" Type="http://schemas.openxmlformats.org/officeDocument/2006/relationships/image" Target="../media/image29.png"/><Relationship Id="rId26" Type="http://schemas.openxmlformats.org/officeDocument/2006/relationships/image" Target="../media/image37.png"/><Relationship Id="rId39" Type="http://schemas.openxmlformats.org/officeDocument/2006/relationships/image" Target="../media/image50.png"/><Relationship Id="rId21" Type="http://schemas.openxmlformats.org/officeDocument/2006/relationships/image" Target="../media/image32.png"/><Relationship Id="rId34" Type="http://schemas.openxmlformats.org/officeDocument/2006/relationships/image" Target="../media/image45.png"/><Relationship Id="rId42" Type="http://schemas.openxmlformats.org/officeDocument/2006/relationships/image" Target="../media/image53.png"/><Relationship Id="rId47" Type="http://schemas.openxmlformats.org/officeDocument/2006/relationships/image" Target="../media/image58.png"/><Relationship Id="rId50" Type="http://schemas.openxmlformats.org/officeDocument/2006/relationships/image" Target="../media/image61.png"/><Relationship Id="rId55" Type="http://schemas.openxmlformats.org/officeDocument/2006/relationships/image" Target="../media/image66.png"/><Relationship Id="rId7" Type="http://schemas.openxmlformats.org/officeDocument/2006/relationships/image" Target="../media/image18.png"/><Relationship Id="rId12" Type="http://schemas.openxmlformats.org/officeDocument/2006/relationships/image" Target="../media/image23.png"/><Relationship Id="rId17" Type="http://schemas.openxmlformats.org/officeDocument/2006/relationships/image" Target="../media/image28.png"/><Relationship Id="rId25" Type="http://schemas.openxmlformats.org/officeDocument/2006/relationships/image" Target="../media/image36.png"/><Relationship Id="rId33" Type="http://schemas.openxmlformats.org/officeDocument/2006/relationships/image" Target="../media/image44.png"/><Relationship Id="rId38" Type="http://schemas.openxmlformats.org/officeDocument/2006/relationships/image" Target="../media/image49.png"/><Relationship Id="rId46" Type="http://schemas.openxmlformats.org/officeDocument/2006/relationships/image" Target="../media/image57.png"/><Relationship Id="rId2" Type="http://schemas.openxmlformats.org/officeDocument/2006/relationships/image" Target="../media/image13.png"/><Relationship Id="rId16" Type="http://schemas.openxmlformats.org/officeDocument/2006/relationships/image" Target="../media/image27.png"/><Relationship Id="rId20" Type="http://schemas.openxmlformats.org/officeDocument/2006/relationships/image" Target="../media/image31.png"/><Relationship Id="rId29" Type="http://schemas.openxmlformats.org/officeDocument/2006/relationships/image" Target="../media/image40.png"/><Relationship Id="rId41" Type="http://schemas.openxmlformats.org/officeDocument/2006/relationships/image" Target="../media/image52.png"/><Relationship Id="rId54" Type="http://schemas.openxmlformats.org/officeDocument/2006/relationships/image" Target="../media/image65.png"/><Relationship Id="rId1" Type="http://schemas.openxmlformats.org/officeDocument/2006/relationships/image" Target="../media/image12.png"/><Relationship Id="rId6" Type="http://schemas.openxmlformats.org/officeDocument/2006/relationships/image" Target="../media/image17.png"/><Relationship Id="rId11" Type="http://schemas.openxmlformats.org/officeDocument/2006/relationships/image" Target="../media/image22.png"/><Relationship Id="rId24" Type="http://schemas.openxmlformats.org/officeDocument/2006/relationships/image" Target="../media/image35.png"/><Relationship Id="rId32" Type="http://schemas.openxmlformats.org/officeDocument/2006/relationships/image" Target="../media/image43.png"/><Relationship Id="rId37" Type="http://schemas.openxmlformats.org/officeDocument/2006/relationships/image" Target="../media/image48.png"/><Relationship Id="rId40" Type="http://schemas.openxmlformats.org/officeDocument/2006/relationships/image" Target="../media/image51.png"/><Relationship Id="rId45" Type="http://schemas.openxmlformats.org/officeDocument/2006/relationships/image" Target="../media/image56.png"/><Relationship Id="rId53" Type="http://schemas.openxmlformats.org/officeDocument/2006/relationships/image" Target="../media/image64.png"/><Relationship Id="rId5" Type="http://schemas.openxmlformats.org/officeDocument/2006/relationships/image" Target="../media/image16.png"/><Relationship Id="rId15" Type="http://schemas.openxmlformats.org/officeDocument/2006/relationships/image" Target="../media/image26.png"/><Relationship Id="rId23" Type="http://schemas.openxmlformats.org/officeDocument/2006/relationships/image" Target="../media/image34.png"/><Relationship Id="rId28" Type="http://schemas.openxmlformats.org/officeDocument/2006/relationships/image" Target="../media/image39.png"/><Relationship Id="rId36" Type="http://schemas.openxmlformats.org/officeDocument/2006/relationships/image" Target="../media/image47.png"/><Relationship Id="rId49" Type="http://schemas.openxmlformats.org/officeDocument/2006/relationships/image" Target="../media/image60.png"/><Relationship Id="rId57" Type="http://schemas.openxmlformats.org/officeDocument/2006/relationships/image" Target="../media/image68.png"/><Relationship Id="rId10" Type="http://schemas.openxmlformats.org/officeDocument/2006/relationships/image" Target="../media/image21.png"/><Relationship Id="rId19" Type="http://schemas.openxmlformats.org/officeDocument/2006/relationships/image" Target="../media/image30.png"/><Relationship Id="rId31" Type="http://schemas.openxmlformats.org/officeDocument/2006/relationships/image" Target="../media/image42.png"/><Relationship Id="rId44" Type="http://schemas.openxmlformats.org/officeDocument/2006/relationships/image" Target="../media/image55.png"/><Relationship Id="rId52" Type="http://schemas.openxmlformats.org/officeDocument/2006/relationships/image" Target="../media/image63.png"/><Relationship Id="rId4" Type="http://schemas.openxmlformats.org/officeDocument/2006/relationships/image" Target="../media/image15.png"/><Relationship Id="rId9" Type="http://schemas.openxmlformats.org/officeDocument/2006/relationships/image" Target="../media/image20.png"/><Relationship Id="rId14" Type="http://schemas.openxmlformats.org/officeDocument/2006/relationships/image" Target="../media/image25.png"/><Relationship Id="rId22" Type="http://schemas.openxmlformats.org/officeDocument/2006/relationships/image" Target="../media/image33.png"/><Relationship Id="rId27" Type="http://schemas.openxmlformats.org/officeDocument/2006/relationships/image" Target="../media/image38.png"/><Relationship Id="rId30" Type="http://schemas.openxmlformats.org/officeDocument/2006/relationships/image" Target="../media/image41.png"/><Relationship Id="rId35" Type="http://schemas.openxmlformats.org/officeDocument/2006/relationships/image" Target="../media/image46.png"/><Relationship Id="rId43" Type="http://schemas.openxmlformats.org/officeDocument/2006/relationships/image" Target="../media/image54.png"/><Relationship Id="rId48" Type="http://schemas.openxmlformats.org/officeDocument/2006/relationships/image" Target="../media/image59.png"/><Relationship Id="rId56" Type="http://schemas.openxmlformats.org/officeDocument/2006/relationships/image" Target="../media/image67.png"/><Relationship Id="rId8" Type="http://schemas.openxmlformats.org/officeDocument/2006/relationships/image" Target="../media/image19.png"/><Relationship Id="rId51" Type="http://schemas.openxmlformats.org/officeDocument/2006/relationships/image" Target="../media/image62.png"/><Relationship Id="rId3" Type="http://schemas.openxmlformats.org/officeDocument/2006/relationships/image" Target="../media/image14.png"/></Relationships>
</file>

<file path=xl/drawings/_rels/drawing19.xml.rels><?xml version="1.0" encoding="UTF-8" standalone="yes"?>
<Relationships xmlns="http://schemas.openxmlformats.org/package/2006/relationships"><Relationship Id="rId2" Type="http://schemas.openxmlformats.org/officeDocument/2006/relationships/image" Target="../media/image70.png"/><Relationship Id="rId1" Type="http://schemas.openxmlformats.org/officeDocument/2006/relationships/image" Target="../media/image6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73.png"/><Relationship Id="rId2" Type="http://schemas.openxmlformats.org/officeDocument/2006/relationships/image" Target="../media/image72.png"/><Relationship Id="rId1" Type="http://schemas.openxmlformats.org/officeDocument/2006/relationships/image" Target="../media/image7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75.png"/><Relationship Id="rId1" Type="http://schemas.openxmlformats.org/officeDocument/2006/relationships/image" Target="../media/image74.png"/></Relationships>
</file>

<file path=xl/drawings/_rels/drawing22.xml.rels><?xml version="1.0" encoding="UTF-8" standalone="yes"?>
<Relationships xmlns="http://schemas.openxmlformats.org/package/2006/relationships"><Relationship Id="rId2" Type="http://schemas.openxmlformats.org/officeDocument/2006/relationships/image" Target="../media/image77.png"/><Relationship Id="rId1" Type="http://schemas.openxmlformats.org/officeDocument/2006/relationships/image" Target="../media/image76.png"/></Relationships>
</file>

<file path=xl/drawings/_rels/drawing23.xml.rels><?xml version="1.0" encoding="UTF-8" standalone="yes"?>
<Relationships xmlns="http://schemas.openxmlformats.org/package/2006/relationships"><Relationship Id="rId3" Type="http://schemas.openxmlformats.org/officeDocument/2006/relationships/image" Target="../media/image80.png"/><Relationship Id="rId2" Type="http://schemas.openxmlformats.org/officeDocument/2006/relationships/image" Target="../media/image79.png"/><Relationship Id="rId1" Type="http://schemas.openxmlformats.org/officeDocument/2006/relationships/image" Target="../media/image78.png"/></Relationships>
</file>

<file path=xl/drawings/_rels/drawing24.xml.rels><?xml version="1.0" encoding="UTF-8" standalone="yes"?>
<Relationships xmlns="http://schemas.openxmlformats.org/package/2006/relationships"><Relationship Id="rId3" Type="http://schemas.openxmlformats.org/officeDocument/2006/relationships/image" Target="../media/image83.png"/><Relationship Id="rId2" Type="http://schemas.openxmlformats.org/officeDocument/2006/relationships/image" Target="../media/image82.png"/><Relationship Id="rId1" Type="http://schemas.openxmlformats.org/officeDocument/2006/relationships/image" Target="../media/image81.png"/><Relationship Id="rId4" Type="http://schemas.openxmlformats.org/officeDocument/2006/relationships/image" Target="../media/image84.png"/></Relationships>
</file>

<file path=xl/drawings/_rels/drawing25.xml.rels><?xml version="1.0" encoding="UTF-8" standalone="yes"?>
<Relationships xmlns="http://schemas.openxmlformats.org/package/2006/relationships"><Relationship Id="rId3" Type="http://schemas.openxmlformats.org/officeDocument/2006/relationships/image" Target="../media/image87.png"/><Relationship Id="rId2" Type="http://schemas.openxmlformats.org/officeDocument/2006/relationships/image" Target="../media/image86.png"/><Relationship Id="rId1" Type="http://schemas.openxmlformats.org/officeDocument/2006/relationships/image" Target="../media/image85.png"/><Relationship Id="rId5" Type="http://schemas.openxmlformats.org/officeDocument/2006/relationships/image" Target="../media/image89.png"/><Relationship Id="rId4" Type="http://schemas.openxmlformats.org/officeDocument/2006/relationships/image" Target="../media/image88.png"/></Relationships>
</file>

<file path=xl/drawings/drawing1.xml><?xml version="1.0" encoding="utf-8"?>
<xdr:wsDr xmlns:xdr="http://schemas.openxmlformats.org/drawingml/2006/spreadsheetDrawing" xmlns:a="http://schemas.openxmlformats.org/drawingml/2006/main">
  <xdr:twoCellAnchor>
    <xdr:from>
      <xdr:col>2</xdr:col>
      <xdr:colOff>25400</xdr:colOff>
      <xdr:row>6</xdr:row>
      <xdr:rowOff>76200</xdr:rowOff>
    </xdr:from>
    <xdr:to>
      <xdr:col>18</xdr:col>
      <xdr:colOff>279400</xdr:colOff>
      <xdr:row>36</xdr:row>
      <xdr:rowOff>25400</xdr:rowOff>
    </xdr:to>
    <xdr:sp macro="" textlink="">
      <xdr:nvSpPr>
        <xdr:cNvPr id="2" name="ZoneTexte 1">
          <a:extLst>
            <a:ext uri="{FF2B5EF4-FFF2-40B4-BE49-F238E27FC236}">
              <a16:creationId xmlns:a16="http://schemas.microsoft.com/office/drawing/2014/main" id="{032AAFA8-216A-44C2-9BC3-05F753E739E0}"/>
            </a:ext>
          </a:extLst>
        </xdr:cNvPr>
        <xdr:cNvSpPr txBox="1"/>
      </xdr:nvSpPr>
      <xdr:spPr>
        <a:xfrm>
          <a:off x="1549400" y="1219200"/>
          <a:ext cx="12446000" cy="5664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600">
            <a:solidFill>
              <a:schemeClr val="dk1"/>
            </a:solidFill>
            <a:effectLst/>
            <a:latin typeface="+mn-lt"/>
            <a:ea typeface="+mn-ea"/>
            <a:cs typeface="+mn-cs"/>
          </a:endParaRPr>
        </a:p>
        <a:p>
          <a:r>
            <a:rPr lang="en-US" sz="1800">
              <a:solidFill>
                <a:schemeClr val="dk1"/>
              </a:solidFill>
              <a:effectLst/>
              <a:latin typeface="+mn-lt"/>
              <a:ea typeface="+mn-ea"/>
              <a:cs typeface="+mn-cs"/>
            </a:rPr>
            <a:t>First observation of unicellular organisms concentrating arsenic in ACC intracellular inclusions</a:t>
          </a:r>
          <a:endParaRPr lang="fr-CH" sz="1800">
            <a:effectLst/>
          </a:endParaRPr>
        </a:p>
        <a:p>
          <a:r>
            <a:rPr lang="en-US" sz="1800">
              <a:solidFill>
                <a:schemeClr val="dk1"/>
              </a:solidFill>
              <a:effectLst/>
              <a:latin typeface="+mn-lt"/>
              <a:ea typeface="+mn-ea"/>
              <a:cs typeface="+mn-cs"/>
            </a:rPr>
            <a:t> </a:t>
          </a:r>
          <a:endParaRPr lang="fr-CH" sz="1800">
            <a:effectLst/>
          </a:endParaRPr>
        </a:p>
        <a:p>
          <a:r>
            <a:rPr lang="fr-FR" sz="1800" i="1">
              <a:solidFill>
                <a:schemeClr val="dk1"/>
              </a:solidFill>
              <a:effectLst/>
              <a:latin typeface="+mn-lt"/>
              <a:ea typeface="+mn-ea"/>
              <a:cs typeface="+mn-cs"/>
            </a:rPr>
            <a:t>Agathe Martignier et al. (2021)</a:t>
          </a:r>
        </a:p>
        <a:p>
          <a:endParaRPr lang="fr-CH" sz="1800">
            <a:effectLst/>
          </a:endParaRPr>
        </a:p>
        <a:p>
          <a:r>
            <a:rPr lang="fr-CH" sz="1800" b="1" i="0">
              <a:solidFill>
                <a:schemeClr val="dk1"/>
              </a:solidFill>
              <a:effectLst/>
              <a:latin typeface="+mn-lt"/>
              <a:ea typeface="+mn-ea"/>
              <a:cs typeface="+mn-cs"/>
            </a:rPr>
            <a:t>Supplementary Information </a:t>
          </a:r>
          <a:r>
            <a:rPr lang="fr-CH" sz="1800" b="1" i="1">
              <a:solidFill>
                <a:schemeClr val="dk1"/>
              </a:solidFill>
              <a:effectLst/>
              <a:latin typeface="+mn-lt"/>
              <a:ea typeface="+mn-ea"/>
              <a:cs typeface="+mn-cs"/>
            </a:rPr>
            <a:t>SI_excel_1.xlsx</a:t>
          </a:r>
        </a:p>
        <a:p>
          <a:endParaRPr lang="fr-CH" sz="1800" b="0" i="0">
            <a:solidFill>
              <a:schemeClr val="dk1"/>
            </a:solidFill>
            <a:effectLst/>
            <a:latin typeface="+mn-lt"/>
            <a:ea typeface="+mn-ea"/>
            <a:cs typeface="+mn-cs"/>
          </a:endParaRPr>
        </a:p>
        <a:p>
          <a:r>
            <a:rPr lang="fr-CH" sz="1800" b="0" i="0">
              <a:solidFill>
                <a:schemeClr val="dk1"/>
              </a:solidFill>
              <a:effectLst/>
              <a:latin typeface="+mn-lt"/>
              <a:ea typeface="+mn-ea"/>
              <a:cs typeface="+mn-cs"/>
            </a:rPr>
            <a:t>Sheets:</a:t>
          </a:r>
        </a:p>
        <a:p>
          <a:r>
            <a:rPr lang="fr-CH" sz="1800" b="0" i="0">
              <a:solidFill>
                <a:schemeClr val="dk1"/>
              </a:solidFill>
              <a:effectLst/>
              <a:latin typeface="+mn-lt"/>
              <a:ea typeface="+mn-ea"/>
              <a:cs typeface="+mn-cs"/>
            </a:rPr>
            <a:t>1) Original</a:t>
          </a:r>
          <a:r>
            <a:rPr lang="fr-CH" sz="1800" b="0" i="0" baseline="0">
              <a:solidFill>
                <a:schemeClr val="dk1"/>
              </a:solidFill>
              <a:effectLst/>
              <a:latin typeface="+mn-lt"/>
              <a:ea typeface="+mn-ea"/>
              <a:cs typeface="+mn-cs"/>
            </a:rPr>
            <a:t> database as per EDXS analytical results</a:t>
          </a:r>
        </a:p>
        <a:p>
          <a:r>
            <a:rPr lang="fr-CH" sz="1800" b="0" i="0" baseline="0">
              <a:solidFill>
                <a:schemeClr val="dk1"/>
              </a:solidFill>
              <a:effectLst/>
              <a:latin typeface="+mn-lt"/>
              <a:ea typeface="+mn-ea"/>
              <a:cs typeface="+mn-cs"/>
            </a:rPr>
            <a:t>2) Lab and Left-censored versions of the data</a:t>
          </a:r>
        </a:p>
        <a:p>
          <a:r>
            <a:rPr lang="fr-CH" sz="1800" b="0" i="0" baseline="0">
              <a:solidFill>
                <a:schemeClr val="dk1"/>
              </a:solidFill>
              <a:effectLst/>
              <a:latin typeface="+mn-lt"/>
              <a:ea typeface="+mn-ea"/>
              <a:cs typeface="+mn-cs"/>
            </a:rPr>
            <a:t>3) = 2), by Morpho-chemical groups (MC1 to MC5)</a:t>
          </a:r>
        </a:p>
        <a:p>
          <a:r>
            <a:rPr lang="fr-CH" sz="1800" b="0" i="0" baseline="0">
              <a:solidFill>
                <a:schemeClr val="dk1"/>
              </a:solidFill>
              <a:effectLst/>
              <a:latin typeface="+mn-lt"/>
              <a:ea typeface="+mn-ea"/>
              <a:cs typeface="+mn-cs"/>
            </a:rPr>
            <a:t>4) Tables and figures (Lab data) to be inserted in text</a:t>
          </a:r>
        </a:p>
        <a:p>
          <a:pPr marL="0" marR="0" lvl="0" indent="0" defTabSz="914400" eaLnBrk="1" fontAlgn="auto" latinLnBrk="0" hangingPunct="1">
            <a:lnSpc>
              <a:spcPct val="100000"/>
            </a:lnSpc>
            <a:spcBef>
              <a:spcPts val="0"/>
            </a:spcBef>
            <a:spcAft>
              <a:spcPts val="0"/>
            </a:spcAft>
            <a:buClrTx/>
            <a:buSzTx/>
            <a:buFontTx/>
            <a:buNone/>
            <a:tabLst/>
            <a:defRPr/>
          </a:pPr>
          <a:r>
            <a:rPr lang="fr-CH" sz="1800" b="0" i="0" baseline="0">
              <a:solidFill>
                <a:schemeClr val="dk1"/>
              </a:solidFill>
              <a:effectLst/>
              <a:latin typeface="+mn-lt"/>
              <a:ea typeface="+mn-ea"/>
              <a:cs typeface="+mn-cs"/>
            </a:rPr>
            <a:t>5) - 14) R</a:t>
          </a:r>
          <a:r>
            <a:rPr lang="fr-CH" sz="1800">
              <a:solidFill>
                <a:schemeClr val="dk1"/>
              </a:solidFill>
              <a:effectLst/>
              <a:latin typeface="+mn-lt"/>
              <a:ea typeface="+mn-ea"/>
              <a:cs typeface="+mn-cs"/>
            </a:rPr>
            <a:t>esults of the tests on Mean and Median differences between the morpho-groups MC for Lab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15) Tests for normal distribution and bimodality for Lab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16) Table SI4: results from 15)</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17) - 23) </a:t>
          </a:r>
          <a:r>
            <a:rPr lang="fr-CH" sz="1800" b="0" i="0" baseline="0">
              <a:solidFill>
                <a:schemeClr val="dk1"/>
              </a:solidFill>
              <a:effectLst/>
              <a:latin typeface="+mn-lt"/>
              <a:ea typeface="+mn-ea"/>
              <a:cs typeface="+mn-cs"/>
            </a:rPr>
            <a:t>R</a:t>
          </a:r>
          <a:r>
            <a:rPr lang="fr-CH" sz="1800">
              <a:solidFill>
                <a:schemeClr val="dk1"/>
              </a:solidFill>
              <a:effectLst/>
              <a:latin typeface="+mn-lt"/>
              <a:ea typeface="+mn-ea"/>
              <a:cs typeface="+mn-cs"/>
            </a:rPr>
            <a:t>esults of the tests on Mean and Median differences between the morpho-groups MC for </a:t>
          </a:r>
          <a:r>
            <a:rPr lang="fr-CH" sz="1800" b="0" i="0" baseline="0">
              <a:solidFill>
                <a:schemeClr val="dk1"/>
              </a:solidFill>
              <a:effectLst/>
              <a:latin typeface="+mn-lt"/>
              <a:ea typeface="+mn-ea"/>
              <a:cs typeface="+mn-cs"/>
            </a:rPr>
            <a:t>Left-censored</a:t>
          </a:r>
          <a:r>
            <a:rPr lang="fr-CH" sz="1800">
              <a:solidFill>
                <a:schemeClr val="dk1"/>
              </a:solidFill>
              <a:effectLst/>
              <a:latin typeface="+mn-lt"/>
              <a:ea typeface="+mn-ea"/>
              <a:cs typeface="+mn-cs"/>
            </a:rPr>
            <a:t> data</a:t>
          </a:r>
        </a:p>
        <a:p>
          <a:pPr marL="0" marR="0" lvl="0" indent="0" defTabSz="914400" eaLnBrk="1" fontAlgn="auto" latinLnBrk="0" hangingPunct="1">
            <a:lnSpc>
              <a:spcPct val="100000"/>
            </a:lnSpc>
            <a:spcBef>
              <a:spcPts val="0"/>
            </a:spcBef>
            <a:spcAft>
              <a:spcPts val="0"/>
            </a:spcAft>
            <a:buClrTx/>
            <a:buSzTx/>
            <a:buFontTx/>
            <a:buNone/>
            <a:tabLst/>
            <a:defRPr/>
          </a:pPr>
          <a:r>
            <a:rPr lang="fr-CH" sz="1800">
              <a:solidFill>
                <a:schemeClr val="dk1"/>
              </a:solidFill>
              <a:effectLst/>
              <a:latin typeface="+mn-lt"/>
              <a:ea typeface="+mn-ea"/>
              <a:cs typeface="+mn-cs"/>
            </a:rPr>
            <a:t>24) Tables and figures (Left-censored data) to be inserted in text</a:t>
          </a:r>
        </a:p>
        <a:p>
          <a:pPr marL="0" marR="0" lvl="0" indent="0" defTabSz="914400" eaLnBrk="1" fontAlgn="auto" latinLnBrk="0" hangingPunct="1">
            <a:lnSpc>
              <a:spcPct val="100000"/>
            </a:lnSpc>
            <a:spcBef>
              <a:spcPts val="0"/>
            </a:spcBef>
            <a:spcAft>
              <a:spcPts val="0"/>
            </a:spcAft>
            <a:buClrTx/>
            <a:buSzTx/>
            <a:buFontTx/>
            <a:buNone/>
            <a:tabLst/>
            <a:defRPr/>
          </a:pPr>
          <a:r>
            <a:rPr lang="fr-CH" sz="1800" b="0">
              <a:solidFill>
                <a:schemeClr val="dk1"/>
              </a:solidFill>
              <a:effectLst/>
              <a:latin typeface="+mn-lt"/>
              <a:ea typeface="+mn-ea"/>
              <a:cs typeface="+mn-cs"/>
            </a:rPr>
            <a:t>25) Table SI5: </a:t>
          </a:r>
          <a:r>
            <a:rPr lang="en-GB" sz="1800">
              <a:solidFill>
                <a:schemeClr val="dk1"/>
              </a:solidFill>
              <a:effectLst/>
              <a:latin typeface="+mn-lt"/>
              <a:ea typeface="+mn-ea"/>
              <a:cs typeface="+mn-cs"/>
            </a:rPr>
            <a:t>Discrepancies between Tables 3A (Lab) and 3B (Left-censored). </a:t>
          </a:r>
        </a:p>
        <a:p>
          <a:pPr marL="0" marR="0" lvl="0" indent="0" defTabSz="914400" eaLnBrk="1" fontAlgn="auto" latinLnBrk="0" hangingPunct="1">
            <a:lnSpc>
              <a:spcPct val="100000"/>
            </a:lnSpc>
            <a:spcBef>
              <a:spcPts val="0"/>
            </a:spcBef>
            <a:spcAft>
              <a:spcPts val="0"/>
            </a:spcAft>
            <a:buClrTx/>
            <a:buSzTx/>
            <a:buFontTx/>
            <a:buNone/>
            <a:tabLst/>
            <a:defRPr/>
          </a:pPr>
          <a:r>
            <a:rPr lang="en-GB" sz="1800" b="0">
              <a:solidFill>
                <a:schemeClr val="dk1"/>
              </a:solidFill>
              <a:effectLst/>
              <a:latin typeface="+mn-lt"/>
              <a:ea typeface="+mn-ea"/>
              <a:cs typeface="+mn-cs"/>
            </a:rPr>
            <a:t>26) Data for ternary diagrams</a:t>
          </a:r>
          <a:endParaRPr lang="fr-CH" sz="1800" b="0">
            <a:effectLst/>
          </a:endParaRPr>
        </a:p>
        <a:p>
          <a:endParaRPr lang="fr-CH" sz="1600" b="0" i="0">
            <a:effectLst/>
          </a:endParaRPr>
        </a:p>
        <a:p>
          <a:endParaRPr lang="fr-CH" sz="1600"/>
        </a:p>
      </xdr:txBody>
    </xdr:sp>
    <xdr:clientData/>
  </xdr:twoCellAnchor>
  <xdr:twoCellAnchor editAs="oneCell">
    <xdr:from>
      <xdr:col>2</xdr:col>
      <xdr:colOff>0</xdr:colOff>
      <xdr:row>48</xdr:row>
      <xdr:rowOff>0</xdr:rowOff>
    </xdr:from>
    <xdr:to>
      <xdr:col>6</xdr:col>
      <xdr:colOff>476250</xdr:colOff>
      <xdr:row>69</xdr:row>
      <xdr:rowOff>152400</xdr:rowOff>
    </xdr:to>
    <xdr:pic>
      <xdr:nvPicPr>
        <xdr:cNvPr id="3" name="Image 2">
          <a:extLst>
            <a:ext uri="{FF2B5EF4-FFF2-40B4-BE49-F238E27FC236}">
              <a16:creationId xmlns:a16="http://schemas.microsoft.com/office/drawing/2014/main" id="{7DE18209-0EBC-41B6-8BC7-96D0AA924E80}"/>
            </a:ext>
          </a:extLst>
        </xdr:cNvPr>
        <xdr:cNvPicPr>
          <a:picLocks noChangeAspect="1"/>
        </xdr:cNvPicPr>
      </xdr:nvPicPr>
      <xdr:blipFill>
        <a:blip xmlns:r="http://schemas.openxmlformats.org/officeDocument/2006/relationships" r:embed="rId1"/>
        <a:stretch>
          <a:fillRect/>
        </a:stretch>
      </xdr:blipFill>
      <xdr:spPr>
        <a:xfrm>
          <a:off x="1524000" y="8001000"/>
          <a:ext cx="3524250" cy="4152900"/>
        </a:xfrm>
        <a:prstGeom prst="rect">
          <a:avLst/>
        </a:prstGeom>
      </xdr:spPr>
    </xdr:pic>
    <xdr:clientData/>
  </xdr:twoCellAnchor>
  <xdr:twoCellAnchor>
    <xdr:from>
      <xdr:col>1</xdr:col>
      <xdr:colOff>431800</xdr:colOff>
      <xdr:row>40</xdr:row>
      <xdr:rowOff>12700</xdr:rowOff>
    </xdr:from>
    <xdr:to>
      <xdr:col>7</xdr:col>
      <xdr:colOff>254000</xdr:colOff>
      <xdr:row>46</xdr:row>
      <xdr:rowOff>25400</xdr:rowOff>
    </xdr:to>
    <xdr:sp macro="" textlink="">
      <xdr:nvSpPr>
        <xdr:cNvPr id="4" name="ZoneTexte 3">
          <a:extLst>
            <a:ext uri="{FF2B5EF4-FFF2-40B4-BE49-F238E27FC236}">
              <a16:creationId xmlns:a16="http://schemas.microsoft.com/office/drawing/2014/main" id="{B95E6816-0A48-4AEF-A9A4-B930D64FCBCC}"/>
            </a:ext>
          </a:extLst>
        </xdr:cNvPr>
        <xdr:cNvSpPr txBox="1"/>
      </xdr:nvSpPr>
      <xdr:spPr>
        <a:xfrm>
          <a:off x="1193800" y="7683500"/>
          <a:ext cx="4394200" cy="1155700"/>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TABLE S1</a:t>
          </a:r>
          <a:r>
            <a:rPr lang="en-US" sz="1400">
              <a:solidFill>
                <a:schemeClr val="dk1"/>
              </a:solidFill>
              <a:effectLst/>
              <a:latin typeface="+mn-lt"/>
              <a:ea typeface="+mn-ea"/>
              <a:cs typeface="+mn-cs"/>
            </a:rPr>
            <a:t> | Sampling campaigns of samples used for figure 6 at sampling location GE3 (46.2994 °N / 6.2197 °E) in Lake Geneva (Switzerland/France). Sampling</a:t>
          </a:r>
          <a:r>
            <a:rPr lang="en-GB" sz="1400">
              <a:solidFill>
                <a:schemeClr val="dk1"/>
              </a:solidFill>
              <a:effectLst/>
              <a:latin typeface="+mn-lt"/>
              <a:ea typeface="+mn-ea"/>
              <a:cs typeface="+mn-cs"/>
            </a:rPr>
            <a:t> depths generally correspond to</a:t>
          </a:r>
          <a:r>
            <a:rPr lang="en-US" sz="1400">
              <a:solidFill>
                <a:schemeClr val="dk1"/>
              </a:solidFill>
              <a:effectLst/>
              <a:latin typeface="+mn-lt"/>
              <a:ea typeface="+mn-ea"/>
              <a:cs typeface="+mn-cs"/>
            </a:rPr>
            <a:t> the depth of Chl </a:t>
          </a:r>
          <a:r>
            <a:rPr lang="en-US" sz="1400" i="1">
              <a:solidFill>
                <a:schemeClr val="dk1"/>
              </a:solidFill>
              <a:effectLst/>
              <a:latin typeface="+mn-lt"/>
              <a:ea typeface="+mn-ea"/>
              <a:cs typeface="+mn-cs"/>
            </a:rPr>
            <a:t>a</a:t>
          </a:r>
          <a:r>
            <a:rPr lang="en-US" sz="1400">
              <a:solidFill>
                <a:schemeClr val="dk1"/>
              </a:solidFill>
              <a:effectLst/>
              <a:latin typeface="+mn-lt"/>
              <a:ea typeface="+mn-ea"/>
              <a:cs typeface="+mn-cs"/>
            </a:rPr>
            <a:t> maximum. </a:t>
          </a:r>
          <a:endParaRPr lang="fr-CH" sz="1400">
            <a:solidFill>
              <a:schemeClr val="dk1"/>
            </a:solidFill>
            <a:effectLst/>
            <a:latin typeface="+mn-lt"/>
            <a:ea typeface="+mn-ea"/>
            <a:cs typeface="+mn-cs"/>
          </a:endParaRPr>
        </a:p>
        <a:p>
          <a:endParaRPr lang="fr-CH"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37</xdr:col>
      <xdr:colOff>104775</xdr:colOff>
      <xdr:row>3</xdr:row>
      <xdr:rowOff>28575</xdr:rowOff>
    </xdr:from>
    <xdr:to>
      <xdr:col>53</xdr:col>
      <xdr:colOff>114300</xdr:colOff>
      <xdr:row>38</xdr:row>
      <xdr:rowOff>114299</xdr:rowOff>
    </xdr:to>
    <xdr:sp macro="" textlink="">
      <xdr:nvSpPr>
        <xdr:cNvPr id="2" name="ZoneTexte 1">
          <a:extLst>
            <a:ext uri="{FF2B5EF4-FFF2-40B4-BE49-F238E27FC236}">
              <a16:creationId xmlns:a16="http://schemas.microsoft.com/office/drawing/2014/main" id="{7660A0C6-C5E6-4C98-AA69-1C29DA3F8526}"/>
            </a:ext>
          </a:extLst>
        </xdr:cNvPr>
        <xdr:cNvSpPr txBox="1"/>
      </xdr:nvSpPr>
      <xdr:spPr>
        <a:xfrm>
          <a:off x="19897725" y="542925"/>
          <a:ext cx="9763125" cy="60864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fr-CH" sz="1400" b="1" i="0"/>
        </a:p>
        <a:p>
          <a:r>
            <a:rPr lang="fr-CH" sz="1400" b="1" i="0" u="sng"/>
            <a:t>BD Arsenic</a:t>
          </a:r>
          <a:r>
            <a:rPr lang="fr-CH" sz="1400" b="1" i="0"/>
            <a:t>: DATABASE OF MICROPEARLS CONTAINING  As:  SEM-EDXS ANALYSES FOR LAKES GENEVA AND TITICACA</a:t>
          </a:r>
        </a:p>
        <a:p>
          <a:endParaRPr lang="fr-CH" sz="1400" b="1" i="0"/>
        </a:p>
        <a:p>
          <a:r>
            <a:rPr lang="fr-CH" sz="1100" b="1" i="0" u="none" strike="noStrike">
              <a:solidFill>
                <a:schemeClr val="dk1"/>
              </a:solidFill>
              <a:effectLst/>
              <a:latin typeface="+mn-lt"/>
              <a:ea typeface="+mn-ea"/>
              <a:cs typeface="+mn-cs"/>
            </a:rPr>
            <a:t>Meaning of the column titles</a:t>
          </a:r>
        </a:p>
        <a:p>
          <a:r>
            <a:rPr lang="fr-CH" sz="1100" b="0" i="0" u="none" strike="noStrike">
              <a:solidFill>
                <a:schemeClr val="dk1"/>
              </a:solidFill>
              <a:effectLst/>
              <a:latin typeface="+mn-lt"/>
              <a:ea typeface="+mn-ea"/>
              <a:cs typeface="+mn-cs"/>
            </a:rPr>
            <a:t>No:</a:t>
          </a:r>
          <a:r>
            <a:rPr lang="fr-CH" sz="1400"/>
            <a:t> </a:t>
          </a:r>
          <a:r>
            <a:rPr lang="fr-CH" sz="1100" b="0" i="0" u="none" strike="noStrike">
              <a:solidFill>
                <a:schemeClr val="dk1"/>
              </a:solidFill>
              <a:effectLst/>
              <a:latin typeface="+mn-lt"/>
              <a:ea typeface="+mn-ea"/>
              <a:cs typeface="+mn-cs"/>
            </a:rPr>
            <a:t>Number of the micropearl analysed by SEM-EDXS, which contained more than 1% As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Morpho code: </a:t>
          </a:r>
          <a:r>
            <a:rPr lang="fr-CH" sz="1400"/>
            <a:t> </a:t>
          </a:r>
          <a:r>
            <a:rPr lang="fr-CH" sz="1100" b="0" i="0" u="none" strike="noStrike">
              <a:solidFill>
                <a:schemeClr val="dk1"/>
              </a:solidFill>
              <a:effectLst/>
              <a:latin typeface="+mn-lt"/>
              <a:ea typeface="+mn-ea"/>
              <a:cs typeface="+mn-cs"/>
            </a:rPr>
            <a:t>Morphochemical code corresponding to: (1) Big Ba  </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(2) Small Ba </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(3 and 4) respectively Sr-Tetraselmis and Sr-Titicaca </a:t>
          </a:r>
          <a:r>
            <a:rPr lang="fr-CH" sz="1400"/>
            <a:t> </a:t>
          </a:r>
          <a:r>
            <a:rPr lang="fr-CH" sz="1100" b="0" i="0" u="none" strike="noStrike">
              <a:solidFill>
                <a:schemeClr val="dk1"/>
              </a:solidFill>
              <a:effectLst/>
              <a:latin typeface="+mn-lt"/>
              <a:ea typeface="+mn-ea"/>
              <a:cs typeface="+mn-cs"/>
            </a:rPr>
            <a:t>(5) MgAs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As Cluster n°:</a:t>
          </a:r>
          <a:r>
            <a:rPr lang="fr-CH" sz="1400"/>
            <a:t> </a:t>
          </a:r>
          <a:r>
            <a:rPr lang="fr-CH" sz="1100" b="0" i="0" u="none" strike="noStrike">
              <a:solidFill>
                <a:schemeClr val="dk1"/>
              </a:solidFill>
              <a:effectLst/>
              <a:latin typeface="+mn-lt"/>
              <a:ea typeface="+mn-ea"/>
              <a:cs typeface="+mn-cs"/>
            </a:rPr>
            <a:t>Numeration of the clusters of this database</a:t>
          </a:r>
          <a:r>
            <a:rPr lang="fr-CH" sz="1400"/>
            <a:t> </a:t>
          </a:r>
          <a:r>
            <a:rPr lang="fr-CH" sz="1100" b="0" i="0" u="none" strike="noStrike">
              <a:solidFill>
                <a:schemeClr val="dk1"/>
              </a:solidFill>
              <a:effectLst/>
              <a:latin typeface="+mn-lt"/>
              <a:ea typeface="+mn-ea"/>
              <a:cs typeface="+mn-cs"/>
            </a:rPr>
            <a:t> </a:t>
          </a:r>
        </a:p>
        <a:p>
          <a:r>
            <a:rPr lang="fr-CH" sz="1100" b="0" i="0" u="none" strike="noStrike">
              <a:solidFill>
                <a:schemeClr val="dk1"/>
              </a:solidFill>
              <a:effectLst/>
              <a:latin typeface="+mn-lt"/>
              <a:ea typeface="+mn-ea"/>
              <a:cs typeface="+mn-cs"/>
            </a:rPr>
            <a:t>Id: </a:t>
          </a:r>
          <a:r>
            <a:rPr lang="fr-CH" sz="1400"/>
            <a:t> </a:t>
          </a:r>
          <a:r>
            <a:rPr lang="fr-CH" sz="1100" b="0" i="0" u="none" strike="noStrike">
              <a:solidFill>
                <a:schemeClr val="dk1"/>
              </a:solidFill>
              <a:effectLst/>
              <a:latin typeface="+mn-lt"/>
              <a:ea typeface="+mn-ea"/>
              <a:cs typeface="+mn-cs"/>
            </a:rPr>
            <a:t>See definition below</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Month:</a:t>
          </a:r>
          <a:r>
            <a:rPr lang="fr-CH" sz="1400"/>
            <a:t> </a:t>
          </a:r>
          <a:r>
            <a:rPr lang="fr-CH" sz="1100" b="0" i="0" u="none" strike="noStrike">
              <a:solidFill>
                <a:schemeClr val="dk1"/>
              </a:solidFill>
              <a:effectLst/>
              <a:latin typeface="+mn-lt"/>
              <a:ea typeface="+mn-ea"/>
              <a:cs typeface="+mn-cs"/>
            </a:rPr>
            <a:t>Month of sampling</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Columns G to R: </a:t>
          </a:r>
          <a:r>
            <a:rPr lang="fr-CH" sz="1400"/>
            <a:t> </a:t>
          </a:r>
          <a:r>
            <a:rPr lang="fr-CH" sz="1100" b="0" i="0" u="none" strike="noStrike">
              <a:solidFill>
                <a:schemeClr val="dk1"/>
              </a:solidFill>
              <a:effectLst/>
              <a:latin typeface="+mn-lt"/>
              <a:ea typeface="+mn-ea"/>
              <a:cs typeface="+mn-cs"/>
            </a:rPr>
            <a:t>Elements detected by the SEM-EDXS analyses</a:t>
          </a:r>
          <a:r>
            <a:rPr lang="fr-CH" sz="1400"/>
            <a:t> </a:t>
          </a:r>
          <a:r>
            <a:rPr lang="fr-CH" sz="1100" b="0" i="0" u="none" strike="noStrike">
              <a:solidFill>
                <a:schemeClr val="dk1"/>
              </a:solidFill>
              <a:effectLst/>
              <a:latin typeface="+mn-lt"/>
              <a:ea typeface="+mn-ea"/>
              <a:cs typeface="+mn-cs"/>
            </a:rPr>
            <a:t> </a:t>
          </a:r>
          <a:r>
            <a:rPr lang="fr-CH" sz="1400"/>
            <a:t> </a:t>
          </a:r>
        </a:p>
        <a:p>
          <a:r>
            <a:rPr lang="fr-CH" sz="1100" b="0" i="0" u="none" strike="noStrike">
              <a:solidFill>
                <a:schemeClr val="dk1"/>
              </a:solidFill>
              <a:effectLst/>
              <a:latin typeface="+mn-lt"/>
              <a:ea typeface="+mn-ea"/>
              <a:cs typeface="+mn-cs"/>
            </a:rPr>
            <a:t>Columns S to AD:</a:t>
          </a:r>
          <a:r>
            <a:rPr lang="fr-CH" sz="1400"/>
            <a:t> </a:t>
          </a:r>
          <a:r>
            <a:rPr lang="fr-CH" sz="1100" b="0" i="0" u="none" strike="noStrike">
              <a:solidFill>
                <a:schemeClr val="dk1"/>
              </a:solidFill>
              <a:effectLst/>
              <a:latin typeface="+mn-lt"/>
              <a:ea typeface="+mn-ea"/>
              <a:cs typeface="+mn-cs"/>
            </a:rPr>
            <a:t>Calculation of the ratios of the different elements for ternary diagrams</a:t>
          </a:r>
          <a:r>
            <a:rPr lang="fr-CH" sz="1400"/>
            <a:t> </a:t>
          </a:r>
          <a:r>
            <a:rPr lang="fr-CH" sz="1100" b="0" i="0" u="none" strike="noStrike">
              <a:solidFill>
                <a:schemeClr val="dk1"/>
              </a:solidFill>
              <a:effectLst/>
              <a:latin typeface="+mn-lt"/>
              <a:ea typeface="+mn-ea"/>
              <a:cs typeface="+mn-cs"/>
            </a:rPr>
            <a:t> </a:t>
          </a:r>
          <a:r>
            <a:rPr lang="fr-CH" sz="1400"/>
            <a:t> </a:t>
          </a:r>
          <a:r>
            <a:rPr lang="fr-CH" sz="1100" b="0" i="0" u="none" strike="noStrike">
              <a:solidFill>
                <a:schemeClr val="dk1"/>
              </a:solidFill>
              <a:effectLst/>
              <a:latin typeface="+mn-lt"/>
              <a:ea typeface="+mn-ea"/>
              <a:cs typeface="+mn-cs"/>
            </a:rPr>
            <a:t>e.g. Mg c/ Ca c / As c, are the ratios used to build the ternary diagram Mg/Ca/As.</a:t>
          </a:r>
        </a:p>
        <a:p>
          <a:endParaRPr lang="fr-CH" sz="1100" b="0" i="0" u="none" strike="noStrike">
            <a:solidFill>
              <a:schemeClr val="dk1"/>
            </a:solidFill>
            <a:effectLst/>
            <a:latin typeface="+mn-lt"/>
            <a:ea typeface="+mn-ea"/>
            <a:cs typeface="+mn-cs"/>
          </a:endParaRPr>
        </a:p>
        <a:p>
          <a:r>
            <a:rPr lang="fr-CH" sz="1100" b="1"/>
            <a:t>Meaning of the Id. of the clusters</a:t>
          </a:r>
        </a:p>
        <a:p>
          <a:endParaRPr lang="fr-CH" sz="1100" b="1"/>
        </a:p>
        <a:p>
          <a:r>
            <a:rPr lang="fr-CH" sz="1100" b="0"/>
            <a:t>Example:    sp_ge_170221_47a_015.0_841.1a_04_an02a-01-b</a:t>
          </a:r>
        </a:p>
        <a:p>
          <a:endParaRPr lang="fr-CH" sz="1100" b="0" i="0"/>
        </a:p>
        <a:p>
          <a:r>
            <a:rPr lang="fr-CH" sz="1100" b="0" i="0" u="none" strike="noStrike">
              <a:solidFill>
                <a:schemeClr val="dk1"/>
              </a:solidFill>
              <a:effectLst/>
              <a:latin typeface="+mn-lt"/>
              <a:ea typeface="+mn-ea"/>
              <a:cs typeface="+mn-cs"/>
            </a:rPr>
            <a:t>sp: </a:t>
          </a:r>
          <a:r>
            <a:rPr lang="fr-CH"/>
            <a:t> </a:t>
          </a:r>
          <a:r>
            <a:rPr lang="fr-CH" sz="1100" b="0" i="0" u="none" strike="noStrike">
              <a:solidFill>
                <a:schemeClr val="dk1"/>
              </a:solidFill>
              <a:effectLst/>
              <a:latin typeface="+mn-lt"/>
              <a:ea typeface="+mn-ea"/>
              <a:cs typeface="+mn-cs"/>
            </a:rPr>
            <a:t>specimen</a:t>
          </a:r>
        </a:p>
        <a:p>
          <a:r>
            <a:rPr lang="fr-CH" sz="1100" b="0" i="0" u="none" strike="noStrike">
              <a:solidFill>
                <a:schemeClr val="dk1"/>
              </a:solidFill>
              <a:effectLst/>
              <a:latin typeface="+mn-lt"/>
              <a:ea typeface="+mn-ea"/>
              <a:cs typeface="+mn-cs"/>
            </a:rPr>
            <a:t>ge: </a:t>
          </a:r>
          <a:r>
            <a:rPr lang="fr-CH"/>
            <a:t> 	</a:t>
          </a:r>
          <a:r>
            <a:rPr lang="fr-CH" sz="1100" b="0" i="0" u="none" strike="noStrike">
              <a:solidFill>
                <a:schemeClr val="dk1"/>
              </a:solidFill>
              <a:effectLst/>
              <a:latin typeface="+mn-lt"/>
              <a:ea typeface="+mn-ea"/>
              <a:cs typeface="+mn-cs"/>
            </a:rPr>
            <a:t>coming from GE3 sample location in Lake Geneva</a:t>
          </a:r>
          <a:r>
            <a:rPr lang="fr-CH"/>
            <a:t> </a:t>
          </a:r>
        </a:p>
        <a:p>
          <a:r>
            <a:rPr lang="fr-CH" sz="1100" b="0" i="0" u="none" strike="noStrike">
              <a:solidFill>
                <a:schemeClr val="dk1"/>
              </a:solidFill>
              <a:effectLst/>
              <a:latin typeface="+mn-lt"/>
              <a:ea typeface="+mn-ea"/>
              <a:cs typeface="+mn-cs"/>
            </a:rPr>
            <a:t>170221 : 	date of sampling (year: 2017, month: 02, day: 21)</a:t>
          </a:r>
          <a:r>
            <a:rPr lang="fr-CH"/>
            <a:t> </a:t>
          </a:r>
        </a:p>
        <a:p>
          <a:r>
            <a:rPr lang="fr-CH" sz="1100" b="0" i="0" u="none" strike="noStrike">
              <a:solidFill>
                <a:schemeClr val="dk1"/>
              </a:solidFill>
              <a:effectLst/>
              <a:latin typeface="+mn-lt"/>
              <a:ea typeface="+mn-ea"/>
              <a:cs typeface="+mn-cs"/>
            </a:rPr>
            <a:t>47a: 	identification or label of the sampling campaign</a:t>
          </a:r>
          <a:r>
            <a:rPr lang="fr-CH"/>
            <a:t> </a:t>
          </a:r>
        </a:p>
        <a:p>
          <a:r>
            <a:rPr lang="fr-CH" sz="1100" b="0" i="0" u="none" strike="noStrike">
              <a:solidFill>
                <a:schemeClr val="dk1"/>
              </a:solidFill>
              <a:effectLst/>
              <a:latin typeface="+mn-lt"/>
              <a:ea typeface="+mn-ea"/>
              <a:cs typeface="+mn-cs"/>
            </a:rPr>
            <a:t>015.0  : </a:t>
          </a:r>
          <a:r>
            <a:rPr lang="fr-CH"/>
            <a:t> 	</a:t>
          </a:r>
          <a:r>
            <a:rPr lang="fr-CH" sz="1100" b="0" i="0" u="none" strike="noStrike">
              <a:solidFill>
                <a:schemeClr val="dk1"/>
              </a:solidFill>
              <a:effectLst/>
              <a:latin typeface="+mn-lt"/>
              <a:ea typeface="+mn-ea"/>
              <a:cs typeface="+mn-cs"/>
            </a:rPr>
            <a:t>sampling depth (m)</a:t>
          </a:r>
          <a:r>
            <a:rPr lang="fr-CH"/>
            <a:t> </a:t>
          </a:r>
        </a:p>
        <a:p>
          <a:r>
            <a:rPr lang="fr-CH" sz="1100" b="0" i="0" u="none" strike="noStrike">
              <a:solidFill>
                <a:schemeClr val="dk1"/>
              </a:solidFill>
              <a:effectLst/>
              <a:latin typeface="+mn-lt"/>
              <a:ea typeface="+mn-ea"/>
              <a:cs typeface="+mn-cs"/>
            </a:rPr>
            <a:t>841.1a : 	identification of sample (=filter with suspended matter)</a:t>
          </a:r>
        </a:p>
        <a:p>
          <a:r>
            <a:rPr lang="fr-CH" sz="1100" b="0" i="0" u="none" strike="noStrike">
              <a:solidFill>
                <a:schemeClr val="dk1"/>
              </a:solidFill>
              <a:effectLst/>
              <a:latin typeface="+mn-lt"/>
              <a:ea typeface="+mn-ea"/>
              <a:cs typeface="+mn-cs"/>
            </a:rPr>
            <a:t>04:	identification of the micropearl cluster on this sample</a:t>
          </a:r>
        </a:p>
        <a:p>
          <a:r>
            <a:rPr lang="fr-CH" sz="1100" b="0" i="0" u="none" strike="noStrike">
              <a:solidFill>
                <a:schemeClr val="dk1"/>
              </a:solidFill>
              <a:effectLst/>
              <a:latin typeface="+mn-lt"/>
              <a:ea typeface="+mn-ea"/>
              <a:cs typeface="+mn-cs"/>
            </a:rPr>
            <a:t>an02a : 	identification of EDXS analysis on this sample</a:t>
          </a:r>
          <a:r>
            <a:rPr lang="fr-CH"/>
            <a:t> </a:t>
          </a:r>
          <a:r>
            <a:rPr lang="fr-CH" sz="1100" b="0" i="0" u="none" strike="noStrike">
              <a:solidFill>
                <a:schemeClr val="dk1"/>
              </a:solidFill>
              <a:effectLst/>
              <a:latin typeface="+mn-lt"/>
              <a:ea typeface="+mn-ea"/>
              <a:cs typeface="+mn-cs"/>
            </a:rPr>
            <a:t> </a:t>
          </a:r>
          <a:r>
            <a:rPr lang="fr-CH"/>
            <a:t> </a:t>
          </a:r>
        </a:p>
        <a:p>
          <a:r>
            <a:rPr lang="fr-CH" sz="1100" b="0" i="0" u="none" strike="noStrike">
              <a:solidFill>
                <a:schemeClr val="dk1"/>
              </a:solidFill>
              <a:effectLst/>
              <a:latin typeface="+mn-lt"/>
              <a:ea typeface="+mn-ea"/>
              <a:cs typeface="+mn-cs"/>
            </a:rPr>
            <a:t>01 - b :	identification of the analysis point in this micropearl cluster</a:t>
          </a:r>
          <a:r>
            <a:rPr lang="fr-CH"/>
            <a:t> </a:t>
          </a:r>
          <a:endParaRPr lang="fr-CH" sz="1100" b="0" i="0"/>
        </a:p>
      </xdr:txBody>
    </xdr:sp>
    <xdr:clientData/>
  </xdr:twoCellAnchor>
  <xdr:twoCellAnchor>
    <xdr:from>
      <xdr:col>2</xdr:col>
      <xdr:colOff>9525</xdr:colOff>
      <xdr:row>272</xdr:row>
      <xdr:rowOff>19050</xdr:rowOff>
    </xdr:from>
    <xdr:to>
      <xdr:col>17</xdr:col>
      <xdr:colOff>76200</xdr:colOff>
      <xdr:row>275</xdr:row>
      <xdr:rowOff>142875</xdr:rowOff>
    </xdr:to>
    <xdr:sp macro="" textlink="">
      <xdr:nvSpPr>
        <xdr:cNvPr id="3" name="ZoneTexte 2">
          <a:extLst>
            <a:ext uri="{FF2B5EF4-FFF2-40B4-BE49-F238E27FC236}">
              <a16:creationId xmlns:a16="http://schemas.microsoft.com/office/drawing/2014/main" id="{D7050F54-C9B0-44B8-AA50-F897B9857BA0}"/>
            </a:ext>
          </a:extLst>
        </xdr:cNvPr>
        <xdr:cNvSpPr txBox="1"/>
      </xdr:nvSpPr>
      <xdr:spPr>
        <a:xfrm>
          <a:off x="1114425" y="46653450"/>
          <a:ext cx="9420225" cy="63817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200">
              <a:solidFill>
                <a:schemeClr val="dk1"/>
              </a:solidFill>
              <a:effectLst/>
              <a:latin typeface="+mn-lt"/>
              <a:ea typeface="+mn-ea"/>
              <a:cs typeface="+mn-cs"/>
            </a:rPr>
            <a:t>Table S2 </a:t>
          </a:r>
          <a:r>
            <a:rPr lang="en-US" sz="1100">
              <a:solidFill>
                <a:schemeClr val="dk1"/>
              </a:solidFill>
              <a:effectLst/>
              <a:latin typeface="+mn-lt"/>
              <a:ea typeface="+mn-ea"/>
              <a:cs typeface="+mn-cs"/>
            </a:rPr>
            <a:t>|</a:t>
          </a:r>
          <a:r>
            <a:rPr lang="en-GB" sz="1200">
              <a:solidFill>
                <a:schemeClr val="dk1"/>
              </a:solidFill>
              <a:effectLst/>
              <a:latin typeface="+mn-lt"/>
              <a:ea typeface="+mn-ea"/>
              <a:cs typeface="+mn-cs"/>
            </a:rPr>
            <a:t>Proportion of non-detects in descriptors and morpho-chemical groups for: (a) </a:t>
          </a:r>
          <a:r>
            <a:rPr lang="en-GB" sz="1200" i="1">
              <a:solidFill>
                <a:schemeClr val="dk1"/>
              </a:solidFill>
              <a:effectLst/>
              <a:latin typeface="+mn-lt"/>
              <a:ea typeface="+mn-ea"/>
              <a:cs typeface="+mn-cs"/>
            </a:rPr>
            <a:t>Lab</a:t>
          </a:r>
          <a:r>
            <a:rPr lang="en-GB" sz="1200">
              <a:solidFill>
                <a:schemeClr val="dk1"/>
              </a:solidFill>
              <a:effectLst/>
              <a:latin typeface="+mn-lt"/>
              <a:ea typeface="+mn-ea"/>
              <a:cs typeface="+mn-cs"/>
            </a:rPr>
            <a:t> and (b) </a:t>
          </a:r>
          <a:r>
            <a:rPr lang="en-GB" sz="1200" i="1">
              <a:solidFill>
                <a:schemeClr val="dk1"/>
              </a:solidFill>
              <a:effectLst/>
              <a:latin typeface="+mn-lt"/>
              <a:ea typeface="+mn-ea"/>
              <a:cs typeface="+mn-cs"/>
            </a:rPr>
            <a:t>Left-censored</a:t>
          </a:r>
          <a:r>
            <a:rPr lang="en-GB" sz="1200">
              <a:solidFill>
                <a:schemeClr val="dk1"/>
              </a:solidFill>
              <a:effectLst/>
              <a:latin typeface="+mn-lt"/>
              <a:ea typeface="+mn-ea"/>
              <a:cs typeface="+mn-cs"/>
            </a:rPr>
            <a:t> datasets. In yellow and green, descriptors retained for analysis. </a:t>
          </a:r>
          <a:endParaRPr lang="fr-CH" sz="1200">
            <a:solidFill>
              <a:schemeClr val="dk1"/>
            </a:solidFill>
            <a:effectLst/>
            <a:latin typeface="+mn-lt"/>
            <a:ea typeface="+mn-ea"/>
            <a:cs typeface="+mn-cs"/>
          </a:endParaRPr>
        </a:p>
        <a:p>
          <a:endParaRPr lang="fr-CH"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40</xdr:col>
      <xdr:colOff>266700</xdr:colOff>
      <xdr:row>1</xdr:row>
      <xdr:rowOff>50800</xdr:rowOff>
    </xdr:from>
    <xdr:to>
      <xdr:col>45</xdr:col>
      <xdr:colOff>342900</xdr:colOff>
      <xdr:row>12</xdr:row>
      <xdr:rowOff>152400</xdr:rowOff>
    </xdr:to>
    <xdr:sp macro="" textlink="">
      <xdr:nvSpPr>
        <xdr:cNvPr id="2" name="ZoneTexte 1">
          <a:extLst>
            <a:ext uri="{FF2B5EF4-FFF2-40B4-BE49-F238E27FC236}">
              <a16:creationId xmlns:a16="http://schemas.microsoft.com/office/drawing/2014/main" id="{BE7E6367-30CC-4BBF-8766-A77B386A3C85}"/>
            </a:ext>
          </a:extLst>
        </xdr:cNvPr>
        <xdr:cNvSpPr txBox="1"/>
      </xdr:nvSpPr>
      <xdr:spPr>
        <a:xfrm>
          <a:off x="26174700" y="241300"/>
          <a:ext cx="3886200" cy="2197100"/>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b="1"/>
            <a:t>Impossible to close to 100% because "R" values</a:t>
          </a:r>
        </a:p>
        <a:p>
          <a:r>
            <a:rPr lang="fr-CH" sz="1400" b="1"/>
            <a:t>are valid globally, not on</a:t>
          </a:r>
          <a:r>
            <a:rPr lang="fr-CH" sz="1400" b="1" baseline="0"/>
            <a:t> a per sample basis.</a:t>
          </a:r>
        </a:p>
        <a:p>
          <a:r>
            <a:rPr lang="fr-CH" sz="1400" b="1" baseline="0"/>
            <a:t>"The modelled censored observations are only used corporately, along with the uncensored observations, to model the distribution of the sample population. Individually, they are not considered the values that would have existed in the absence of censoring*</a:t>
          </a:r>
        </a:p>
        <a:p>
          <a:r>
            <a:rPr lang="fr-CH" sz="1400" b="1" baseline="0"/>
            <a:t>Lee &amp; Helsel, 2005, p.1243</a:t>
          </a:r>
          <a:endParaRPr lang="fr-CH" sz="1400" b="1"/>
        </a:p>
      </xdr:txBody>
    </xdr:sp>
    <xdr:clientData/>
  </xdr:twoCellAnchor>
  <xdr:twoCellAnchor>
    <xdr:from>
      <xdr:col>5</xdr:col>
      <xdr:colOff>330200</xdr:colOff>
      <xdr:row>2</xdr:row>
      <xdr:rowOff>127000</xdr:rowOff>
    </xdr:from>
    <xdr:to>
      <xdr:col>10</xdr:col>
      <xdr:colOff>12700</xdr:colOff>
      <xdr:row>11</xdr:row>
      <xdr:rowOff>0</xdr:rowOff>
    </xdr:to>
    <xdr:sp macro="" textlink="">
      <xdr:nvSpPr>
        <xdr:cNvPr id="3" name="ZoneTexte 2">
          <a:extLst>
            <a:ext uri="{FF2B5EF4-FFF2-40B4-BE49-F238E27FC236}">
              <a16:creationId xmlns:a16="http://schemas.microsoft.com/office/drawing/2014/main" id="{7A410337-001E-454C-BF04-5BAB206C238B}"/>
            </a:ext>
          </a:extLst>
        </xdr:cNvPr>
        <xdr:cNvSpPr txBox="1"/>
      </xdr:nvSpPr>
      <xdr:spPr>
        <a:xfrm>
          <a:off x="4140200" y="520700"/>
          <a:ext cx="3492500" cy="15875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Meaning of suffixes to elements:</a:t>
          </a:r>
        </a:p>
        <a:p>
          <a:r>
            <a:rPr lang="fr-CH" sz="1200" baseline="0"/>
            <a:t>    "L" = </a:t>
          </a:r>
          <a:r>
            <a:rPr lang="fr-CH" sz="1200" baseline="0">
              <a:solidFill>
                <a:schemeClr val="dk1"/>
              </a:solidFill>
              <a:effectLst/>
              <a:latin typeface="+mn-lt"/>
              <a:ea typeface="+mn-ea"/>
              <a:cs typeface="+mn-cs"/>
            </a:rPr>
            <a:t>instrument-generated data (Lab)</a:t>
          </a:r>
          <a:endParaRPr lang="fr-CH" sz="1200"/>
        </a:p>
        <a:p>
          <a:r>
            <a:rPr lang="fr-CH" sz="1200"/>
            <a:t>    "C" = values below the Detection Level (1.0M%) are replaced by 1.0.</a:t>
          </a:r>
        </a:p>
        <a:p>
          <a:r>
            <a:rPr lang="fr-CH" sz="1200"/>
            <a:t>    "R" means replacement of C values by Regression on Order Substitution when proportion</a:t>
          </a:r>
          <a:r>
            <a:rPr lang="fr-CH" sz="1200" baseline="0"/>
            <a:t> of below-DL is &lt; 0.7 (conservation criterion)</a:t>
          </a:r>
          <a:endParaRPr lang="fr-CH" sz="1200"/>
        </a:p>
        <a:p>
          <a:r>
            <a:rPr lang="fr-CH" sz="1200"/>
            <a:t>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43</xdr:col>
      <xdr:colOff>647700</xdr:colOff>
      <xdr:row>4</xdr:row>
      <xdr:rowOff>38100</xdr:rowOff>
    </xdr:from>
    <xdr:to>
      <xdr:col>50</xdr:col>
      <xdr:colOff>88900</xdr:colOff>
      <xdr:row>15</xdr:row>
      <xdr:rowOff>139700</xdr:rowOff>
    </xdr:to>
    <xdr:sp macro="" textlink="">
      <xdr:nvSpPr>
        <xdr:cNvPr id="2" name="ZoneTexte 1">
          <a:extLst>
            <a:ext uri="{FF2B5EF4-FFF2-40B4-BE49-F238E27FC236}">
              <a16:creationId xmlns:a16="http://schemas.microsoft.com/office/drawing/2014/main" id="{EF8B5EB0-2058-47DF-9E73-8CDDDB9438CE}"/>
            </a:ext>
          </a:extLst>
        </xdr:cNvPr>
        <xdr:cNvSpPr txBox="1"/>
      </xdr:nvSpPr>
      <xdr:spPr>
        <a:xfrm>
          <a:off x="33629600" y="800100"/>
          <a:ext cx="4775200" cy="2197100"/>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b="1"/>
            <a:t>Impossible to close individual values to 100% because "R" values are valid globally, not on</a:t>
          </a:r>
          <a:r>
            <a:rPr lang="fr-CH" sz="1400" b="1" baseline="0"/>
            <a:t> a per sample basis.</a:t>
          </a:r>
        </a:p>
        <a:p>
          <a:r>
            <a:rPr lang="fr-CH" sz="1400" b="1" baseline="0"/>
            <a:t>"The modelled censored observations are only used corporately, along with the uncensored observations, to model the distribution of the sample population. Individually, they are not considered the values that would have existed in the absence of censoring*</a:t>
          </a:r>
        </a:p>
        <a:p>
          <a:r>
            <a:rPr lang="fr-CH" sz="1400" b="1" baseline="0"/>
            <a:t>Lee &amp; Helsel, 2005, p.1243</a:t>
          </a:r>
          <a:endParaRPr lang="fr-CH" sz="1400" b="1"/>
        </a:p>
      </xdr:txBody>
    </xdr:sp>
    <xdr:clientData/>
  </xdr:twoCellAnchor>
  <xdr:twoCellAnchor>
    <xdr:from>
      <xdr:col>36</xdr:col>
      <xdr:colOff>751569</xdr:colOff>
      <xdr:row>335</xdr:row>
      <xdr:rowOff>5443</xdr:rowOff>
    </xdr:from>
    <xdr:to>
      <xdr:col>40</xdr:col>
      <xdr:colOff>578305</xdr:colOff>
      <xdr:row>338</xdr:row>
      <xdr:rowOff>164192</xdr:rowOff>
    </xdr:to>
    <xdr:sp macro="" textlink="">
      <xdr:nvSpPr>
        <xdr:cNvPr id="3" name="ZoneTexte 2">
          <a:extLst>
            <a:ext uri="{FF2B5EF4-FFF2-40B4-BE49-F238E27FC236}">
              <a16:creationId xmlns:a16="http://schemas.microsoft.com/office/drawing/2014/main" id="{7A7C0C88-5BD1-4B4A-B624-B3E736CBDDAE}"/>
            </a:ext>
          </a:extLst>
        </xdr:cNvPr>
        <xdr:cNvSpPr txBox="1"/>
      </xdr:nvSpPr>
      <xdr:spPr>
        <a:xfrm>
          <a:off x="28317373" y="62405532"/>
          <a:ext cx="2865664" cy="771071"/>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Closing means to 100% has very little impact on results</a:t>
          </a:r>
        </a:p>
      </xdr:txBody>
    </xdr:sp>
    <xdr:clientData/>
  </xdr:twoCellAnchor>
  <xdr:twoCellAnchor>
    <xdr:from>
      <xdr:col>5</xdr:col>
      <xdr:colOff>177800</xdr:colOff>
      <xdr:row>2</xdr:row>
      <xdr:rowOff>76200</xdr:rowOff>
    </xdr:from>
    <xdr:to>
      <xdr:col>9</xdr:col>
      <xdr:colOff>609600</xdr:colOff>
      <xdr:row>15</xdr:row>
      <xdr:rowOff>139700</xdr:rowOff>
    </xdr:to>
    <xdr:sp macro="" textlink="">
      <xdr:nvSpPr>
        <xdr:cNvPr id="4" name="ZoneTexte 3">
          <a:extLst>
            <a:ext uri="{FF2B5EF4-FFF2-40B4-BE49-F238E27FC236}">
              <a16:creationId xmlns:a16="http://schemas.microsoft.com/office/drawing/2014/main" id="{9F8E2ACE-8545-4AC3-9643-8634B9811578}"/>
            </a:ext>
          </a:extLst>
        </xdr:cNvPr>
        <xdr:cNvSpPr txBox="1"/>
      </xdr:nvSpPr>
      <xdr:spPr>
        <a:xfrm>
          <a:off x="4102100" y="457200"/>
          <a:ext cx="3492500" cy="25400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Meaning of suffixes to elements:</a:t>
          </a:r>
        </a:p>
        <a:p>
          <a:r>
            <a:rPr lang="fr-CH" sz="1200" baseline="0"/>
            <a:t>    "L" = </a:t>
          </a:r>
          <a:r>
            <a:rPr lang="fr-CH" sz="1200" baseline="0">
              <a:solidFill>
                <a:schemeClr val="dk1"/>
              </a:solidFill>
              <a:effectLst/>
              <a:latin typeface="+mn-lt"/>
              <a:ea typeface="+mn-ea"/>
              <a:cs typeface="+mn-cs"/>
            </a:rPr>
            <a:t>instrument-generated data.</a:t>
          </a:r>
          <a:endParaRPr lang="fr-CH" sz="1200"/>
        </a:p>
        <a:p>
          <a:r>
            <a:rPr lang="fr-CH" sz="1200"/>
            <a:t>    "C" = values below the Detection Level (1.0M%) are replaced by 1.0.</a:t>
          </a:r>
        </a:p>
        <a:p>
          <a:r>
            <a:rPr lang="fr-CH" sz="1200"/>
            <a:t>    "R" means replacement of C values by Regression on Order Substitution when proportion</a:t>
          </a:r>
          <a:r>
            <a:rPr lang="fr-CH" sz="1200" baseline="0"/>
            <a:t> of below-DL values is &lt; 0.7 (conservation criterion).</a:t>
          </a:r>
        </a:p>
        <a:p>
          <a:endParaRPr lang="fr-CH" sz="1200" baseline="0"/>
        </a:p>
        <a:p>
          <a:r>
            <a:rPr lang="fr-CH" sz="1200" baseline="0"/>
            <a:t>- Pertinent summary statistics (in black frames) respect conservation criteria. </a:t>
          </a:r>
          <a:r>
            <a:rPr lang="fr-CH" sz="1200"/>
            <a:t> </a:t>
          </a:r>
        </a:p>
      </xdr:txBody>
    </xdr:sp>
    <xdr:clientData/>
  </xdr:twoCellAnchor>
  <xdr:twoCellAnchor>
    <xdr:from>
      <xdr:col>25</xdr:col>
      <xdr:colOff>215900</xdr:colOff>
      <xdr:row>2</xdr:row>
      <xdr:rowOff>76200</xdr:rowOff>
    </xdr:from>
    <xdr:to>
      <xdr:col>29</xdr:col>
      <xdr:colOff>660400</xdr:colOff>
      <xdr:row>5</xdr:row>
      <xdr:rowOff>76200</xdr:rowOff>
    </xdr:to>
    <xdr:sp macro="" textlink="">
      <xdr:nvSpPr>
        <xdr:cNvPr id="5" name="ZoneTexte 4">
          <a:extLst>
            <a:ext uri="{FF2B5EF4-FFF2-40B4-BE49-F238E27FC236}">
              <a16:creationId xmlns:a16="http://schemas.microsoft.com/office/drawing/2014/main" id="{72D2D7CA-83FD-4E1A-9301-DC09590251F9}"/>
            </a:ext>
          </a:extLst>
        </xdr:cNvPr>
        <xdr:cNvSpPr txBox="1"/>
      </xdr:nvSpPr>
      <xdr:spPr>
        <a:xfrm>
          <a:off x="19481800" y="457200"/>
          <a:ext cx="3492500" cy="5715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a:t> </a:t>
          </a:r>
          <a:r>
            <a:rPr lang="fr-CH" sz="1200" baseline="0"/>
            <a:t> Ca, As and Ba are always above the Detection Level.</a:t>
          </a:r>
          <a:endParaRPr lang="fr-CH" sz="12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330199</xdr:colOff>
      <xdr:row>36</xdr:row>
      <xdr:rowOff>155575</xdr:rowOff>
    </xdr:from>
    <xdr:to>
      <xdr:col>13</xdr:col>
      <xdr:colOff>79374</xdr:colOff>
      <xdr:row>50</xdr:row>
      <xdr:rowOff>57150</xdr:rowOff>
    </xdr:to>
    <xdr:graphicFrame macro="">
      <xdr:nvGraphicFramePr>
        <xdr:cNvPr id="2" name="Graphique 1">
          <a:extLst>
            <a:ext uri="{FF2B5EF4-FFF2-40B4-BE49-F238E27FC236}">
              <a16:creationId xmlns:a16="http://schemas.microsoft.com/office/drawing/2014/main" id="{A776F2FE-5F49-438B-8692-9CFAD238706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23</xdr:row>
      <xdr:rowOff>161925</xdr:rowOff>
    </xdr:from>
    <xdr:to>
      <xdr:col>15</xdr:col>
      <xdr:colOff>323850</xdr:colOff>
      <xdr:row>29</xdr:row>
      <xdr:rowOff>66675</xdr:rowOff>
    </xdr:to>
    <xdr:sp macro="" textlink="">
      <xdr:nvSpPr>
        <xdr:cNvPr id="3" name="ZoneTexte 2">
          <a:extLst>
            <a:ext uri="{FF2B5EF4-FFF2-40B4-BE49-F238E27FC236}">
              <a16:creationId xmlns:a16="http://schemas.microsoft.com/office/drawing/2014/main" id="{F70C1DEC-6B37-4D16-8E79-A15B67E4C2F5}"/>
            </a:ext>
          </a:extLst>
        </xdr:cNvPr>
        <xdr:cNvSpPr txBox="1"/>
      </xdr:nvSpPr>
      <xdr:spPr>
        <a:xfrm>
          <a:off x="800100" y="4791075"/>
          <a:ext cx="10153650" cy="1104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dk1"/>
              </a:solidFill>
              <a:effectLst/>
              <a:latin typeface="+mn-lt"/>
              <a:ea typeface="+mn-ea"/>
              <a:cs typeface="+mn-cs"/>
            </a:rPr>
            <a:t>Table 1a</a:t>
          </a:r>
          <a:r>
            <a:rPr lang="en-US" sz="1400">
              <a:solidFill>
                <a:schemeClr val="dk1"/>
              </a:solidFill>
              <a:effectLst/>
              <a:latin typeface="+mn-lt"/>
              <a:ea typeface="+mn-ea"/>
              <a:cs typeface="+mn-cs"/>
            </a:rPr>
            <a:t>: Laboratory data (Lab): descriptive statistics of characteristic elements in the five morpho-chemical groups of As-containing micropearls in Lake Geneva (MC1, MC2, MC3 and MC5) and Lake Titicaca (MC4). Ns: number of samples. Nv: number of descriptors. SD: standard deviation. Grey: not taken into consideration because of a proportion of zero values exceeding 0.6.</a:t>
          </a:r>
          <a:endParaRPr lang="fr-CH" sz="1400"/>
        </a:p>
      </xdr:txBody>
    </xdr:sp>
    <xdr:clientData/>
  </xdr:twoCellAnchor>
  <xdr:twoCellAnchor>
    <xdr:from>
      <xdr:col>3</xdr:col>
      <xdr:colOff>371475</xdr:colOff>
      <xdr:row>52</xdr:row>
      <xdr:rowOff>152400</xdr:rowOff>
    </xdr:from>
    <xdr:to>
      <xdr:col>14</xdr:col>
      <xdr:colOff>219075</xdr:colOff>
      <xdr:row>58</xdr:row>
      <xdr:rowOff>9525</xdr:rowOff>
    </xdr:to>
    <xdr:sp macro="" textlink="">
      <xdr:nvSpPr>
        <xdr:cNvPr id="4" name="ZoneTexte 3">
          <a:extLst>
            <a:ext uri="{FF2B5EF4-FFF2-40B4-BE49-F238E27FC236}">
              <a16:creationId xmlns:a16="http://schemas.microsoft.com/office/drawing/2014/main" id="{5F135BBC-FEB0-4AFD-A281-40D34316914E}"/>
            </a:ext>
          </a:extLst>
        </xdr:cNvPr>
        <xdr:cNvSpPr txBox="1"/>
      </xdr:nvSpPr>
      <xdr:spPr>
        <a:xfrm>
          <a:off x="2609850" y="13325475"/>
          <a:ext cx="5610225" cy="1009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fr-CH" sz="1400" b="1" i="0" u="none" strike="noStrike" baseline="0">
              <a:solidFill>
                <a:schemeClr val="dk1"/>
              </a:solidFill>
              <a:latin typeface="+mn-lt"/>
              <a:ea typeface="+mn-ea"/>
              <a:cs typeface="+mn-cs"/>
            </a:rPr>
            <a:t>Figure SI5</a:t>
          </a:r>
          <a:r>
            <a:rPr lang="fr-CH" sz="1400" b="0" i="0" u="none" strike="noStrike" baseline="0">
              <a:solidFill>
                <a:schemeClr val="dk1"/>
              </a:solidFill>
              <a:latin typeface="+mn-lt"/>
              <a:ea typeface="+mn-ea"/>
              <a:cs typeface="+mn-cs"/>
            </a:rPr>
            <a:t>. Comparison of the composition (Lab) of </a:t>
          </a:r>
          <a:r>
            <a:rPr lang="fr-CH" sz="1400" b="0" i="1" u="none" strike="noStrike" baseline="0">
              <a:solidFill>
                <a:schemeClr val="dk1"/>
              </a:solidFill>
              <a:latin typeface="+mn-lt"/>
              <a:ea typeface="+mn-ea"/>
              <a:cs typeface="+mn-cs"/>
            </a:rPr>
            <a:t>Sr-Tetraselmis </a:t>
          </a:r>
          <a:r>
            <a:rPr lang="fr-CH" sz="1400" b="0" i="0" u="none" strike="noStrike" baseline="0">
              <a:solidFill>
                <a:schemeClr val="dk1"/>
              </a:solidFill>
              <a:latin typeface="+mn-lt"/>
              <a:ea typeface="+mn-ea"/>
              <a:cs typeface="+mn-cs"/>
            </a:rPr>
            <a:t>(MC3) in Lake Geneva and </a:t>
          </a:r>
          <a:r>
            <a:rPr lang="fr-CH" sz="1400" b="0" i="1" u="none" strike="noStrike" baseline="0">
              <a:solidFill>
                <a:schemeClr val="dk1"/>
              </a:solidFill>
              <a:latin typeface="+mn-lt"/>
              <a:ea typeface="+mn-ea"/>
              <a:cs typeface="+mn-cs"/>
            </a:rPr>
            <a:t>Sr-Titicaca </a:t>
          </a:r>
          <a:r>
            <a:rPr lang="fr-CH" sz="1400" b="0" i="0" u="none" strike="noStrike" baseline="0">
              <a:solidFill>
                <a:schemeClr val="dk1"/>
              </a:solidFill>
              <a:latin typeface="+mn-lt"/>
              <a:ea typeface="+mn-ea"/>
              <a:cs typeface="+mn-cs"/>
            </a:rPr>
            <a:t>(MC4) morpho-chemical groups. Asterisk: statistically significant difference (p = 0.95). </a:t>
          </a:r>
          <a:endParaRPr lang="fr-CH" sz="1400"/>
        </a:p>
      </xdr:txBody>
    </xdr:sp>
    <xdr:clientData/>
  </xdr:twoCellAnchor>
  <xdr:twoCellAnchor>
    <xdr:from>
      <xdr:col>26</xdr:col>
      <xdr:colOff>742950</xdr:colOff>
      <xdr:row>0</xdr:row>
      <xdr:rowOff>171451</xdr:rowOff>
    </xdr:from>
    <xdr:to>
      <xdr:col>28</xdr:col>
      <xdr:colOff>685800</xdr:colOff>
      <xdr:row>3</xdr:row>
      <xdr:rowOff>38101</xdr:rowOff>
    </xdr:to>
    <xdr:sp macro="" textlink="">
      <xdr:nvSpPr>
        <xdr:cNvPr id="5" name="ZoneTexte 4">
          <a:extLst>
            <a:ext uri="{FF2B5EF4-FFF2-40B4-BE49-F238E27FC236}">
              <a16:creationId xmlns:a16="http://schemas.microsoft.com/office/drawing/2014/main" id="{1E9E814C-0DE2-47C5-8D24-E463C24B05A6}"/>
            </a:ext>
          </a:extLst>
        </xdr:cNvPr>
        <xdr:cNvSpPr txBox="1"/>
      </xdr:nvSpPr>
      <xdr:spPr>
        <a:xfrm>
          <a:off x="19516725" y="171451"/>
          <a:ext cx="1466850" cy="43815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CH" sz="1100"/>
            <a:t>Computation of propDv</a:t>
          </a:r>
        </a:p>
      </xdr:txBody>
    </xdr:sp>
    <xdr:clientData/>
  </xdr:twoCellAnchor>
</xdr:wsDr>
</file>

<file path=xl/drawings/drawing6.xml><?xml version="1.0" encoding="utf-8"?>
<c:userShapes xmlns:c="http://schemas.openxmlformats.org/drawingml/2006/chart">
  <cdr:relSizeAnchor xmlns:cdr="http://schemas.openxmlformats.org/drawingml/2006/chartDrawing">
    <cdr:from>
      <cdr:x>0.17655</cdr:x>
      <cdr:y>0.92597</cdr:y>
    </cdr:from>
    <cdr:to>
      <cdr:x>0.94487</cdr:x>
      <cdr:y>1</cdr:y>
    </cdr:to>
    <cdr:sp macro="" textlink="">
      <cdr:nvSpPr>
        <cdr:cNvPr id="2" name="ZoneTexte 1">
          <a:extLst xmlns:a="http://schemas.openxmlformats.org/drawingml/2006/main">
            <a:ext uri="{FF2B5EF4-FFF2-40B4-BE49-F238E27FC236}">
              <a16:creationId xmlns:a16="http://schemas.microsoft.com/office/drawing/2014/main" id="{452BDA61-4547-4F37-9D7D-2C14048EDB33}"/>
            </a:ext>
          </a:extLst>
        </cdr:cNvPr>
        <cdr:cNvSpPr txBox="1"/>
      </cdr:nvSpPr>
      <cdr:spPr>
        <a:xfrm xmlns:a="http://schemas.openxmlformats.org/drawingml/2006/main">
          <a:off x="803276" y="2501900"/>
          <a:ext cx="3495675"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CH" sz="1100"/>
        </a:p>
      </cdr:txBody>
    </cdr:sp>
  </cdr:relSizeAnchor>
  <cdr:relSizeAnchor xmlns:cdr="http://schemas.openxmlformats.org/drawingml/2006/chartDrawing">
    <cdr:from>
      <cdr:x>0.17865</cdr:x>
      <cdr:y>0.88014</cdr:y>
    </cdr:from>
    <cdr:to>
      <cdr:x>0.95325</cdr:x>
      <cdr:y>1</cdr:y>
    </cdr:to>
    <cdr:sp macro="" textlink="">
      <cdr:nvSpPr>
        <cdr:cNvPr id="3" name="ZoneTexte 2">
          <a:extLst xmlns:a="http://schemas.openxmlformats.org/drawingml/2006/main">
            <a:ext uri="{FF2B5EF4-FFF2-40B4-BE49-F238E27FC236}">
              <a16:creationId xmlns:a16="http://schemas.microsoft.com/office/drawing/2014/main" id="{E7A3DAE6-F7A3-410B-AD30-9D9947590ABE}"/>
            </a:ext>
          </a:extLst>
        </cdr:cNvPr>
        <cdr:cNvSpPr txBox="1"/>
      </cdr:nvSpPr>
      <cdr:spPr>
        <a:xfrm xmlns:a="http://schemas.openxmlformats.org/drawingml/2006/main">
          <a:off x="812801" y="2378076"/>
          <a:ext cx="3524250" cy="32384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CH" sz="1600"/>
            <a:t>                                                                              *           *</a:t>
          </a:r>
        </a:p>
      </cdr:txBody>
    </cdr:sp>
  </cdr:relSizeAnchor>
  <cdr:relSizeAnchor xmlns:cdr="http://schemas.openxmlformats.org/drawingml/2006/chartDrawing">
    <cdr:from>
      <cdr:x>0.7083</cdr:x>
      <cdr:y>0.87662</cdr:y>
    </cdr:from>
    <cdr:to>
      <cdr:x>0.88835</cdr:x>
      <cdr:y>0.96475</cdr:y>
    </cdr:to>
    <cdr:sp macro="" textlink="">
      <cdr:nvSpPr>
        <cdr:cNvPr id="4" name="ZoneTexte 3">
          <a:extLst xmlns:a="http://schemas.openxmlformats.org/drawingml/2006/main">
            <a:ext uri="{FF2B5EF4-FFF2-40B4-BE49-F238E27FC236}">
              <a16:creationId xmlns:a16="http://schemas.microsoft.com/office/drawing/2014/main" id="{8929BFFD-9FC2-40CF-BB0A-D5C309E815E4}"/>
            </a:ext>
          </a:extLst>
        </cdr:cNvPr>
        <cdr:cNvSpPr txBox="1"/>
      </cdr:nvSpPr>
      <cdr:spPr>
        <a:xfrm xmlns:a="http://schemas.openxmlformats.org/drawingml/2006/main">
          <a:off x="3222626" y="2368550"/>
          <a:ext cx="819150"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CH" sz="1100"/>
        </a:p>
      </cdr:txBody>
    </cdr:sp>
  </cdr:relSizeAnchor>
  <cdr:relSizeAnchor xmlns:cdr="http://schemas.openxmlformats.org/drawingml/2006/chartDrawing">
    <cdr:from>
      <cdr:x>0.66225</cdr:x>
      <cdr:y>0.89071</cdr:y>
    </cdr:from>
    <cdr:to>
      <cdr:x>0.83182</cdr:x>
      <cdr:y>0.96474</cdr:y>
    </cdr:to>
    <cdr:sp macro="" textlink="">
      <cdr:nvSpPr>
        <cdr:cNvPr id="5" name="ZoneTexte 4">
          <a:extLst xmlns:a="http://schemas.openxmlformats.org/drawingml/2006/main">
            <a:ext uri="{FF2B5EF4-FFF2-40B4-BE49-F238E27FC236}">
              <a16:creationId xmlns:a16="http://schemas.microsoft.com/office/drawing/2014/main" id="{2D757002-2E34-476B-88DA-1C5093AFDF27}"/>
            </a:ext>
          </a:extLst>
        </cdr:cNvPr>
        <cdr:cNvSpPr txBox="1"/>
      </cdr:nvSpPr>
      <cdr:spPr>
        <a:xfrm xmlns:a="http://schemas.openxmlformats.org/drawingml/2006/main">
          <a:off x="3013085" y="2406644"/>
          <a:ext cx="771506" cy="20002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CH" sz="1200"/>
            <a:t>*            *</a:t>
          </a:r>
        </a:p>
      </cdr:txBody>
    </cdr:sp>
  </cdr:relSizeAnchor>
</c:userShapes>
</file>

<file path=xl/drawings/drawing7.xml><?xml version="1.0" encoding="utf-8"?>
<xdr:wsDr xmlns:xdr="http://schemas.openxmlformats.org/drawingml/2006/spreadsheetDrawing" xmlns:a="http://schemas.openxmlformats.org/drawingml/2006/main">
  <xdr:twoCellAnchor>
    <xdr:from>
      <xdr:col>19</xdr:col>
      <xdr:colOff>393700</xdr:colOff>
      <xdr:row>2</xdr:row>
      <xdr:rowOff>50800</xdr:rowOff>
    </xdr:from>
    <xdr:to>
      <xdr:col>27</xdr:col>
      <xdr:colOff>736600</xdr:colOff>
      <xdr:row>15</xdr:row>
      <xdr:rowOff>38100</xdr:rowOff>
    </xdr:to>
    <xdr:sp macro="" textlink="">
      <xdr:nvSpPr>
        <xdr:cNvPr id="3" name="ZoneTexte 2">
          <a:extLst>
            <a:ext uri="{FF2B5EF4-FFF2-40B4-BE49-F238E27FC236}">
              <a16:creationId xmlns:a16="http://schemas.microsoft.com/office/drawing/2014/main" id="{2CBDB6EE-B557-41A5-A90B-F05FB4837AD0}"/>
            </a:ext>
          </a:extLst>
        </xdr:cNvPr>
        <xdr:cNvSpPr txBox="1"/>
      </xdr:nvSpPr>
      <xdr:spPr>
        <a:xfrm>
          <a:off x="14871700" y="431800"/>
          <a:ext cx="6438900" cy="2463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sheets NaL, MgL, etc contain the results of the tests on Mean and Median differences between the morpho-groups MC for Lab values</a:t>
          </a:r>
        </a:p>
        <a:p>
          <a:endParaRPr lang="fr-CH" sz="1400"/>
        </a:p>
        <a:p>
          <a:r>
            <a:rPr lang="fr-CH" sz="1400"/>
            <a:t>Because of the non-normality of most of the descriptors, the interpretation is based on the Mann-Whitney test on medians.</a:t>
          </a:r>
        </a:p>
        <a:p>
          <a:r>
            <a:rPr lang="fr-CH" sz="1400"/>
            <a:t>Null</a:t>
          </a:r>
          <a:r>
            <a:rPr lang="fr-CH" sz="1400" baseline="0"/>
            <a:t> hypothesis: populations with equal medians.</a:t>
          </a:r>
          <a:endParaRPr lang="fr-CH" sz="1400"/>
        </a:p>
        <a:p>
          <a:r>
            <a:rPr lang="fr-CH" sz="1400"/>
            <a:t>If p &lt; 0.05, the difference is significant (marked in pink)</a:t>
          </a:r>
        </a:p>
      </xdr:txBody>
    </xdr:sp>
    <xdr:clientData/>
  </xdr:twoCellAnchor>
  <xdr:twoCellAnchor editAs="oneCell">
    <xdr:from>
      <xdr:col>5</xdr:col>
      <xdr:colOff>0</xdr:colOff>
      <xdr:row>21</xdr:row>
      <xdr:rowOff>0</xdr:rowOff>
    </xdr:from>
    <xdr:to>
      <xdr:col>9</xdr:col>
      <xdr:colOff>292100</xdr:colOff>
      <xdr:row>38</xdr:row>
      <xdr:rowOff>87447</xdr:rowOff>
    </xdr:to>
    <xdr:pic>
      <xdr:nvPicPr>
        <xdr:cNvPr id="4" name="Image 3">
          <a:extLst>
            <a:ext uri="{FF2B5EF4-FFF2-40B4-BE49-F238E27FC236}">
              <a16:creationId xmlns:a16="http://schemas.microsoft.com/office/drawing/2014/main" id="{661D40EF-5588-4FB5-A0DA-E20437AC9C68}"/>
            </a:ext>
          </a:extLst>
        </xdr:cNvPr>
        <xdr:cNvPicPr>
          <a:picLocks noChangeAspect="1"/>
        </xdr:cNvPicPr>
      </xdr:nvPicPr>
      <xdr:blipFill>
        <a:blip xmlns:r="http://schemas.openxmlformats.org/officeDocument/2006/relationships" r:embed="rId1"/>
        <a:stretch>
          <a:fillRect/>
        </a:stretch>
      </xdr:blipFill>
      <xdr:spPr>
        <a:xfrm>
          <a:off x="3810000" y="4000500"/>
          <a:ext cx="3340100" cy="33259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25400</xdr:colOff>
      <xdr:row>19</xdr:row>
      <xdr:rowOff>88900</xdr:rowOff>
    </xdr:from>
    <xdr:to>
      <xdr:col>9</xdr:col>
      <xdr:colOff>710638</xdr:colOff>
      <xdr:row>42</xdr:row>
      <xdr:rowOff>183590</xdr:rowOff>
    </xdr:to>
    <xdr:pic>
      <xdr:nvPicPr>
        <xdr:cNvPr id="3" name="Image 2">
          <a:extLst>
            <a:ext uri="{FF2B5EF4-FFF2-40B4-BE49-F238E27FC236}">
              <a16:creationId xmlns:a16="http://schemas.microsoft.com/office/drawing/2014/main" id="{F25287B4-5683-4BDB-BBF4-2D0017BC2318}"/>
            </a:ext>
          </a:extLst>
        </xdr:cNvPr>
        <xdr:cNvPicPr>
          <a:picLocks noChangeAspect="1"/>
        </xdr:cNvPicPr>
      </xdr:nvPicPr>
      <xdr:blipFill>
        <a:blip xmlns:r="http://schemas.openxmlformats.org/officeDocument/2006/relationships" r:embed="rId1"/>
        <a:stretch>
          <a:fillRect/>
        </a:stretch>
      </xdr:blipFill>
      <xdr:spPr>
        <a:xfrm>
          <a:off x="3073400" y="3708400"/>
          <a:ext cx="4495238" cy="447619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330200</xdr:colOff>
      <xdr:row>2</xdr:row>
      <xdr:rowOff>152400</xdr:rowOff>
    </xdr:from>
    <xdr:to>
      <xdr:col>16</xdr:col>
      <xdr:colOff>253438</xdr:colOff>
      <xdr:row>26</xdr:row>
      <xdr:rowOff>56590</xdr:rowOff>
    </xdr:to>
    <xdr:pic>
      <xdr:nvPicPr>
        <xdr:cNvPr id="3" name="Image 2">
          <a:extLst>
            <a:ext uri="{FF2B5EF4-FFF2-40B4-BE49-F238E27FC236}">
              <a16:creationId xmlns:a16="http://schemas.microsoft.com/office/drawing/2014/main" id="{0FC75451-4E85-443D-8950-F69B933FAE4B}"/>
            </a:ext>
          </a:extLst>
        </xdr:cNvPr>
        <xdr:cNvPicPr>
          <a:picLocks noChangeAspect="1"/>
        </xdr:cNvPicPr>
      </xdr:nvPicPr>
      <xdr:blipFill>
        <a:blip xmlns:r="http://schemas.openxmlformats.org/officeDocument/2006/relationships" r:embed="rId1"/>
        <a:stretch>
          <a:fillRect/>
        </a:stretch>
      </xdr:blipFill>
      <xdr:spPr>
        <a:xfrm>
          <a:off x="7950200" y="533400"/>
          <a:ext cx="4495238" cy="447619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0</xdr:colOff>
      <xdr:row>56</xdr:row>
      <xdr:rowOff>0</xdr:rowOff>
    </xdr:from>
    <xdr:to>
      <xdr:col>15</xdr:col>
      <xdr:colOff>685238</xdr:colOff>
      <xdr:row>79</xdr:row>
      <xdr:rowOff>94690</xdr:rowOff>
    </xdr:to>
    <xdr:pic>
      <xdr:nvPicPr>
        <xdr:cNvPr id="2" name="Image 1">
          <a:extLst>
            <a:ext uri="{FF2B5EF4-FFF2-40B4-BE49-F238E27FC236}">
              <a16:creationId xmlns:a16="http://schemas.microsoft.com/office/drawing/2014/main" id="{99A0578E-76F2-451B-A26B-9B86F8DCFD26}"/>
            </a:ext>
          </a:extLst>
        </xdr:cNvPr>
        <xdr:cNvPicPr>
          <a:picLocks noChangeAspect="1"/>
        </xdr:cNvPicPr>
      </xdr:nvPicPr>
      <xdr:blipFill>
        <a:blip xmlns:r="http://schemas.openxmlformats.org/officeDocument/2006/relationships" r:embed="rId1"/>
        <a:stretch>
          <a:fillRect/>
        </a:stretch>
      </xdr:blipFill>
      <xdr:spPr>
        <a:xfrm>
          <a:off x="7620000" y="10668000"/>
          <a:ext cx="4495238" cy="447619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0</xdr:colOff>
      <xdr:row>21</xdr:row>
      <xdr:rowOff>0</xdr:rowOff>
    </xdr:from>
    <xdr:to>
      <xdr:col>10</xdr:col>
      <xdr:colOff>685238</xdr:colOff>
      <xdr:row>44</xdr:row>
      <xdr:rowOff>94690</xdr:rowOff>
    </xdr:to>
    <xdr:pic>
      <xdr:nvPicPr>
        <xdr:cNvPr id="2" name="Image 1">
          <a:extLst>
            <a:ext uri="{FF2B5EF4-FFF2-40B4-BE49-F238E27FC236}">
              <a16:creationId xmlns:a16="http://schemas.microsoft.com/office/drawing/2014/main" id="{07F2E6A4-7A08-4616-8092-1967C6860B3A}"/>
            </a:ext>
          </a:extLst>
        </xdr:cNvPr>
        <xdr:cNvPicPr>
          <a:picLocks noChangeAspect="1"/>
        </xdr:cNvPicPr>
      </xdr:nvPicPr>
      <xdr:blipFill>
        <a:blip xmlns:r="http://schemas.openxmlformats.org/officeDocument/2006/relationships" r:embed="rId1"/>
        <a:stretch>
          <a:fillRect/>
        </a:stretch>
      </xdr:blipFill>
      <xdr:spPr>
        <a:xfrm>
          <a:off x="3810000" y="4000500"/>
          <a:ext cx="4495238" cy="447619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0</xdr:colOff>
      <xdr:row>85</xdr:row>
      <xdr:rowOff>0</xdr:rowOff>
    </xdr:from>
    <xdr:to>
      <xdr:col>10</xdr:col>
      <xdr:colOff>685238</xdr:colOff>
      <xdr:row>108</xdr:row>
      <xdr:rowOff>94690</xdr:rowOff>
    </xdr:to>
    <xdr:pic>
      <xdr:nvPicPr>
        <xdr:cNvPr id="2" name="Image 1">
          <a:extLst>
            <a:ext uri="{FF2B5EF4-FFF2-40B4-BE49-F238E27FC236}">
              <a16:creationId xmlns:a16="http://schemas.microsoft.com/office/drawing/2014/main" id="{22BF4D9C-376F-4BA1-A175-8094631A6AC8}"/>
            </a:ext>
          </a:extLst>
        </xdr:cNvPr>
        <xdr:cNvPicPr>
          <a:picLocks noChangeAspect="1"/>
        </xdr:cNvPicPr>
      </xdr:nvPicPr>
      <xdr:blipFill>
        <a:blip xmlns:r="http://schemas.openxmlformats.org/officeDocument/2006/relationships" r:embed="rId1"/>
        <a:stretch>
          <a:fillRect/>
        </a:stretch>
      </xdr:blipFill>
      <xdr:spPr>
        <a:xfrm>
          <a:off x="3810000" y="16192500"/>
          <a:ext cx="4495238" cy="447619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0</xdr:colOff>
      <xdr:row>245</xdr:row>
      <xdr:rowOff>0</xdr:rowOff>
    </xdr:from>
    <xdr:to>
      <xdr:col>10</xdr:col>
      <xdr:colOff>685238</xdr:colOff>
      <xdr:row>268</xdr:row>
      <xdr:rowOff>94690</xdr:rowOff>
    </xdr:to>
    <xdr:pic>
      <xdr:nvPicPr>
        <xdr:cNvPr id="3" name="Image 2">
          <a:extLst>
            <a:ext uri="{FF2B5EF4-FFF2-40B4-BE49-F238E27FC236}">
              <a16:creationId xmlns:a16="http://schemas.microsoft.com/office/drawing/2014/main" id="{62A6D6AF-2476-4307-8A37-34EAD973D53D}"/>
            </a:ext>
          </a:extLst>
        </xdr:cNvPr>
        <xdr:cNvPicPr>
          <a:picLocks noChangeAspect="1"/>
        </xdr:cNvPicPr>
      </xdr:nvPicPr>
      <xdr:blipFill>
        <a:blip xmlns:r="http://schemas.openxmlformats.org/officeDocument/2006/relationships" r:embed="rId1"/>
        <a:stretch>
          <a:fillRect/>
        </a:stretch>
      </xdr:blipFill>
      <xdr:spPr>
        <a:xfrm>
          <a:off x="3810000" y="46672500"/>
          <a:ext cx="4495238" cy="447619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0</xdr:colOff>
      <xdr:row>246</xdr:row>
      <xdr:rowOff>0</xdr:rowOff>
    </xdr:from>
    <xdr:to>
      <xdr:col>10</xdr:col>
      <xdr:colOff>685238</xdr:colOff>
      <xdr:row>269</xdr:row>
      <xdr:rowOff>94690</xdr:rowOff>
    </xdr:to>
    <xdr:pic>
      <xdr:nvPicPr>
        <xdr:cNvPr id="3" name="Image 2">
          <a:extLst>
            <a:ext uri="{FF2B5EF4-FFF2-40B4-BE49-F238E27FC236}">
              <a16:creationId xmlns:a16="http://schemas.microsoft.com/office/drawing/2014/main" id="{8A7D9448-43EA-4C44-8A41-A327B2CD1549}"/>
            </a:ext>
          </a:extLst>
        </xdr:cNvPr>
        <xdr:cNvPicPr>
          <a:picLocks noChangeAspect="1"/>
        </xdr:cNvPicPr>
      </xdr:nvPicPr>
      <xdr:blipFill>
        <a:blip xmlns:r="http://schemas.openxmlformats.org/officeDocument/2006/relationships" r:embed="rId1"/>
        <a:stretch>
          <a:fillRect/>
        </a:stretch>
      </xdr:blipFill>
      <xdr:spPr>
        <a:xfrm>
          <a:off x="3810000" y="46863000"/>
          <a:ext cx="4495238" cy="44761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0</xdr:colOff>
      <xdr:row>21</xdr:row>
      <xdr:rowOff>0</xdr:rowOff>
    </xdr:from>
    <xdr:to>
      <xdr:col>9</xdr:col>
      <xdr:colOff>685238</xdr:colOff>
      <xdr:row>44</xdr:row>
      <xdr:rowOff>94690</xdr:rowOff>
    </xdr:to>
    <xdr:pic>
      <xdr:nvPicPr>
        <xdr:cNvPr id="2" name="Image 1">
          <a:extLst>
            <a:ext uri="{FF2B5EF4-FFF2-40B4-BE49-F238E27FC236}">
              <a16:creationId xmlns:a16="http://schemas.microsoft.com/office/drawing/2014/main" id="{C84D90B6-B4F2-4494-A6DC-9BA32EC391F3}"/>
            </a:ext>
          </a:extLst>
        </xdr:cNvPr>
        <xdr:cNvPicPr>
          <a:picLocks noChangeAspect="1"/>
        </xdr:cNvPicPr>
      </xdr:nvPicPr>
      <xdr:blipFill>
        <a:blip xmlns:r="http://schemas.openxmlformats.org/officeDocument/2006/relationships" r:embed="rId1"/>
        <a:stretch>
          <a:fillRect/>
        </a:stretch>
      </xdr:blipFill>
      <xdr:spPr>
        <a:xfrm>
          <a:off x="3048000" y="4000500"/>
          <a:ext cx="4495238" cy="447619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0</xdr:colOff>
      <xdr:row>47</xdr:row>
      <xdr:rowOff>0</xdr:rowOff>
    </xdr:from>
    <xdr:to>
      <xdr:col>10</xdr:col>
      <xdr:colOff>685238</xdr:colOff>
      <xdr:row>70</xdr:row>
      <xdr:rowOff>94690</xdr:rowOff>
    </xdr:to>
    <xdr:pic>
      <xdr:nvPicPr>
        <xdr:cNvPr id="3" name="Image 2">
          <a:extLst>
            <a:ext uri="{FF2B5EF4-FFF2-40B4-BE49-F238E27FC236}">
              <a16:creationId xmlns:a16="http://schemas.microsoft.com/office/drawing/2014/main" id="{321EA348-12E5-47FA-9631-B1CFF590A89C}"/>
            </a:ext>
          </a:extLst>
        </xdr:cNvPr>
        <xdr:cNvPicPr>
          <a:picLocks noChangeAspect="1"/>
        </xdr:cNvPicPr>
      </xdr:nvPicPr>
      <xdr:blipFill>
        <a:blip xmlns:r="http://schemas.openxmlformats.org/officeDocument/2006/relationships" r:embed="rId1"/>
        <a:stretch>
          <a:fillRect/>
        </a:stretch>
      </xdr:blipFill>
      <xdr:spPr>
        <a:xfrm>
          <a:off x="3810000" y="8953500"/>
          <a:ext cx="4495238" cy="447619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9051</xdr:colOff>
      <xdr:row>20</xdr:row>
      <xdr:rowOff>25400</xdr:rowOff>
    </xdr:from>
    <xdr:to>
      <xdr:col>4</xdr:col>
      <xdr:colOff>584201</xdr:colOff>
      <xdr:row>29</xdr:row>
      <xdr:rowOff>10562</xdr:rowOff>
    </xdr:to>
    <xdr:pic>
      <xdr:nvPicPr>
        <xdr:cNvPr id="2" name="Image 1">
          <a:extLst>
            <a:ext uri="{FF2B5EF4-FFF2-40B4-BE49-F238E27FC236}">
              <a16:creationId xmlns:a16="http://schemas.microsoft.com/office/drawing/2014/main" id="{CBF5DDC5-0C46-4C4F-B238-F97152D7A4B5}"/>
            </a:ext>
          </a:extLst>
        </xdr:cNvPr>
        <xdr:cNvPicPr>
          <a:picLocks noChangeAspect="1"/>
        </xdr:cNvPicPr>
      </xdr:nvPicPr>
      <xdr:blipFill>
        <a:blip xmlns:r="http://schemas.openxmlformats.org/officeDocument/2006/relationships" r:embed="rId1"/>
        <a:stretch>
          <a:fillRect/>
        </a:stretch>
      </xdr:blipFill>
      <xdr:spPr>
        <a:xfrm>
          <a:off x="1533051" y="3987800"/>
          <a:ext cx="2099150" cy="1788562"/>
        </a:xfrm>
        <a:prstGeom prst="rect">
          <a:avLst/>
        </a:prstGeom>
      </xdr:spPr>
    </xdr:pic>
    <xdr:clientData/>
  </xdr:twoCellAnchor>
  <xdr:twoCellAnchor editAs="oneCell">
    <xdr:from>
      <xdr:col>2</xdr:col>
      <xdr:colOff>50800</xdr:colOff>
      <xdr:row>31</xdr:row>
      <xdr:rowOff>63500</xdr:rowOff>
    </xdr:from>
    <xdr:to>
      <xdr:col>4</xdr:col>
      <xdr:colOff>360163</xdr:colOff>
      <xdr:row>39</xdr:row>
      <xdr:rowOff>12700</xdr:rowOff>
    </xdr:to>
    <xdr:pic>
      <xdr:nvPicPr>
        <xdr:cNvPr id="24" name="Image 23">
          <a:extLst>
            <a:ext uri="{FF2B5EF4-FFF2-40B4-BE49-F238E27FC236}">
              <a16:creationId xmlns:a16="http://schemas.microsoft.com/office/drawing/2014/main" id="{1EEFAA1F-62D9-45A7-97BF-CF417727D1AB}"/>
            </a:ext>
          </a:extLst>
        </xdr:cNvPr>
        <xdr:cNvPicPr>
          <a:picLocks noChangeAspect="1"/>
        </xdr:cNvPicPr>
      </xdr:nvPicPr>
      <xdr:blipFill>
        <a:blip xmlns:r="http://schemas.openxmlformats.org/officeDocument/2006/relationships" r:embed="rId2"/>
        <a:stretch>
          <a:fillRect/>
        </a:stretch>
      </xdr:blipFill>
      <xdr:spPr>
        <a:xfrm>
          <a:off x="1574800" y="6121400"/>
          <a:ext cx="1833363" cy="1562100"/>
        </a:xfrm>
        <a:prstGeom prst="rect">
          <a:avLst/>
        </a:prstGeom>
      </xdr:spPr>
    </xdr:pic>
    <xdr:clientData/>
  </xdr:twoCellAnchor>
  <xdr:twoCellAnchor editAs="oneCell">
    <xdr:from>
      <xdr:col>2</xdr:col>
      <xdr:colOff>109281</xdr:colOff>
      <xdr:row>74</xdr:row>
      <xdr:rowOff>50800</xdr:rowOff>
    </xdr:from>
    <xdr:to>
      <xdr:col>4</xdr:col>
      <xdr:colOff>660400</xdr:colOff>
      <xdr:row>83</xdr:row>
      <xdr:rowOff>53586</xdr:rowOff>
    </xdr:to>
    <xdr:pic>
      <xdr:nvPicPr>
        <xdr:cNvPr id="29" name="Image 28">
          <a:extLst>
            <a:ext uri="{FF2B5EF4-FFF2-40B4-BE49-F238E27FC236}">
              <a16:creationId xmlns:a16="http://schemas.microsoft.com/office/drawing/2014/main" id="{79CBE0CA-AA9E-4183-8026-D6F8191B99EF}"/>
            </a:ext>
          </a:extLst>
        </xdr:cNvPr>
        <xdr:cNvPicPr>
          <a:picLocks noChangeAspect="1"/>
        </xdr:cNvPicPr>
      </xdr:nvPicPr>
      <xdr:blipFill>
        <a:blip xmlns:r="http://schemas.openxmlformats.org/officeDocument/2006/relationships" r:embed="rId3"/>
        <a:stretch>
          <a:fillRect/>
        </a:stretch>
      </xdr:blipFill>
      <xdr:spPr>
        <a:xfrm>
          <a:off x="1633281" y="14300200"/>
          <a:ext cx="2075119" cy="1768086"/>
        </a:xfrm>
        <a:prstGeom prst="rect">
          <a:avLst/>
        </a:prstGeom>
      </xdr:spPr>
    </xdr:pic>
    <xdr:clientData/>
  </xdr:twoCellAnchor>
  <xdr:twoCellAnchor editAs="oneCell">
    <xdr:from>
      <xdr:col>2</xdr:col>
      <xdr:colOff>1</xdr:colOff>
      <xdr:row>85</xdr:row>
      <xdr:rowOff>101600</xdr:rowOff>
    </xdr:from>
    <xdr:to>
      <xdr:col>4</xdr:col>
      <xdr:colOff>355600</xdr:colOff>
      <xdr:row>93</xdr:row>
      <xdr:rowOff>128295</xdr:rowOff>
    </xdr:to>
    <xdr:pic>
      <xdr:nvPicPr>
        <xdr:cNvPr id="34" name="Image 33">
          <a:extLst>
            <a:ext uri="{FF2B5EF4-FFF2-40B4-BE49-F238E27FC236}">
              <a16:creationId xmlns:a16="http://schemas.microsoft.com/office/drawing/2014/main" id="{26829C5A-B5C8-4A1D-A48D-F30C3443542B}"/>
            </a:ext>
          </a:extLst>
        </xdr:cNvPr>
        <xdr:cNvPicPr>
          <a:picLocks noChangeAspect="1"/>
        </xdr:cNvPicPr>
      </xdr:nvPicPr>
      <xdr:blipFill>
        <a:blip xmlns:r="http://schemas.openxmlformats.org/officeDocument/2006/relationships" r:embed="rId4"/>
        <a:stretch>
          <a:fillRect/>
        </a:stretch>
      </xdr:blipFill>
      <xdr:spPr>
        <a:xfrm>
          <a:off x="1524001" y="16446500"/>
          <a:ext cx="1879599" cy="1601495"/>
        </a:xfrm>
        <a:prstGeom prst="rect">
          <a:avLst/>
        </a:prstGeom>
      </xdr:spPr>
    </xdr:pic>
    <xdr:clientData/>
  </xdr:twoCellAnchor>
  <xdr:twoCellAnchor editAs="oneCell">
    <xdr:from>
      <xdr:col>2</xdr:col>
      <xdr:colOff>101601</xdr:colOff>
      <xdr:row>97</xdr:row>
      <xdr:rowOff>63500</xdr:rowOff>
    </xdr:from>
    <xdr:to>
      <xdr:col>4</xdr:col>
      <xdr:colOff>469900</xdr:colOff>
      <xdr:row>105</xdr:row>
      <xdr:rowOff>151816</xdr:rowOff>
    </xdr:to>
    <xdr:pic>
      <xdr:nvPicPr>
        <xdr:cNvPr id="35" name="Image 34">
          <a:extLst>
            <a:ext uri="{FF2B5EF4-FFF2-40B4-BE49-F238E27FC236}">
              <a16:creationId xmlns:a16="http://schemas.microsoft.com/office/drawing/2014/main" id="{E7ECA97D-5E31-4904-BF4B-BB2550FD3B56}"/>
            </a:ext>
          </a:extLst>
        </xdr:cNvPr>
        <xdr:cNvPicPr>
          <a:picLocks noChangeAspect="1"/>
        </xdr:cNvPicPr>
      </xdr:nvPicPr>
      <xdr:blipFill>
        <a:blip xmlns:r="http://schemas.openxmlformats.org/officeDocument/2006/relationships" r:embed="rId5"/>
        <a:stretch>
          <a:fillRect/>
        </a:stretch>
      </xdr:blipFill>
      <xdr:spPr>
        <a:xfrm>
          <a:off x="1625601" y="18694400"/>
          <a:ext cx="1892299" cy="1612316"/>
        </a:xfrm>
        <a:prstGeom prst="rect">
          <a:avLst/>
        </a:prstGeom>
      </xdr:spPr>
    </xdr:pic>
    <xdr:clientData/>
  </xdr:twoCellAnchor>
  <xdr:twoCellAnchor editAs="oneCell">
    <xdr:from>
      <xdr:col>2</xdr:col>
      <xdr:colOff>1</xdr:colOff>
      <xdr:row>107</xdr:row>
      <xdr:rowOff>101600</xdr:rowOff>
    </xdr:from>
    <xdr:to>
      <xdr:col>4</xdr:col>
      <xdr:colOff>428607</xdr:colOff>
      <xdr:row>116</xdr:row>
      <xdr:rowOff>0</xdr:rowOff>
    </xdr:to>
    <xdr:pic>
      <xdr:nvPicPr>
        <xdr:cNvPr id="36" name="Image 35">
          <a:extLst>
            <a:ext uri="{FF2B5EF4-FFF2-40B4-BE49-F238E27FC236}">
              <a16:creationId xmlns:a16="http://schemas.microsoft.com/office/drawing/2014/main" id="{261EE6D4-6791-406E-9B50-E32FCCE4F770}"/>
            </a:ext>
          </a:extLst>
        </xdr:cNvPr>
        <xdr:cNvPicPr>
          <a:picLocks noChangeAspect="1"/>
        </xdr:cNvPicPr>
      </xdr:nvPicPr>
      <xdr:blipFill>
        <a:blip xmlns:r="http://schemas.openxmlformats.org/officeDocument/2006/relationships" r:embed="rId6"/>
        <a:stretch>
          <a:fillRect/>
        </a:stretch>
      </xdr:blipFill>
      <xdr:spPr>
        <a:xfrm>
          <a:off x="1524001" y="20637500"/>
          <a:ext cx="1952606" cy="1663700"/>
        </a:xfrm>
        <a:prstGeom prst="rect">
          <a:avLst/>
        </a:prstGeom>
      </xdr:spPr>
    </xdr:pic>
    <xdr:clientData/>
  </xdr:twoCellAnchor>
  <xdr:twoCellAnchor editAs="oneCell">
    <xdr:from>
      <xdr:col>6</xdr:col>
      <xdr:colOff>50801</xdr:colOff>
      <xdr:row>20</xdr:row>
      <xdr:rowOff>117670</xdr:rowOff>
    </xdr:from>
    <xdr:to>
      <xdr:col>8</xdr:col>
      <xdr:colOff>609600</xdr:colOff>
      <xdr:row>29</xdr:row>
      <xdr:rowOff>88899</xdr:rowOff>
    </xdr:to>
    <xdr:pic>
      <xdr:nvPicPr>
        <xdr:cNvPr id="37" name="Image 36">
          <a:extLst>
            <a:ext uri="{FF2B5EF4-FFF2-40B4-BE49-F238E27FC236}">
              <a16:creationId xmlns:a16="http://schemas.microsoft.com/office/drawing/2014/main" id="{BE7CF68C-C9C0-4D85-84A6-A0EBC003D488}"/>
            </a:ext>
          </a:extLst>
        </xdr:cNvPr>
        <xdr:cNvPicPr>
          <a:picLocks noChangeAspect="1"/>
        </xdr:cNvPicPr>
      </xdr:nvPicPr>
      <xdr:blipFill>
        <a:blip xmlns:r="http://schemas.openxmlformats.org/officeDocument/2006/relationships" r:embed="rId7"/>
        <a:stretch>
          <a:fillRect/>
        </a:stretch>
      </xdr:blipFill>
      <xdr:spPr>
        <a:xfrm>
          <a:off x="4622801" y="4080070"/>
          <a:ext cx="2082799" cy="1774629"/>
        </a:xfrm>
        <a:prstGeom prst="rect">
          <a:avLst/>
        </a:prstGeom>
      </xdr:spPr>
    </xdr:pic>
    <xdr:clientData/>
  </xdr:twoCellAnchor>
  <xdr:twoCellAnchor editAs="oneCell">
    <xdr:from>
      <xdr:col>6</xdr:col>
      <xdr:colOff>152399</xdr:colOff>
      <xdr:row>52</xdr:row>
      <xdr:rowOff>129850</xdr:rowOff>
    </xdr:from>
    <xdr:to>
      <xdr:col>8</xdr:col>
      <xdr:colOff>637282</xdr:colOff>
      <xdr:row>61</xdr:row>
      <xdr:rowOff>76200</xdr:rowOff>
    </xdr:to>
    <xdr:pic>
      <xdr:nvPicPr>
        <xdr:cNvPr id="38" name="Image 37">
          <a:extLst>
            <a:ext uri="{FF2B5EF4-FFF2-40B4-BE49-F238E27FC236}">
              <a16:creationId xmlns:a16="http://schemas.microsoft.com/office/drawing/2014/main" id="{6C8E6B6B-719A-4128-9DA8-380DDB8F5197}"/>
            </a:ext>
          </a:extLst>
        </xdr:cNvPr>
        <xdr:cNvPicPr>
          <a:picLocks noChangeAspect="1"/>
        </xdr:cNvPicPr>
      </xdr:nvPicPr>
      <xdr:blipFill>
        <a:blip xmlns:r="http://schemas.openxmlformats.org/officeDocument/2006/relationships" r:embed="rId8"/>
        <a:stretch>
          <a:fillRect/>
        </a:stretch>
      </xdr:blipFill>
      <xdr:spPr>
        <a:xfrm>
          <a:off x="4724399" y="10188250"/>
          <a:ext cx="2008883" cy="1711650"/>
        </a:xfrm>
        <a:prstGeom prst="rect">
          <a:avLst/>
        </a:prstGeom>
      </xdr:spPr>
    </xdr:pic>
    <xdr:clientData/>
  </xdr:twoCellAnchor>
  <xdr:twoCellAnchor editAs="oneCell">
    <xdr:from>
      <xdr:col>6</xdr:col>
      <xdr:colOff>63499</xdr:colOff>
      <xdr:row>74</xdr:row>
      <xdr:rowOff>24492</xdr:rowOff>
    </xdr:from>
    <xdr:to>
      <xdr:col>8</xdr:col>
      <xdr:colOff>673100</xdr:colOff>
      <xdr:row>83</xdr:row>
      <xdr:rowOff>77107</xdr:rowOff>
    </xdr:to>
    <xdr:pic>
      <xdr:nvPicPr>
        <xdr:cNvPr id="39" name="Image 38">
          <a:extLst>
            <a:ext uri="{FF2B5EF4-FFF2-40B4-BE49-F238E27FC236}">
              <a16:creationId xmlns:a16="http://schemas.microsoft.com/office/drawing/2014/main" id="{83C915A3-2B85-49A4-B3F5-A9285A95EB9B}"/>
            </a:ext>
          </a:extLst>
        </xdr:cNvPr>
        <xdr:cNvPicPr>
          <a:picLocks noChangeAspect="1"/>
        </xdr:cNvPicPr>
      </xdr:nvPicPr>
      <xdr:blipFill>
        <a:blip xmlns:r="http://schemas.openxmlformats.org/officeDocument/2006/relationships" r:embed="rId9"/>
        <a:stretch>
          <a:fillRect/>
        </a:stretch>
      </xdr:blipFill>
      <xdr:spPr>
        <a:xfrm>
          <a:off x="4635499" y="14273892"/>
          <a:ext cx="2133601" cy="1817915"/>
        </a:xfrm>
        <a:prstGeom prst="rect">
          <a:avLst/>
        </a:prstGeom>
      </xdr:spPr>
    </xdr:pic>
    <xdr:clientData/>
  </xdr:twoCellAnchor>
  <xdr:twoCellAnchor editAs="oneCell">
    <xdr:from>
      <xdr:col>6</xdr:col>
      <xdr:colOff>152400</xdr:colOff>
      <xdr:row>85</xdr:row>
      <xdr:rowOff>89417</xdr:rowOff>
    </xdr:from>
    <xdr:to>
      <xdr:col>8</xdr:col>
      <xdr:colOff>654925</xdr:colOff>
      <xdr:row>94</xdr:row>
      <xdr:rowOff>50799</xdr:rowOff>
    </xdr:to>
    <xdr:pic>
      <xdr:nvPicPr>
        <xdr:cNvPr id="40" name="Image 39">
          <a:extLst>
            <a:ext uri="{FF2B5EF4-FFF2-40B4-BE49-F238E27FC236}">
              <a16:creationId xmlns:a16="http://schemas.microsoft.com/office/drawing/2014/main" id="{B9D190A8-5EFA-4EDE-8822-4ED5075F6478}"/>
            </a:ext>
          </a:extLst>
        </xdr:cNvPr>
        <xdr:cNvPicPr>
          <a:picLocks noChangeAspect="1"/>
        </xdr:cNvPicPr>
      </xdr:nvPicPr>
      <xdr:blipFill>
        <a:blip xmlns:r="http://schemas.openxmlformats.org/officeDocument/2006/relationships" r:embed="rId10"/>
        <a:stretch>
          <a:fillRect/>
        </a:stretch>
      </xdr:blipFill>
      <xdr:spPr>
        <a:xfrm>
          <a:off x="4724400" y="16434317"/>
          <a:ext cx="2026525" cy="1726682"/>
        </a:xfrm>
        <a:prstGeom prst="rect">
          <a:avLst/>
        </a:prstGeom>
      </xdr:spPr>
    </xdr:pic>
    <xdr:clientData/>
  </xdr:twoCellAnchor>
  <xdr:twoCellAnchor editAs="oneCell">
    <xdr:from>
      <xdr:col>6</xdr:col>
      <xdr:colOff>1</xdr:colOff>
      <xdr:row>96</xdr:row>
      <xdr:rowOff>152401</xdr:rowOff>
    </xdr:from>
    <xdr:to>
      <xdr:col>8</xdr:col>
      <xdr:colOff>469900</xdr:colOff>
      <xdr:row>105</xdr:row>
      <xdr:rowOff>85985</xdr:rowOff>
    </xdr:to>
    <xdr:pic>
      <xdr:nvPicPr>
        <xdr:cNvPr id="41" name="Image 40">
          <a:extLst>
            <a:ext uri="{FF2B5EF4-FFF2-40B4-BE49-F238E27FC236}">
              <a16:creationId xmlns:a16="http://schemas.microsoft.com/office/drawing/2014/main" id="{B943D122-70E8-4C70-A56E-48DB4E967F6B}"/>
            </a:ext>
          </a:extLst>
        </xdr:cNvPr>
        <xdr:cNvPicPr>
          <a:picLocks noChangeAspect="1"/>
        </xdr:cNvPicPr>
      </xdr:nvPicPr>
      <xdr:blipFill>
        <a:blip xmlns:r="http://schemas.openxmlformats.org/officeDocument/2006/relationships" r:embed="rId11"/>
        <a:stretch>
          <a:fillRect/>
        </a:stretch>
      </xdr:blipFill>
      <xdr:spPr>
        <a:xfrm>
          <a:off x="4572001" y="18592801"/>
          <a:ext cx="1993899" cy="1698884"/>
        </a:xfrm>
        <a:prstGeom prst="rect">
          <a:avLst/>
        </a:prstGeom>
      </xdr:spPr>
    </xdr:pic>
    <xdr:clientData/>
  </xdr:twoCellAnchor>
  <xdr:twoCellAnchor editAs="oneCell">
    <xdr:from>
      <xdr:col>6</xdr:col>
      <xdr:colOff>50800</xdr:colOff>
      <xdr:row>107</xdr:row>
      <xdr:rowOff>114300</xdr:rowOff>
    </xdr:from>
    <xdr:to>
      <xdr:col>8</xdr:col>
      <xdr:colOff>524123</xdr:colOff>
      <xdr:row>116</xdr:row>
      <xdr:rowOff>50800</xdr:rowOff>
    </xdr:to>
    <xdr:pic>
      <xdr:nvPicPr>
        <xdr:cNvPr id="42" name="Image 41">
          <a:extLst>
            <a:ext uri="{FF2B5EF4-FFF2-40B4-BE49-F238E27FC236}">
              <a16:creationId xmlns:a16="http://schemas.microsoft.com/office/drawing/2014/main" id="{9308484D-C97B-4B9D-AF6E-E2AE84D67436}"/>
            </a:ext>
          </a:extLst>
        </xdr:cNvPr>
        <xdr:cNvPicPr>
          <a:picLocks noChangeAspect="1"/>
        </xdr:cNvPicPr>
      </xdr:nvPicPr>
      <xdr:blipFill>
        <a:blip xmlns:r="http://schemas.openxmlformats.org/officeDocument/2006/relationships" r:embed="rId12"/>
        <a:stretch>
          <a:fillRect/>
        </a:stretch>
      </xdr:blipFill>
      <xdr:spPr>
        <a:xfrm>
          <a:off x="4622800" y="20650200"/>
          <a:ext cx="1997323" cy="1701800"/>
        </a:xfrm>
        <a:prstGeom prst="rect">
          <a:avLst/>
        </a:prstGeom>
      </xdr:spPr>
    </xdr:pic>
    <xdr:clientData/>
  </xdr:twoCellAnchor>
  <xdr:twoCellAnchor editAs="oneCell">
    <xdr:from>
      <xdr:col>10</xdr:col>
      <xdr:colOff>145175</xdr:colOff>
      <xdr:row>20</xdr:row>
      <xdr:rowOff>114300</xdr:rowOff>
    </xdr:from>
    <xdr:to>
      <xdr:col>12</xdr:col>
      <xdr:colOff>618498</xdr:colOff>
      <xdr:row>29</xdr:row>
      <xdr:rowOff>12700</xdr:rowOff>
    </xdr:to>
    <xdr:pic>
      <xdr:nvPicPr>
        <xdr:cNvPr id="43" name="Image 42">
          <a:extLst>
            <a:ext uri="{FF2B5EF4-FFF2-40B4-BE49-F238E27FC236}">
              <a16:creationId xmlns:a16="http://schemas.microsoft.com/office/drawing/2014/main" id="{4D495B01-D747-4383-880B-A325E78EE55B}"/>
            </a:ext>
          </a:extLst>
        </xdr:cNvPr>
        <xdr:cNvPicPr>
          <a:picLocks noChangeAspect="1"/>
        </xdr:cNvPicPr>
      </xdr:nvPicPr>
      <xdr:blipFill>
        <a:blip xmlns:r="http://schemas.openxmlformats.org/officeDocument/2006/relationships" r:embed="rId13"/>
        <a:stretch>
          <a:fillRect/>
        </a:stretch>
      </xdr:blipFill>
      <xdr:spPr>
        <a:xfrm>
          <a:off x="7765175" y="4076700"/>
          <a:ext cx="1997323" cy="1701800"/>
        </a:xfrm>
        <a:prstGeom prst="rect">
          <a:avLst/>
        </a:prstGeom>
      </xdr:spPr>
    </xdr:pic>
    <xdr:clientData/>
  </xdr:twoCellAnchor>
  <xdr:twoCellAnchor editAs="oneCell">
    <xdr:from>
      <xdr:col>10</xdr:col>
      <xdr:colOff>101602</xdr:colOff>
      <xdr:row>63</xdr:row>
      <xdr:rowOff>177800</xdr:rowOff>
    </xdr:from>
    <xdr:to>
      <xdr:col>12</xdr:col>
      <xdr:colOff>381154</xdr:colOff>
      <xdr:row>71</xdr:row>
      <xdr:rowOff>139700</xdr:rowOff>
    </xdr:to>
    <xdr:pic>
      <xdr:nvPicPr>
        <xdr:cNvPr id="44" name="Image 43">
          <a:extLst>
            <a:ext uri="{FF2B5EF4-FFF2-40B4-BE49-F238E27FC236}">
              <a16:creationId xmlns:a16="http://schemas.microsoft.com/office/drawing/2014/main" id="{AED27993-6A4C-4C89-90E7-1F8B692F7DBA}"/>
            </a:ext>
          </a:extLst>
        </xdr:cNvPr>
        <xdr:cNvPicPr>
          <a:picLocks noChangeAspect="1"/>
        </xdr:cNvPicPr>
      </xdr:nvPicPr>
      <xdr:blipFill>
        <a:blip xmlns:r="http://schemas.openxmlformats.org/officeDocument/2006/relationships" r:embed="rId14"/>
        <a:stretch>
          <a:fillRect/>
        </a:stretch>
      </xdr:blipFill>
      <xdr:spPr>
        <a:xfrm>
          <a:off x="7721602" y="12331700"/>
          <a:ext cx="1803552" cy="1536700"/>
        </a:xfrm>
        <a:prstGeom prst="rect">
          <a:avLst/>
        </a:prstGeom>
      </xdr:spPr>
    </xdr:pic>
    <xdr:clientData/>
  </xdr:twoCellAnchor>
  <xdr:twoCellAnchor editAs="oneCell">
    <xdr:from>
      <xdr:col>10</xdr:col>
      <xdr:colOff>193238</xdr:colOff>
      <xdr:row>74</xdr:row>
      <xdr:rowOff>101600</xdr:rowOff>
    </xdr:from>
    <xdr:to>
      <xdr:col>12</xdr:col>
      <xdr:colOff>547317</xdr:colOff>
      <xdr:row>82</xdr:row>
      <xdr:rowOff>127000</xdr:rowOff>
    </xdr:to>
    <xdr:pic>
      <xdr:nvPicPr>
        <xdr:cNvPr id="45" name="Image 44">
          <a:extLst>
            <a:ext uri="{FF2B5EF4-FFF2-40B4-BE49-F238E27FC236}">
              <a16:creationId xmlns:a16="http://schemas.microsoft.com/office/drawing/2014/main" id="{D94427CC-C285-42C1-B049-73F33D16A2F8}"/>
            </a:ext>
          </a:extLst>
        </xdr:cNvPr>
        <xdr:cNvPicPr>
          <a:picLocks noChangeAspect="1"/>
        </xdr:cNvPicPr>
      </xdr:nvPicPr>
      <xdr:blipFill>
        <a:blip xmlns:r="http://schemas.openxmlformats.org/officeDocument/2006/relationships" r:embed="rId15"/>
        <a:stretch>
          <a:fillRect/>
        </a:stretch>
      </xdr:blipFill>
      <xdr:spPr>
        <a:xfrm>
          <a:off x="7813238" y="14351000"/>
          <a:ext cx="1878079" cy="1600200"/>
        </a:xfrm>
        <a:prstGeom prst="rect">
          <a:avLst/>
        </a:prstGeom>
      </xdr:spPr>
    </xdr:pic>
    <xdr:clientData/>
  </xdr:twoCellAnchor>
  <xdr:twoCellAnchor editAs="oneCell">
    <xdr:from>
      <xdr:col>10</xdr:col>
      <xdr:colOff>63500</xdr:colOff>
      <xdr:row>85</xdr:row>
      <xdr:rowOff>139700</xdr:rowOff>
    </xdr:from>
    <xdr:to>
      <xdr:col>12</xdr:col>
      <xdr:colOff>571499</xdr:colOff>
      <xdr:row>94</xdr:row>
      <xdr:rowOff>105746</xdr:rowOff>
    </xdr:to>
    <xdr:pic>
      <xdr:nvPicPr>
        <xdr:cNvPr id="46" name="Image 45">
          <a:extLst>
            <a:ext uri="{FF2B5EF4-FFF2-40B4-BE49-F238E27FC236}">
              <a16:creationId xmlns:a16="http://schemas.microsoft.com/office/drawing/2014/main" id="{1C8D659B-D89E-4C9B-826A-BE393C561CF8}"/>
            </a:ext>
          </a:extLst>
        </xdr:cNvPr>
        <xdr:cNvPicPr>
          <a:picLocks noChangeAspect="1"/>
        </xdr:cNvPicPr>
      </xdr:nvPicPr>
      <xdr:blipFill>
        <a:blip xmlns:r="http://schemas.openxmlformats.org/officeDocument/2006/relationships" r:embed="rId16"/>
        <a:stretch>
          <a:fillRect/>
        </a:stretch>
      </xdr:blipFill>
      <xdr:spPr>
        <a:xfrm>
          <a:off x="7683500" y="16484600"/>
          <a:ext cx="2031999" cy="1731346"/>
        </a:xfrm>
        <a:prstGeom prst="rect">
          <a:avLst/>
        </a:prstGeom>
      </xdr:spPr>
    </xdr:pic>
    <xdr:clientData/>
  </xdr:twoCellAnchor>
  <xdr:twoCellAnchor editAs="oneCell">
    <xdr:from>
      <xdr:col>10</xdr:col>
      <xdr:colOff>266701</xdr:colOff>
      <xdr:row>96</xdr:row>
      <xdr:rowOff>149614</xdr:rowOff>
    </xdr:from>
    <xdr:to>
      <xdr:col>12</xdr:col>
      <xdr:colOff>571501</xdr:colOff>
      <xdr:row>104</xdr:row>
      <xdr:rowOff>133026</xdr:rowOff>
    </xdr:to>
    <xdr:pic>
      <xdr:nvPicPr>
        <xdr:cNvPr id="47" name="Image 46">
          <a:extLst>
            <a:ext uri="{FF2B5EF4-FFF2-40B4-BE49-F238E27FC236}">
              <a16:creationId xmlns:a16="http://schemas.microsoft.com/office/drawing/2014/main" id="{94A35AE6-C9A1-4DE3-9A6E-AB208A68B7F6}"/>
            </a:ext>
          </a:extLst>
        </xdr:cNvPr>
        <xdr:cNvPicPr>
          <a:picLocks noChangeAspect="1"/>
        </xdr:cNvPicPr>
      </xdr:nvPicPr>
      <xdr:blipFill>
        <a:blip xmlns:r="http://schemas.openxmlformats.org/officeDocument/2006/relationships" r:embed="rId17"/>
        <a:stretch>
          <a:fillRect/>
        </a:stretch>
      </xdr:blipFill>
      <xdr:spPr>
        <a:xfrm>
          <a:off x="7886701" y="18590014"/>
          <a:ext cx="1828800" cy="1558212"/>
        </a:xfrm>
        <a:prstGeom prst="rect">
          <a:avLst/>
        </a:prstGeom>
      </xdr:spPr>
    </xdr:pic>
    <xdr:clientData/>
  </xdr:twoCellAnchor>
  <xdr:twoCellAnchor editAs="oneCell">
    <xdr:from>
      <xdr:col>14</xdr:col>
      <xdr:colOff>1</xdr:colOff>
      <xdr:row>9</xdr:row>
      <xdr:rowOff>114300</xdr:rowOff>
    </xdr:from>
    <xdr:to>
      <xdr:col>16</xdr:col>
      <xdr:colOff>398797</xdr:colOff>
      <xdr:row>17</xdr:row>
      <xdr:rowOff>139700</xdr:rowOff>
    </xdr:to>
    <xdr:pic>
      <xdr:nvPicPr>
        <xdr:cNvPr id="48" name="Image 47">
          <a:extLst>
            <a:ext uri="{FF2B5EF4-FFF2-40B4-BE49-F238E27FC236}">
              <a16:creationId xmlns:a16="http://schemas.microsoft.com/office/drawing/2014/main" id="{B6034051-5E1C-4BFD-BC2D-0B89BE83AFDB}"/>
            </a:ext>
          </a:extLst>
        </xdr:cNvPr>
        <xdr:cNvPicPr>
          <a:picLocks noChangeAspect="1"/>
        </xdr:cNvPicPr>
      </xdr:nvPicPr>
      <xdr:blipFill>
        <a:blip xmlns:r="http://schemas.openxmlformats.org/officeDocument/2006/relationships" r:embed="rId18"/>
        <a:stretch>
          <a:fillRect/>
        </a:stretch>
      </xdr:blipFill>
      <xdr:spPr>
        <a:xfrm>
          <a:off x="11430001" y="1981200"/>
          <a:ext cx="1922796" cy="1638300"/>
        </a:xfrm>
        <a:prstGeom prst="rect">
          <a:avLst/>
        </a:prstGeom>
      </xdr:spPr>
    </xdr:pic>
    <xdr:clientData/>
  </xdr:twoCellAnchor>
  <xdr:twoCellAnchor editAs="oneCell">
    <xdr:from>
      <xdr:col>14</xdr:col>
      <xdr:colOff>1</xdr:colOff>
      <xdr:row>20</xdr:row>
      <xdr:rowOff>76200</xdr:rowOff>
    </xdr:from>
    <xdr:to>
      <xdr:col>16</xdr:col>
      <xdr:colOff>495300</xdr:colOff>
      <xdr:row>28</xdr:row>
      <xdr:rowOff>183825</xdr:rowOff>
    </xdr:to>
    <xdr:pic>
      <xdr:nvPicPr>
        <xdr:cNvPr id="49" name="Image 48">
          <a:extLst>
            <a:ext uri="{FF2B5EF4-FFF2-40B4-BE49-F238E27FC236}">
              <a16:creationId xmlns:a16="http://schemas.microsoft.com/office/drawing/2014/main" id="{92DB64D3-37E0-4093-9D9A-1D36DB4C80C9}"/>
            </a:ext>
          </a:extLst>
        </xdr:cNvPr>
        <xdr:cNvPicPr>
          <a:picLocks noChangeAspect="1"/>
        </xdr:cNvPicPr>
      </xdr:nvPicPr>
      <xdr:blipFill>
        <a:blip xmlns:r="http://schemas.openxmlformats.org/officeDocument/2006/relationships" r:embed="rId19"/>
        <a:stretch>
          <a:fillRect/>
        </a:stretch>
      </xdr:blipFill>
      <xdr:spPr>
        <a:xfrm>
          <a:off x="11430001" y="4038600"/>
          <a:ext cx="2019299" cy="1720525"/>
        </a:xfrm>
        <a:prstGeom prst="rect">
          <a:avLst/>
        </a:prstGeom>
      </xdr:spPr>
    </xdr:pic>
    <xdr:clientData/>
  </xdr:twoCellAnchor>
  <xdr:twoCellAnchor editAs="oneCell">
    <xdr:from>
      <xdr:col>14</xdr:col>
      <xdr:colOff>50800</xdr:colOff>
      <xdr:row>52</xdr:row>
      <xdr:rowOff>83780</xdr:rowOff>
    </xdr:from>
    <xdr:to>
      <xdr:col>16</xdr:col>
      <xdr:colOff>342900</xdr:colOff>
      <xdr:row>60</xdr:row>
      <xdr:rowOff>56372</xdr:rowOff>
    </xdr:to>
    <xdr:pic>
      <xdr:nvPicPr>
        <xdr:cNvPr id="50" name="Image 49">
          <a:extLst>
            <a:ext uri="{FF2B5EF4-FFF2-40B4-BE49-F238E27FC236}">
              <a16:creationId xmlns:a16="http://schemas.microsoft.com/office/drawing/2014/main" id="{BF278A2A-4B88-440A-93E3-1BA701FBE759}"/>
            </a:ext>
          </a:extLst>
        </xdr:cNvPr>
        <xdr:cNvPicPr>
          <a:picLocks noChangeAspect="1"/>
        </xdr:cNvPicPr>
      </xdr:nvPicPr>
      <xdr:blipFill>
        <a:blip xmlns:r="http://schemas.openxmlformats.org/officeDocument/2006/relationships" r:embed="rId20"/>
        <a:stretch>
          <a:fillRect/>
        </a:stretch>
      </xdr:blipFill>
      <xdr:spPr>
        <a:xfrm>
          <a:off x="11480800" y="10142180"/>
          <a:ext cx="1816100" cy="1547392"/>
        </a:xfrm>
        <a:prstGeom prst="rect">
          <a:avLst/>
        </a:prstGeom>
      </xdr:spPr>
    </xdr:pic>
    <xdr:clientData/>
  </xdr:twoCellAnchor>
  <xdr:twoCellAnchor editAs="oneCell">
    <xdr:from>
      <xdr:col>14</xdr:col>
      <xdr:colOff>1</xdr:colOff>
      <xdr:row>63</xdr:row>
      <xdr:rowOff>114300</xdr:rowOff>
    </xdr:from>
    <xdr:to>
      <xdr:col>16</xdr:col>
      <xdr:colOff>488229</xdr:colOff>
      <xdr:row>72</xdr:row>
      <xdr:rowOff>63500</xdr:rowOff>
    </xdr:to>
    <xdr:pic>
      <xdr:nvPicPr>
        <xdr:cNvPr id="51" name="Image 50">
          <a:extLst>
            <a:ext uri="{FF2B5EF4-FFF2-40B4-BE49-F238E27FC236}">
              <a16:creationId xmlns:a16="http://schemas.microsoft.com/office/drawing/2014/main" id="{A913B0F8-9662-4558-B72A-A03C0482F1A0}"/>
            </a:ext>
          </a:extLst>
        </xdr:cNvPr>
        <xdr:cNvPicPr>
          <a:picLocks noChangeAspect="1"/>
        </xdr:cNvPicPr>
      </xdr:nvPicPr>
      <xdr:blipFill>
        <a:blip xmlns:r="http://schemas.openxmlformats.org/officeDocument/2006/relationships" r:embed="rId21"/>
        <a:stretch>
          <a:fillRect/>
        </a:stretch>
      </xdr:blipFill>
      <xdr:spPr>
        <a:xfrm>
          <a:off x="11430001" y="12268200"/>
          <a:ext cx="2012228" cy="1714500"/>
        </a:xfrm>
        <a:prstGeom prst="rect">
          <a:avLst/>
        </a:prstGeom>
      </xdr:spPr>
    </xdr:pic>
    <xdr:clientData/>
  </xdr:twoCellAnchor>
  <xdr:twoCellAnchor editAs="oneCell">
    <xdr:from>
      <xdr:col>14</xdr:col>
      <xdr:colOff>89965</xdr:colOff>
      <xdr:row>74</xdr:row>
      <xdr:rowOff>114300</xdr:rowOff>
    </xdr:from>
    <xdr:to>
      <xdr:col>16</xdr:col>
      <xdr:colOff>503665</xdr:colOff>
      <xdr:row>83</xdr:row>
      <xdr:rowOff>0</xdr:rowOff>
    </xdr:to>
    <xdr:pic>
      <xdr:nvPicPr>
        <xdr:cNvPr id="52" name="Image 51">
          <a:extLst>
            <a:ext uri="{FF2B5EF4-FFF2-40B4-BE49-F238E27FC236}">
              <a16:creationId xmlns:a16="http://schemas.microsoft.com/office/drawing/2014/main" id="{1A2881D8-031D-419C-AEAA-8A9740A0115E}"/>
            </a:ext>
          </a:extLst>
        </xdr:cNvPr>
        <xdr:cNvPicPr>
          <a:picLocks noChangeAspect="1"/>
        </xdr:cNvPicPr>
      </xdr:nvPicPr>
      <xdr:blipFill>
        <a:blip xmlns:r="http://schemas.openxmlformats.org/officeDocument/2006/relationships" r:embed="rId22"/>
        <a:stretch>
          <a:fillRect/>
        </a:stretch>
      </xdr:blipFill>
      <xdr:spPr>
        <a:xfrm>
          <a:off x="11519965" y="14363700"/>
          <a:ext cx="1937700" cy="1651000"/>
        </a:xfrm>
        <a:prstGeom prst="rect">
          <a:avLst/>
        </a:prstGeom>
      </xdr:spPr>
    </xdr:pic>
    <xdr:clientData/>
  </xdr:twoCellAnchor>
  <xdr:twoCellAnchor editAs="oneCell">
    <xdr:from>
      <xdr:col>14</xdr:col>
      <xdr:colOff>101600</xdr:colOff>
      <xdr:row>86</xdr:row>
      <xdr:rowOff>2396</xdr:rowOff>
    </xdr:from>
    <xdr:to>
      <xdr:col>16</xdr:col>
      <xdr:colOff>467771</xdr:colOff>
      <xdr:row>94</xdr:row>
      <xdr:rowOff>88899</xdr:rowOff>
    </xdr:to>
    <xdr:pic>
      <xdr:nvPicPr>
        <xdr:cNvPr id="53" name="Image 52">
          <a:extLst>
            <a:ext uri="{FF2B5EF4-FFF2-40B4-BE49-F238E27FC236}">
              <a16:creationId xmlns:a16="http://schemas.microsoft.com/office/drawing/2014/main" id="{9BFD1E48-D113-4AA9-8BB1-0AD71AF15370}"/>
            </a:ext>
          </a:extLst>
        </xdr:cNvPr>
        <xdr:cNvPicPr>
          <a:picLocks noChangeAspect="1"/>
        </xdr:cNvPicPr>
      </xdr:nvPicPr>
      <xdr:blipFill>
        <a:blip xmlns:r="http://schemas.openxmlformats.org/officeDocument/2006/relationships" r:embed="rId23"/>
        <a:stretch>
          <a:fillRect/>
        </a:stretch>
      </xdr:blipFill>
      <xdr:spPr>
        <a:xfrm>
          <a:off x="11531600" y="16537796"/>
          <a:ext cx="1890171" cy="1610503"/>
        </a:xfrm>
        <a:prstGeom prst="rect">
          <a:avLst/>
        </a:prstGeom>
      </xdr:spPr>
    </xdr:pic>
    <xdr:clientData/>
  </xdr:twoCellAnchor>
  <xdr:twoCellAnchor editAs="oneCell">
    <xdr:from>
      <xdr:col>14</xdr:col>
      <xdr:colOff>88901</xdr:colOff>
      <xdr:row>96</xdr:row>
      <xdr:rowOff>114300</xdr:rowOff>
    </xdr:from>
    <xdr:to>
      <xdr:col>16</xdr:col>
      <xdr:colOff>584200</xdr:colOff>
      <xdr:row>105</xdr:row>
      <xdr:rowOff>69525</xdr:rowOff>
    </xdr:to>
    <xdr:pic>
      <xdr:nvPicPr>
        <xdr:cNvPr id="54" name="Image 53">
          <a:extLst>
            <a:ext uri="{FF2B5EF4-FFF2-40B4-BE49-F238E27FC236}">
              <a16:creationId xmlns:a16="http://schemas.microsoft.com/office/drawing/2014/main" id="{F16D44DC-ECE4-4084-922A-2725E32EEF5E}"/>
            </a:ext>
          </a:extLst>
        </xdr:cNvPr>
        <xdr:cNvPicPr>
          <a:picLocks noChangeAspect="1"/>
        </xdr:cNvPicPr>
      </xdr:nvPicPr>
      <xdr:blipFill>
        <a:blip xmlns:r="http://schemas.openxmlformats.org/officeDocument/2006/relationships" r:embed="rId24"/>
        <a:stretch>
          <a:fillRect/>
        </a:stretch>
      </xdr:blipFill>
      <xdr:spPr>
        <a:xfrm>
          <a:off x="11518901" y="18554700"/>
          <a:ext cx="2019299" cy="1720525"/>
        </a:xfrm>
        <a:prstGeom prst="rect">
          <a:avLst/>
        </a:prstGeom>
      </xdr:spPr>
    </xdr:pic>
    <xdr:clientData/>
  </xdr:twoCellAnchor>
  <xdr:twoCellAnchor editAs="oneCell">
    <xdr:from>
      <xdr:col>18</xdr:col>
      <xdr:colOff>1</xdr:colOff>
      <xdr:row>20</xdr:row>
      <xdr:rowOff>106394</xdr:rowOff>
    </xdr:from>
    <xdr:to>
      <xdr:col>20</xdr:col>
      <xdr:colOff>482601</xdr:colOff>
      <xdr:row>29</xdr:row>
      <xdr:rowOff>12699</xdr:rowOff>
    </xdr:to>
    <xdr:pic>
      <xdr:nvPicPr>
        <xdr:cNvPr id="55" name="Image 54">
          <a:extLst>
            <a:ext uri="{FF2B5EF4-FFF2-40B4-BE49-F238E27FC236}">
              <a16:creationId xmlns:a16="http://schemas.microsoft.com/office/drawing/2014/main" id="{FB942107-CC45-43C4-AA2A-8BF0ABB8DA8F}"/>
            </a:ext>
          </a:extLst>
        </xdr:cNvPr>
        <xdr:cNvPicPr>
          <a:picLocks noChangeAspect="1"/>
        </xdr:cNvPicPr>
      </xdr:nvPicPr>
      <xdr:blipFill>
        <a:blip xmlns:r="http://schemas.openxmlformats.org/officeDocument/2006/relationships" r:embed="rId25"/>
        <a:stretch>
          <a:fillRect/>
        </a:stretch>
      </xdr:blipFill>
      <xdr:spPr>
        <a:xfrm>
          <a:off x="14478001" y="4068794"/>
          <a:ext cx="2006600" cy="1709705"/>
        </a:xfrm>
        <a:prstGeom prst="rect">
          <a:avLst/>
        </a:prstGeom>
      </xdr:spPr>
    </xdr:pic>
    <xdr:clientData/>
  </xdr:twoCellAnchor>
  <xdr:twoCellAnchor editAs="oneCell">
    <xdr:from>
      <xdr:col>18</xdr:col>
      <xdr:colOff>1</xdr:colOff>
      <xdr:row>42</xdr:row>
      <xdr:rowOff>0</xdr:rowOff>
    </xdr:from>
    <xdr:to>
      <xdr:col>20</xdr:col>
      <xdr:colOff>304801</xdr:colOff>
      <xdr:row>49</xdr:row>
      <xdr:rowOff>173912</xdr:rowOff>
    </xdr:to>
    <xdr:pic>
      <xdr:nvPicPr>
        <xdr:cNvPr id="56" name="Image 55">
          <a:extLst>
            <a:ext uri="{FF2B5EF4-FFF2-40B4-BE49-F238E27FC236}">
              <a16:creationId xmlns:a16="http://schemas.microsoft.com/office/drawing/2014/main" id="{72F80D64-E35A-4401-960F-38F945F2D561}"/>
            </a:ext>
          </a:extLst>
        </xdr:cNvPr>
        <xdr:cNvPicPr>
          <a:picLocks noChangeAspect="1"/>
        </xdr:cNvPicPr>
      </xdr:nvPicPr>
      <xdr:blipFill>
        <a:blip xmlns:r="http://schemas.openxmlformats.org/officeDocument/2006/relationships" r:embed="rId26"/>
        <a:stretch>
          <a:fillRect/>
        </a:stretch>
      </xdr:blipFill>
      <xdr:spPr>
        <a:xfrm>
          <a:off x="14478001" y="8153400"/>
          <a:ext cx="1828800" cy="1558212"/>
        </a:xfrm>
        <a:prstGeom prst="rect">
          <a:avLst/>
        </a:prstGeom>
      </xdr:spPr>
    </xdr:pic>
    <xdr:clientData/>
  </xdr:twoCellAnchor>
  <xdr:twoCellAnchor>
    <xdr:from>
      <xdr:col>14</xdr:col>
      <xdr:colOff>0</xdr:colOff>
      <xdr:row>43</xdr:row>
      <xdr:rowOff>127000</xdr:rowOff>
    </xdr:from>
    <xdr:to>
      <xdr:col>18</xdr:col>
      <xdr:colOff>25400</xdr:colOff>
      <xdr:row>52</xdr:row>
      <xdr:rowOff>228600</xdr:rowOff>
    </xdr:to>
    <xdr:sp macro="" textlink="">
      <xdr:nvSpPr>
        <xdr:cNvPr id="57" name="ZoneTexte 56">
          <a:extLst>
            <a:ext uri="{FF2B5EF4-FFF2-40B4-BE49-F238E27FC236}">
              <a16:creationId xmlns:a16="http://schemas.microsoft.com/office/drawing/2014/main" id="{ACAC8B60-BECB-4EC1-8695-C261F66094EA}"/>
            </a:ext>
          </a:extLst>
        </xdr:cNvPr>
        <xdr:cNvSpPr txBox="1"/>
      </xdr:nvSpPr>
      <xdr:spPr>
        <a:xfrm>
          <a:off x="10668000" y="8737600"/>
          <a:ext cx="3073400" cy="18161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Large spread is indication</a:t>
          </a:r>
          <a:r>
            <a:rPr lang="fr-CH" sz="1400" baseline="0"/>
            <a:t> of a non-constituent element (parasitic)</a:t>
          </a:r>
          <a:endParaRPr lang="fr-CH" sz="1400"/>
        </a:p>
      </xdr:txBody>
    </xdr:sp>
    <xdr:clientData/>
  </xdr:twoCellAnchor>
  <xdr:twoCellAnchor editAs="oneCell">
    <xdr:from>
      <xdr:col>18</xdr:col>
      <xdr:colOff>70649</xdr:colOff>
      <xdr:row>74</xdr:row>
      <xdr:rowOff>88900</xdr:rowOff>
    </xdr:from>
    <xdr:to>
      <xdr:col>20</xdr:col>
      <xdr:colOff>573782</xdr:colOff>
      <xdr:row>83</xdr:row>
      <xdr:rowOff>50800</xdr:rowOff>
    </xdr:to>
    <xdr:pic>
      <xdr:nvPicPr>
        <xdr:cNvPr id="58" name="Image 57">
          <a:extLst>
            <a:ext uri="{FF2B5EF4-FFF2-40B4-BE49-F238E27FC236}">
              <a16:creationId xmlns:a16="http://schemas.microsoft.com/office/drawing/2014/main" id="{A621F607-AE66-4584-B71E-B0756801DED2}"/>
            </a:ext>
          </a:extLst>
        </xdr:cNvPr>
        <xdr:cNvPicPr>
          <a:picLocks noChangeAspect="1"/>
        </xdr:cNvPicPr>
      </xdr:nvPicPr>
      <xdr:blipFill>
        <a:blip xmlns:r="http://schemas.openxmlformats.org/officeDocument/2006/relationships" r:embed="rId27"/>
        <a:stretch>
          <a:fillRect/>
        </a:stretch>
      </xdr:blipFill>
      <xdr:spPr>
        <a:xfrm>
          <a:off x="14548649" y="14338300"/>
          <a:ext cx="2027133" cy="1727200"/>
        </a:xfrm>
        <a:prstGeom prst="rect">
          <a:avLst/>
        </a:prstGeom>
      </xdr:spPr>
    </xdr:pic>
    <xdr:clientData/>
  </xdr:twoCellAnchor>
  <xdr:twoCellAnchor editAs="oneCell">
    <xdr:from>
      <xdr:col>18</xdr:col>
      <xdr:colOff>72322</xdr:colOff>
      <xdr:row>85</xdr:row>
      <xdr:rowOff>114300</xdr:rowOff>
    </xdr:from>
    <xdr:to>
      <xdr:col>20</xdr:col>
      <xdr:colOff>456211</xdr:colOff>
      <xdr:row>93</xdr:row>
      <xdr:rowOff>165100</xdr:rowOff>
    </xdr:to>
    <xdr:pic>
      <xdr:nvPicPr>
        <xdr:cNvPr id="59" name="Image 58">
          <a:extLst>
            <a:ext uri="{FF2B5EF4-FFF2-40B4-BE49-F238E27FC236}">
              <a16:creationId xmlns:a16="http://schemas.microsoft.com/office/drawing/2014/main" id="{102211E0-C88E-470E-9BC5-AB9D839FD54B}"/>
            </a:ext>
          </a:extLst>
        </xdr:cNvPr>
        <xdr:cNvPicPr>
          <a:picLocks noChangeAspect="1"/>
        </xdr:cNvPicPr>
      </xdr:nvPicPr>
      <xdr:blipFill>
        <a:blip xmlns:r="http://schemas.openxmlformats.org/officeDocument/2006/relationships" r:embed="rId28"/>
        <a:stretch>
          <a:fillRect/>
        </a:stretch>
      </xdr:blipFill>
      <xdr:spPr>
        <a:xfrm>
          <a:off x="14550322" y="16459200"/>
          <a:ext cx="1907889" cy="1625600"/>
        </a:xfrm>
        <a:prstGeom prst="rect">
          <a:avLst/>
        </a:prstGeom>
      </xdr:spPr>
    </xdr:pic>
    <xdr:clientData/>
  </xdr:twoCellAnchor>
  <xdr:twoCellAnchor>
    <xdr:from>
      <xdr:col>29</xdr:col>
      <xdr:colOff>635000</xdr:colOff>
      <xdr:row>33</xdr:row>
      <xdr:rowOff>63500</xdr:rowOff>
    </xdr:from>
    <xdr:to>
      <xdr:col>33</xdr:col>
      <xdr:colOff>660400</xdr:colOff>
      <xdr:row>36</xdr:row>
      <xdr:rowOff>177800</xdr:rowOff>
    </xdr:to>
    <xdr:sp macro="" textlink="">
      <xdr:nvSpPr>
        <xdr:cNvPr id="88" name="ZoneTexte 87">
          <a:extLst>
            <a:ext uri="{FF2B5EF4-FFF2-40B4-BE49-F238E27FC236}">
              <a16:creationId xmlns:a16="http://schemas.microsoft.com/office/drawing/2014/main" id="{1F7D88B1-9687-4732-85F9-9EDE6B8201FB}"/>
            </a:ext>
          </a:extLst>
        </xdr:cNvPr>
        <xdr:cNvSpPr txBox="1"/>
      </xdr:nvSpPr>
      <xdr:spPr>
        <a:xfrm>
          <a:off x="22733000" y="6718300"/>
          <a:ext cx="3073400" cy="6858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Large spread is indication</a:t>
          </a:r>
          <a:r>
            <a:rPr lang="fr-CH" sz="1400" baseline="0"/>
            <a:t> of a non-constituent element (parasitic)</a:t>
          </a:r>
          <a:endParaRPr lang="fr-CH" sz="1400"/>
        </a:p>
      </xdr:txBody>
    </xdr:sp>
    <xdr:clientData/>
  </xdr:twoCellAnchor>
  <xdr:twoCellAnchor editAs="oneCell">
    <xdr:from>
      <xdr:col>22</xdr:col>
      <xdr:colOff>88900</xdr:colOff>
      <xdr:row>21</xdr:row>
      <xdr:rowOff>12700</xdr:rowOff>
    </xdr:from>
    <xdr:to>
      <xdr:col>25</xdr:col>
      <xdr:colOff>440266</xdr:colOff>
      <xdr:row>28</xdr:row>
      <xdr:rowOff>165100</xdr:rowOff>
    </xdr:to>
    <xdr:pic>
      <xdr:nvPicPr>
        <xdr:cNvPr id="91" name="Image 90">
          <a:extLst>
            <a:ext uri="{FF2B5EF4-FFF2-40B4-BE49-F238E27FC236}">
              <a16:creationId xmlns:a16="http://schemas.microsoft.com/office/drawing/2014/main" id="{EAAE9539-23B8-475D-A5B8-F7FD7FC863D9}"/>
            </a:ext>
          </a:extLst>
        </xdr:cNvPr>
        <xdr:cNvPicPr>
          <a:picLocks noChangeAspect="1"/>
        </xdr:cNvPicPr>
      </xdr:nvPicPr>
      <xdr:blipFill>
        <a:blip xmlns:r="http://schemas.openxmlformats.org/officeDocument/2006/relationships" r:embed="rId29"/>
        <a:stretch>
          <a:fillRect/>
        </a:stretch>
      </xdr:blipFill>
      <xdr:spPr>
        <a:xfrm>
          <a:off x="16852900" y="4330700"/>
          <a:ext cx="2637366" cy="1511300"/>
        </a:xfrm>
        <a:prstGeom prst="rect">
          <a:avLst/>
        </a:prstGeom>
      </xdr:spPr>
    </xdr:pic>
    <xdr:clientData/>
  </xdr:twoCellAnchor>
  <xdr:twoCellAnchor editAs="oneCell">
    <xdr:from>
      <xdr:col>22</xdr:col>
      <xdr:colOff>228600</xdr:colOff>
      <xdr:row>31</xdr:row>
      <xdr:rowOff>203200</xdr:rowOff>
    </xdr:from>
    <xdr:to>
      <xdr:col>25</xdr:col>
      <xdr:colOff>457200</xdr:colOff>
      <xdr:row>39</xdr:row>
      <xdr:rowOff>7108</xdr:rowOff>
    </xdr:to>
    <xdr:pic>
      <xdr:nvPicPr>
        <xdr:cNvPr id="92" name="Image 91">
          <a:extLst>
            <a:ext uri="{FF2B5EF4-FFF2-40B4-BE49-F238E27FC236}">
              <a16:creationId xmlns:a16="http://schemas.microsoft.com/office/drawing/2014/main" id="{6868E86E-1F81-49C7-B4ED-DD14877F597B}"/>
            </a:ext>
          </a:extLst>
        </xdr:cNvPr>
        <xdr:cNvPicPr>
          <a:picLocks noChangeAspect="1"/>
        </xdr:cNvPicPr>
      </xdr:nvPicPr>
      <xdr:blipFill>
        <a:blip xmlns:r="http://schemas.openxmlformats.org/officeDocument/2006/relationships" r:embed="rId30"/>
        <a:stretch>
          <a:fillRect/>
        </a:stretch>
      </xdr:blipFill>
      <xdr:spPr>
        <a:xfrm>
          <a:off x="16992600" y="6426200"/>
          <a:ext cx="2514600" cy="1416808"/>
        </a:xfrm>
        <a:prstGeom prst="rect">
          <a:avLst/>
        </a:prstGeom>
      </xdr:spPr>
    </xdr:pic>
    <xdr:clientData/>
  </xdr:twoCellAnchor>
  <xdr:twoCellAnchor editAs="oneCell">
    <xdr:from>
      <xdr:col>22</xdr:col>
      <xdr:colOff>339230</xdr:colOff>
      <xdr:row>75</xdr:row>
      <xdr:rowOff>1</xdr:rowOff>
    </xdr:from>
    <xdr:to>
      <xdr:col>25</xdr:col>
      <xdr:colOff>405217</xdr:colOff>
      <xdr:row>81</xdr:row>
      <xdr:rowOff>177800</xdr:rowOff>
    </xdr:to>
    <xdr:pic>
      <xdr:nvPicPr>
        <xdr:cNvPr id="93" name="Image 92">
          <a:extLst>
            <a:ext uri="{FF2B5EF4-FFF2-40B4-BE49-F238E27FC236}">
              <a16:creationId xmlns:a16="http://schemas.microsoft.com/office/drawing/2014/main" id="{3D8C6C1E-1425-4FF6-BA72-8074B7BDD088}"/>
            </a:ext>
          </a:extLst>
        </xdr:cNvPr>
        <xdr:cNvPicPr>
          <a:picLocks noChangeAspect="1"/>
        </xdr:cNvPicPr>
      </xdr:nvPicPr>
      <xdr:blipFill>
        <a:blip xmlns:r="http://schemas.openxmlformats.org/officeDocument/2006/relationships" r:embed="rId31"/>
        <a:stretch>
          <a:fillRect/>
        </a:stretch>
      </xdr:blipFill>
      <xdr:spPr>
        <a:xfrm>
          <a:off x="17103230" y="14859001"/>
          <a:ext cx="2351987" cy="1320799"/>
        </a:xfrm>
        <a:prstGeom prst="rect">
          <a:avLst/>
        </a:prstGeom>
      </xdr:spPr>
    </xdr:pic>
    <xdr:clientData/>
  </xdr:twoCellAnchor>
  <xdr:twoCellAnchor editAs="oneCell">
    <xdr:from>
      <xdr:col>22</xdr:col>
      <xdr:colOff>127000</xdr:colOff>
      <xdr:row>86</xdr:row>
      <xdr:rowOff>50801</xdr:rowOff>
    </xdr:from>
    <xdr:to>
      <xdr:col>25</xdr:col>
      <xdr:colOff>558287</xdr:colOff>
      <xdr:row>94</xdr:row>
      <xdr:rowOff>38101</xdr:rowOff>
    </xdr:to>
    <xdr:pic>
      <xdr:nvPicPr>
        <xdr:cNvPr id="94" name="Image 93">
          <a:extLst>
            <a:ext uri="{FF2B5EF4-FFF2-40B4-BE49-F238E27FC236}">
              <a16:creationId xmlns:a16="http://schemas.microsoft.com/office/drawing/2014/main" id="{45DA46E7-66DD-4747-A84B-771E38D9077D}"/>
            </a:ext>
          </a:extLst>
        </xdr:cNvPr>
        <xdr:cNvPicPr>
          <a:picLocks noChangeAspect="1"/>
        </xdr:cNvPicPr>
      </xdr:nvPicPr>
      <xdr:blipFill>
        <a:blip xmlns:r="http://schemas.openxmlformats.org/officeDocument/2006/relationships" r:embed="rId32"/>
        <a:stretch>
          <a:fillRect/>
        </a:stretch>
      </xdr:blipFill>
      <xdr:spPr>
        <a:xfrm>
          <a:off x="16891000" y="17056101"/>
          <a:ext cx="2717287" cy="1511300"/>
        </a:xfrm>
        <a:prstGeom prst="rect">
          <a:avLst/>
        </a:prstGeom>
      </xdr:spPr>
    </xdr:pic>
    <xdr:clientData/>
  </xdr:twoCellAnchor>
  <xdr:twoCellAnchor editAs="oneCell">
    <xdr:from>
      <xdr:col>22</xdr:col>
      <xdr:colOff>1</xdr:colOff>
      <xdr:row>97</xdr:row>
      <xdr:rowOff>0</xdr:rowOff>
    </xdr:from>
    <xdr:to>
      <xdr:col>25</xdr:col>
      <xdr:colOff>495301</xdr:colOff>
      <xdr:row>105</xdr:row>
      <xdr:rowOff>18262</xdr:rowOff>
    </xdr:to>
    <xdr:pic>
      <xdr:nvPicPr>
        <xdr:cNvPr id="95" name="Image 94">
          <a:extLst>
            <a:ext uri="{FF2B5EF4-FFF2-40B4-BE49-F238E27FC236}">
              <a16:creationId xmlns:a16="http://schemas.microsoft.com/office/drawing/2014/main" id="{97AB4D99-C461-4C92-A81F-A96675AFF5D7}"/>
            </a:ext>
          </a:extLst>
        </xdr:cNvPr>
        <xdr:cNvPicPr>
          <a:picLocks noChangeAspect="1"/>
        </xdr:cNvPicPr>
      </xdr:nvPicPr>
      <xdr:blipFill>
        <a:blip xmlns:r="http://schemas.openxmlformats.org/officeDocument/2006/relationships" r:embed="rId33"/>
        <a:stretch>
          <a:fillRect/>
        </a:stretch>
      </xdr:blipFill>
      <xdr:spPr>
        <a:xfrm>
          <a:off x="16764001" y="19151600"/>
          <a:ext cx="2781300" cy="1542262"/>
        </a:xfrm>
        <a:prstGeom prst="rect">
          <a:avLst/>
        </a:prstGeom>
      </xdr:spPr>
    </xdr:pic>
    <xdr:clientData/>
  </xdr:twoCellAnchor>
  <xdr:twoCellAnchor editAs="oneCell">
    <xdr:from>
      <xdr:col>22</xdr:col>
      <xdr:colOff>1</xdr:colOff>
      <xdr:row>108</xdr:row>
      <xdr:rowOff>0</xdr:rowOff>
    </xdr:from>
    <xdr:to>
      <xdr:col>25</xdr:col>
      <xdr:colOff>419101</xdr:colOff>
      <xdr:row>115</xdr:row>
      <xdr:rowOff>164239</xdr:rowOff>
    </xdr:to>
    <xdr:pic>
      <xdr:nvPicPr>
        <xdr:cNvPr id="96" name="Image 95">
          <a:extLst>
            <a:ext uri="{FF2B5EF4-FFF2-40B4-BE49-F238E27FC236}">
              <a16:creationId xmlns:a16="http://schemas.microsoft.com/office/drawing/2014/main" id="{F834AC03-0973-40EF-8837-098B73F0BAAD}"/>
            </a:ext>
          </a:extLst>
        </xdr:cNvPr>
        <xdr:cNvPicPr>
          <a:picLocks noChangeAspect="1"/>
        </xdr:cNvPicPr>
      </xdr:nvPicPr>
      <xdr:blipFill>
        <a:blip xmlns:r="http://schemas.openxmlformats.org/officeDocument/2006/relationships" r:embed="rId34"/>
        <a:stretch>
          <a:fillRect/>
        </a:stretch>
      </xdr:blipFill>
      <xdr:spPr>
        <a:xfrm>
          <a:off x="16764001" y="21297900"/>
          <a:ext cx="2705100" cy="1497739"/>
        </a:xfrm>
        <a:prstGeom prst="rect">
          <a:avLst/>
        </a:prstGeom>
      </xdr:spPr>
    </xdr:pic>
    <xdr:clientData/>
  </xdr:twoCellAnchor>
  <xdr:twoCellAnchor editAs="oneCell">
    <xdr:from>
      <xdr:col>21</xdr:col>
      <xdr:colOff>749300</xdr:colOff>
      <xdr:row>137</xdr:row>
      <xdr:rowOff>114300</xdr:rowOff>
    </xdr:from>
    <xdr:to>
      <xdr:col>34</xdr:col>
      <xdr:colOff>81395</xdr:colOff>
      <xdr:row>162</xdr:row>
      <xdr:rowOff>170848</xdr:rowOff>
    </xdr:to>
    <xdr:pic>
      <xdr:nvPicPr>
        <xdr:cNvPr id="3" name="Image 2">
          <a:extLst>
            <a:ext uri="{FF2B5EF4-FFF2-40B4-BE49-F238E27FC236}">
              <a16:creationId xmlns:a16="http://schemas.microsoft.com/office/drawing/2014/main" id="{9321712F-812B-464E-9072-D360A994CD8C}"/>
            </a:ext>
          </a:extLst>
        </xdr:cNvPr>
        <xdr:cNvPicPr>
          <a:picLocks noChangeAspect="1"/>
        </xdr:cNvPicPr>
      </xdr:nvPicPr>
      <xdr:blipFill>
        <a:blip xmlns:r="http://schemas.openxmlformats.org/officeDocument/2006/relationships" r:embed="rId35"/>
        <a:stretch>
          <a:fillRect/>
        </a:stretch>
      </xdr:blipFill>
      <xdr:spPr>
        <a:xfrm>
          <a:off x="16751300" y="26949400"/>
          <a:ext cx="9238095" cy="4819048"/>
        </a:xfrm>
        <a:prstGeom prst="rect">
          <a:avLst/>
        </a:prstGeom>
      </xdr:spPr>
    </xdr:pic>
    <xdr:clientData/>
  </xdr:twoCellAnchor>
  <xdr:twoCellAnchor editAs="oneCell">
    <xdr:from>
      <xdr:col>21</xdr:col>
      <xdr:colOff>749300</xdr:colOff>
      <xdr:row>119</xdr:row>
      <xdr:rowOff>25400</xdr:rowOff>
    </xdr:from>
    <xdr:to>
      <xdr:col>34</xdr:col>
      <xdr:colOff>33776</xdr:colOff>
      <xdr:row>137</xdr:row>
      <xdr:rowOff>110686</xdr:rowOff>
    </xdr:to>
    <xdr:pic>
      <xdr:nvPicPr>
        <xdr:cNvPr id="4" name="Image 3">
          <a:extLst>
            <a:ext uri="{FF2B5EF4-FFF2-40B4-BE49-F238E27FC236}">
              <a16:creationId xmlns:a16="http://schemas.microsoft.com/office/drawing/2014/main" id="{A200FB23-EB54-49BD-8B14-633B79EBA1ED}"/>
            </a:ext>
          </a:extLst>
        </xdr:cNvPr>
        <xdr:cNvPicPr>
          <a:picLocks noChangeAspect="1"/>
        </xdr:cNvPicPr>
      </xdr:nvPicPr>
      <xdr:blipFill>
        <a:blip xmlns:r="http://schemas.openxmlformats.org/officeDocument/2006/relationships" r:embed="rId36"/>
        <a:stretch>
          <a:fillRect/>
        </a:stretch>
      </xdr:blipFill>
      <xdr:spPr>
        <a:xfrm>
          <a:off x="16751300" y="23431500"/>
          <a:ext cx="9190476" cy="3514286"/>
        </a:xfrm>
        <a:prstGeom prst="rect">
          <a:avLst/>
        </a:prstGeom>
      </xdr:spPr>
    </xdr:pic>
    <xdr:clientData/>
  </xdr:twoCellAnchor>
  <xdr:twoCellAnchor editAs="oneCell">
    <xdr:from>
      <xdr:col>22</xdr:col>
      <xdr:colOff>0</xdr:colOff>
      <xdr:row>163</xdr:row>
      <xdr:rowOff>0</xdr:rowOff>
    </xdr:from>
    <xdr:to>
      <xdr:col>33</xdr:col>
      <xdr:colOff>722762</xdr:colOff>
      <xdr:row>186</xdr:row>
      <xdr:rowOff>180405</xdr:rowOff>
    </xdr:to>
    <xdr:pic>
      <xdr:nvPicPr>
        <xdr:cNvPr id="5" name="Image 4">
          <a:extLst>
            <a:ext uri="{FF2B5EF4-FFF2-40B4-BE49-F238E27FC236}">
              <a16:creationId xmlns:a16="http://schemas.microsoft.com/office/drawing/2014/main" id="{D0283448-A4E9-4D4F-B618-02988B6B62AF}"/>
            </a:ext>
          </a:extLst>
        </xdr:cNvPr>
        <xdr:cNvPicPr>
          <a:picLocks noChangeAspect="1"/>
        </xdr:cNvPicPr>
      </xdr:nvPicPr>
      <xdr:blipFill>
        <a:blip xmlns:r="http://schemas.openxmlformats.org/officeDocument/2006/relationships" r:embed="rId37"/>
        <a:stretch>
          <a:fillRect/>
        </a:stretch>
      </xdr:blipFill>
      <xdr:spPr>
        <a:xfrm>
          <a:off x="16764000" y="31788100"/>
          <a:ext cx="9104762" cy="4561905"/>
        </a:xfrm>
        <a:prstGeom prst="rect">
          <a:avLst/>
        </a:prstGeom>
      </xdr:spPr>
    </xdr:pic>
    <xdr:clientData/>
  </xdr:twoCellAnchor>
  <xdr:twoCellAnchor editAs="oneCell">
    <xdr:from>
      <xdr:col>26</xdr:col>
      <xdr:colOff>114300</xdr:colOff>
      <xdr:row>75</xdr:row>
      <xdr:rowOff>1</xdr:rowOff>
    </xdr:from>
    <xdr:to>
      <xdr:col>29</xdr:col>
      <xdr:colOff>484971</xdr:colOff>
      <xdr:row>82</xdr:row>
      <xdr:rowOff>101600</xdr:rowOff>
    </xdr:to>
    <xdr:pic>
      <xdr:nvPicPr>
        <xdr:cNvPr id="6" name="Image 5">
          <a:extLst>
            <a:ext uri="{FF2B5EF4-FFF2-40B4-BE49-F238E27FC236}">
              <a16:creationId xmlns:a16="http://schemas.microsoft.com/office/drawing/2014/main" id="{3E9895C0-455A-4266-99DA-157ACFD371B2}"/>
            </a:ext>
          </a:extLst>
        </xdr:cNvPr>
        <xdr:cNvPicPr>
          <a:picLocks noChangeAspect="1"/>
        </xdr:cNvPicPr>
      </xdr:nvPicPr>
      <xdr:blipFill>
        <a:blip xmlns:r="http://schemas.openxmlformats.org/officeDocument/2006/relationships" r:embed="rId38"/>
        <a:stretch>
          <a:fillRect/>
        </a:stretch>
      </xdr:blipFill>
      <xdr:spPr>
        <a:xfrm>
          <a:off x="19926300" y="14859001"/>
          <a:ext cx="2656671" cy="1435099"/>
        </a:xfrm>
        <a:prstGeom prst="rect">
          <a:avLst/>
        </a:prstGeom>
      </xdr:spPr>
    </xdr:pic>
    <xdr:clientData/>
  </xdr:twoCellAnchor>
  <xdr:twoCellAnchor editAs="oneCell">
    <xdr:from>
      <xdr:col>26</xdr:col>
      <xdr:colOff>76200</xdr:colOff>
      <xdr:row>96</xdr:row>
      <xdr:rowOff>165100</xdr:rowOff>
    </xdr:from>
    <xdr:to>
      <xdr:col>29</xdr:col>
      <xdr:colOff>557298</xdr:colOff>
      <xdr:row>104</xdr:row>
      <xdr:rowOff>127000</xdr:rowOff>
    </xdr:to>
    <xdr:pic>
      <xdr:nvPicPr>
        <xdr:cNvPr id="7" name="Image 6">
          <a:extLst>
            <a:ext uri="{FF2B5EF4-FFF2-40B4-BE49-F238E27FC236}">
              <a16:creationId xmlns:a16="http://schemas.microsoft.com/office/drawing/2014/main" id="{795DC736-6E43-4C47-88EC-857C7A97AA61}"/>
            </a:ext>
          </a:extLst>
        </xdr:cNvPr>
        <xdr:cNvPicPr>
          <a:picLocks noChangeAspect="1"/>
        </xdr:cNvPicPr>
      </xdr:nvPicPr>
      <xdr:blipFill>
        <a:blip xmlns:r="http://schemas.openxmlformats.org/officeDocument/2006/relationships" r:embed="rId39"/>
        <a:stretch>
          <a:fillRect/>
        </a:stretch>
      </xdr:blipFill>
      <xdr:spPr>
        <a:xfrm>
          <a:off x="19888200" y="19075400"/>
          <a:ext cx="2767098" cy="1536700"/>
        </a:xfrm>
        <a:prstGeom prst="rect">
          <a:avLst/>
        </a:prstGeom>
      </xdr:spPr>
    </xdr:pic>
    <xdr:clientData/>
  </xdr:twoCellAnchor>
  <xdr:twoCellAnchor editAs="oneCell">
    <xdr:from>
      <xdr:col>26</xdr:col>
      <xdr:colOff>38100</xdr:colOff>
      <xdr:row>85</xdr:row>
      <xdr:rowOff>203201</xdr:rowOff>
    </xdr:from>
    <xdr:to>
      <xdr:col>29</xdr:col>
      <xdr:colOff>657657</xdr:colOff>
      <xdr:row>94</xdr:row>
      <xdr:rowOff>63501</xdr:rowOff>
    </xdr:to>
    <xdr:pic>
      <xdr:nvPicPr>
        <xdr:cNvPr id="8" name="Image 7">
          <a:extLst>
            <a:ext uri="{FF2B5EF4-FFF2-40B4-BE49-F238E27FC236}">
              <a16:creationId xmlns:a16="http://schemas.microsoft.com/office/drawing/2014/main" id="{A080B219-E314-4B04-BE23-342A98D14661}"/>
            </a:ext>
          </a:extLst>
        </xdr:cNvPr>
        <xdr:cNvPicPr>
          <a:picLocks noChangeAspect="1"/>
        </xdr:cNvPicPr>
      </xdr:nvPicPr>
      <xdr:blipFill>
        <a:blip xmlns:r="http://schemas.openxmlformats.org/officeDocument/2006/relationships" r:embed="rId40"/>
        <a:stretch>
          <a:fillRect/>
        </a:stretch>
      </xdr:blipFill>
      <xdr:spPr>
        <a:xfrm>
          <a:off x="19850100" y="16967201"/>
          <a:ext cx="2905557" cy="1625600"/>
        </a:xfrm>
        <a:prstGeom prst="rect">
          <a:avLst/>
        </a:prstGeom>
      </xdr:spPr>
    </xdr:pic>
    <xdr:clientData/>
  </xdr:twoCellAnchor>
  <xdr:twoCellAnchor editAs="oneCell">
    <xdr:from>
      <xdr:col>26</xdr:col>
      <xdr:colOff>76201</xdr:colOff>
      <xdr:row>107</xdr:row>
      <xdr:rowOff>190500</xdr:rowOff>
    </xdr:from>
    <xdr:to>
      <xdr:col>29</xdr:col>
      <xdr:colOff>393701</xdr:colOff>
      <xdr:row>115</xdr:row>
      <xdr:rowOff>23518</xdr:rowOff>
    </xdr:to>
    <xdr:pic>
      <xdr:nvPicPr>
        <xdr:cNvPr id="9" name="Image 8">
          <a:extLst>
            <a:ext uri="{FF2B5EF4-FFF2-40B4-BE49-F238E27FC236}">
              <a16:creationId xmlns:a16="http://schemas.microsoft.com/office/drawing/2014/main" id="{0CE3C531-F46E-4E4E-B007-42EB7E9DDFC7}"/>
            </a:ext>
          </a:extLst>
        </xdr:cNvPr>
        <xdr:cNvPicPr>
          <a:picLocks noChangeAspect="1"/>
        </xdr:cNvPicPr>
      </xdr:nvPicPr>
      <xdr:blipFill>
        <a:blip xmlns:r="http://schemas.openxmlformats.org/officeDocument/2006/relationships" r:embed="rId41"/>
        <a:stretch>
          <a:fillRect/>
        </a:stretch>
      </xdr:blipFill>
      <xdr:spPr>
        <a:xfrm>
          <a:off x="19888201" y="21247100"/>
          <a:ext cx="2603500" cy="1407818"/>
        </a:xfrm>
        <a:prstGeom prst="rect">
          <a:avLst/>
        </a:prstGeom>
      </xdr:spPr>
    </xdr:pic>
    <xdr:clientData/>
  </xdr:twoCellAnchor>
  <xdr:twoCellAnchor editAs="oneCell">
    <xdr:from>
      <xdr:col>30</xdr:col>
      <xdr:colOff>114300</xdr:colOff>
      <xdr:row>21</xdr:row>
      <xdr:rowOff>0</xdr:rowOff>
    </xdr:from>
    <xdr:to>
      <xdr:col>33</xdr:col>
      <xdr:colOff>677403</xdr:colOff>
      <xdr:row>29</xdr:row>
      <xdr:rowOff>63500</xdr:rowOff>
    </xdr:to>
    <xdr:pic>
      <xdr:nvPicPr>
        <xdr:cNvPr id="10" name="Image 9">
          <a:extLst>
            <a:ext uri="{FF2B5EF4-FFF2-40B4-BE49-F238E27FC236}">
              <a16:creationId xmlns:a16="http://schemas.microsoft.com/office/drawing/2014/main" id="{80149D73-943C-4AF4-ABAC-195192658E66}"/>
            </a:ext>
          </a:extLst>
        </xdr:cNvPr>
        <xdr:cNvPicPr>
          <a:picLocks noChangeAspect="1"/>
        </xdr:cNvPicPr>
      </xdr:nvPicPr>
      <xdr:blipFill>
        <a:blip xmlns:r="http://schemas.openxmlformats.org/officeDocument/2006/relationships" r:embed="rId42"/>
        <a:stretch>
          <a:fillRect/>
        </a:stretch>
      </xdr:blipFill>
      <xdr:spPr>
        <a:xfrm>
          <a:off x="22974300" y="4368800"/>
          <a:ext cx="2849103" cy="1612900"/>
        </a:xfrm>
        <a:prstGeom prst="rect">
          <a:avLst/>
        </a:prstGeom>
      </xdr:spPr>
    </xdr:pic>
    <xdr:clientData/>
  </xdr:twoCellAnchor>
  <xdr:twoCellAnchor editAs="oneCell">
    <xdr:from>
      <xdr:col>30</xdr:col>
      <xdr:colOff>241300</xdr:colOff>
      <xdr:row>63</xdr:row>
      <xdr:rowOff>177800</xdr:rowOff>
    </xdr:from>
    <xdr:to>
      <xdr:col>33</xdr:col>
      <xdr:colOff>469900</xdr:colOff>
      <xdr:row>70</xdr:row>
      <xdr:rowOff>135245</xdr:rowOff>
    </xdr:to>
    <xdr:pic>
      <xdr:nvPicPr>
        <xdr:cNvPr id="11" name="Image 10">
          <a:extLst>
            <a:ext uri="{FF2B5EF4-FFF2-40B4-BE49-F238E27FC236}">
              <a16:creationId xmlns:a16="http://schemas.microsoft.com/office/drawing/2014/main" id="{E91474A4-F161-4838-A1CC-F8303F0AC585}"/>
            </a:ext>
          </a:extLst>
        </xdr:cNvPr>
        <xdr:cNvPicPr>
          <a:picLocks noChangeAspect="1"/>
        </xdr:cNvPicPr>
      </xdr:nvPicPr>
      <xdr:blipFill>
        <a:blip xmlns:r="http://schemas.openxmlformats.org/officeDocument/2006/relationships" r:embed="rId43"/>
        <a:stretch>
          <a:fillRect/>
        </a:stretch>
      </xdr:blipFill>
      <xdr:spPr>
        <a:xfrm>
          <a:off x="23101300" y="12649200"/>
          <a:ext cx="2514600" cy="1341745"/>
        </a:xfrm>
        <a:prstGeom prst="rect">
          <a:avLst/>
        </a:prstGeom>
      </xdr:spPr>
    </xdr:pic>
    <xdr:clientData/>
  </xdr:twoCellAnchor>
  <xdr:twoCellAnchor editAs="oneCell">
    <xdr:from>
      <xdr:col>30</xdr:col>
      <xdr:colOff>76200</xdr:colOff>
      <xdr:row>74</xdr:row>
      <xdr:rowOff>152400</xdr:rowOff>
    </xdr:from>
    <xdr:to>
      <xdr:col>33</xdr:col>
      <xdr:colOff>515712</xdr:colOff>
      <xdr:row>82</xdr:row>
      <xdr:rowOff>127000</xdr:rowOff>
    </xdr:to>
    <xdr:pic>
      <xdr:nvPicPr>
        <xdr:cNvPr id="12" name="Image 11">
          <a:extLst>
            <a:ext uri="{FF2B5EF4-FFF2-40B4-BE49-F238E27FC236}">
              <a16:creationId xmlns:a16="http://schemas.microsoft.com/office/drawing/2014/main" id="{515B9872-E911-4CED-8E04-8E5C33ED3F70}"/>
            </a:ext>
          </a:extLst>
        </xdr:cNvPr>
        <xdr:cNvPicPr>
          <a:picLocks noChangeAspect="1"/>
        </xdr:cNvPicPr>
      </xdr:nvPicPr>
      <xdr:blipFill>
        <a:blip xmlns:r="http://schemas.openxmlformats.org/officeDocument/2006/relationships" r:embed="rId44"/>
        <a:stretch>
          <a:fillRect/>
        </a:stretch>
      </xdr:blipFill>
      <xdr:spPr>
        <a:xfrm>
          <a:off x="22936200" y="14770100"/>
          <a:ext cx="2725512" cy="1549400"/>
        </a:xfrm>
        <a:prstGeom prst="rect">
          <a:avLst/>
        </a:prstGeom>
      </xdr:spPr>
    </xdr:pic>
    <xdr:clientData/>
  </xdr:twoCellAnchor>
  <xdr:twoCellAnchor editAs="oneCell">
    <xdr:from>
      <xdr:col>30</xdr:col>
      <xdr:colOff>1</xdr:colOff>
      <xdr:row>86</xdr:row>
      <xdr:rowOff>1</xdr:rowOff>
    </xdr:from>
    <xdr:to>
      <xdr:col>33</xdr:col>
      <xdr:colOff>424471</xdr:colOff>
      <xdr:row>94</xdr:row>
      <xdr:rowOff>1</xdr:rowOff>
    </xdr:to>
    <xdr:pic>
      <xdr:nvPicPr>
        <xdr:cNvPr id="13" name="Image 12">
          <a:extLst>
            <a:ext uri="{FF2B5EF4-FFF2-40B4-BE49-F238E27FC236}">
              <a16:creationId xmlns:a16="http://schemas.microsoft.com/office/drawing/2014/main" id="{E04038A1-96D0-4808-82C1-6501B6436283}"/>
            </a:ext>
          </a:extLst>
        </xdr:cNvPr>
        <xdr:cNvPicPr>
          <a:picLocks noChangeAspect="1"/>
        </xdr:cNvPicPr>
      </xdr:nvPicPr>
      <xdr:blipFill>
        <a:blip xmlns:r="http://schemas.openxmlformats.org/officeDocument/2006/relationships" r:embed="rId45"/>
        <a:stretch>
          <a:fillRect/>
        </a:stretch>
      </xdr:blipFill>
      <xdr:spPr>
        <a:xfrm>
          <a:off x="22860001" y="17005301"/>
          <a:ext cx="2710470" cy="1524000"/>
        </a:xfrm>
        <a:prstGeom prst="rect">
          <a:avLst/>
        </a:prstGeom>
      </xdr:spPr>
    </xdr:pic>
    <xdr:clientData/>
  </xdr:twoCellAnchor>
  <xdr:twoCellAnchor editAs="oneCell">
    <xdr:from>
      <xdr:col>30</xdr:col>
      <xdr:colOff>1</xdr:colOff>
      <xdr:row>97</xdr:row>
      <xdr:rowOff>1</xdr:rowOff>
    </xdr:from>
    <xdr:to>
      <xdr:col>33</xdr:col>
      <xdr:colOff>647949</xdr:colOff>
      <xdr:row>105</xdr:row>
      <xdr:rowOff>177801</xdr:rowOff>
    </xdr:to>
    <xdr:pic>
      <xdr:nvPicPr>
        <xdr:cNvPr id="14" name="Image 13">
          <a:extLst>
            <a:ext uri="{FF2B5EF4-FFF2-40B4-BE49-F238E27FC236}">
              <a16:creationId xmlns:a16="http://schemas.microsoft.com/office/drawing/2014/main" id="{36D014F9-28E2-40AF-A2FC-7B56371A9121}"/>
            </a:ext>
          </a:extLst>
        </xdr:cNvPr>
        <xdr:cNvPicPr>
          <a:picLocks noChangeAspect="1"/>
        </xdr:cNvPicPr>
      </xdr:nvPicPr>
      <xdr:blipFill>
        <a:blip xmlns:r="http://schemas.openxmlformats.org/officeDocument/2006/relationships" r:embed="rId46"/>
        <a:stretch>
          <a:fillRect/>
        </a:stretch>
      </xdr:blipFill>
      <xdr:spPr>
        <a:xfrm>
          <a:off x="22860001" y="19151601"/>
          <a:ext cx="2933948" cy="1701800"/>
        </a:xfrm>
        <a:prstGeom prst="rect">
          <a:avLst/>
        </a:prstGeom>
      </xdr:spPr>
    </xdr:pic>
    <xdr:clientData/>
  </xdr:twoCellAnchor>
  <xdr:twoCellAnchor editAs="oneCell">
    <xdr:from>
      <xdr:col>34</xdr:col>
      <xdr:colOff>139701</xdr:colOff>
      <xdr:row>21</xdr:row>
      <xdr:rowOff>25400</xdr:rowOff>
    </xdr:from>
    <xdr:to>
      <xdr:col>37</xdr:col>
      <xdr:colOff>657237</xdr:colOff>
      <xdr:row>29</xdr:row>
      <xdr:rowOff>0</xdr:rowOff>
    </xdr:to>
    <xdr:pic>
      <xdr:nvPicPr>
        <xdr:cNvPr id="15" name="Image 14">
          <a:extLst>
            <a:ext uri="{FF2B5EF4-FFF2-40B4-BE49-F238E27FC236}">
              <a16:creationId xmlns:a16="http://schemas.microsoft.com/office/drawing/2014/main" id="{72D33A62-12BE-49DA-8445-9473684F6100}"/>
            </a:ext>
          </a:extLst>
        </xdr:cNvPr>
        <xdr:cNvPicPr>
          <a:picLocks noChangeAspect="1"/>
        </xdr:cNvPicPr>
      </xdr:nvPicPr>
      <xdr:blipFill>
        <a:blip xmlns:r="http://schemas.openxmlformats.org/officeDocument/2006/relationships" r:embed="rId47"/>
        <a:stretch>
          <a:fillRect/>
        </a:stretch>
      </xdr:blipFill>
      <xdr:spPr>
        <a:xfrm>
          <a:off x="26047701" y="4343400"/>
          <a:ext cx="2803536" cy="1524000"/>
        </a:xfrm>
        <a:prstGeom prst="rect">
          <a:avLst/>
        </a:prstGeom>
      </xdr:spPr>
    </xdr:pic>
    <xdr:clientData/>
  </xdr:twoCellAnchor>
  <xdr:twoCellAnchor editAs="oneCell">
    <xdr:from>
      <xdr:col>34</xdr:col>
      <xdr:colOff>254000</xdr:colOff>
      <xdr:row>52</xdr:row>
      <xdr:rowOff>177800</xdr:rowOff>
    </xdr:from>
    <xdr:to>
      <xdr:col>37</xdr:col>
      <xdr:colOff>559471</xdr:colOff>
      <xdr:row>60</xdr:row>
      <xdr:rowOff>76200</xdr:rowOff>
    </xdr:to>
    <xdr:pic>
      <xdr:nvPicPr>
        <xdr:cNvPr id="16" name="Image 15">
          <a:extLst>
            <a:ext uri="{FF2B5EF4-FFF2-40B4-BE49-F238E27FC236}">
              <a16:creationId xmlns:a16="http://schemas.microsoft.com/office/drawing/2014/main" id="{ED2B260C-ABE9-42E7-A598-A77D40B4341F}"/>
            </a:ext>
          </a:extLst>
        </xdr:cNvPr>
        <xdr:cNvPicPr>
          <a:picLocks noChangeAspect="1"/>
        </xdr:cNvPicPr>
      </xdr:nvPicPr>
      <xdr:blipFill>
        <a:blip xmlns:r="http://schemas.openxmlformats.org/officeDocument/2006/relationships" r:embed="rId48"/>
        <a:stretch>
          <a:fillRect/>
        </a:stretch>
      </xdr:blipFill>
      <xdr:spPr>
        <a:xfrm>
          <a:off x="26162000" y="10502900"/>
          <a:ext cx="2591471" cy="1473200"/>
        </a:xfrm>
        <a:prstGeom prst="rect">
          <a:avLst/>
        </a:prstGeom>
      </xdr:spPr>
    </xdr:pic>
    <xdr:clientData/>
  </xdr:twoCellAnchor>
  <xdr:twoCellAnchor editAs="oneCell">
    <xdr:from>
      <xdr:col>34</xdr:col>
      <xdr:colOff>165100</xdr:colOff>
      <xdr:row>64</xdr:row>
      <xdr:rowOff>1</xdr:rowOff>
    </xdr:from>
    <xdr:to>
      <xdr:col>37</xdr:col>
      <xdr:colOff>419100</xdr:colOff>
      <xdr:row>72</xdr:row>
      <xdr:rowOff>4749</xdr:rowOff>
    </xdr:to>
    <xdr:pic>
      <xdr:nvPicPr>
        <xdr:cNvPr id="17" name="Image 16">
          <a:extLst>
            <a:ext uri="{FF2B5EF4-FFF2-40B4-BE49-F238E27FC236}">
              <a16:creationId xmlns:a16="http://schemas.microsoft.com/office/drawing/2014/main" id="{9E63ACF4-E670-4FD0-8DE5-4DCEDCEBFC58}"/>
            </a:ext>
          </a:extLst>
        </xdr:cNvPr>
        <xdr:cNvPicPr>
          <a:picLocks noChangeAspect="1"/>
        </xdr:cNvPicPr>
      </xdr:nvPicPr>
      <xdr:blipFill>
        <a:blip xmlns:r="http://schemas.openxmlformats.org/officeDocument/2006/relationships" r:embed="rId49"/>
        <a:stretch>
          <a:fillRect/>
        </a:stretch>
      </xdr:blipFill>
      <xdr:spPr>
        <a:xfrm>
          <a:off x="26073100" y="12712701"/>
          <a:ext cx="2540000" cy="1528748"/>
        </a:xfrm>
        <a:prstGeom prst="rect">
          <a:avLst/>
        </a:prstGeom>
      </xdr:spPr>
    </xdr:pic>
    <xdr:clientData/>
  </xdr:twoCellAnchor>
  <xdr:twoCellAnchor editAs="oneCell">
    <xdr:from>
      <xdr:col>34</xdr:col>
      <xdr:colOff>71121</xdr:colOff>
      <xdr:row>75</xdr:row>
      <xdr:rowOff>38100</xdr:rowOff>
    </xdr:from>
    <xdr:to>
      <xdr:col>37</xdr:col>
      <xdr:colOff>629921</xdr:colOff>
      <xdr:row>83</xdr:row>
      <xdr:rowOff>38100</xdr:rowOff>
    </xdr:to>
    <xdr:pic>
      <xdr:nvPicPr>
        <xdr:cNvPr id="18" name="Image 17">
          <a:extLst>
            <a:ext uri="{FF2B5EF4-FFF2-40B4-BE49-F238E27FC236}">
              <a16:creationId xmlns:a16="http://schemas.microsoft.com/office/drawing/2014/main" id="{56C3E612-04E9-42D6-B21C-1402A98ECAF6}"/>
            </a:ext>
          </a:extLst>
        </xdr:cNvPr>
        <xdr:cNvPicPr>
          <a:picLocks noChangeAspect="1"/>
        </xdr:cNvPicPr>
      </xdr:nvPicPr>
      <xdr:blipFill>
        <a:blip xmlns:r="http://schemas.openxmlformats.org/officeDocument/2006/relationships" r:embed="rId50"/>
        <a:stretch>
          <a:fillRect/>
        </a:stretch>
      </xdr:blipFill>
      <xdr:spPr>
        <a:xfrm>
          <a:off x="25979121" y="15074900"/>
          <a:ext cx="2844800" cy="1524000"/>
        </a:xfrm>
        <a:prstGeom prst="rect">
          <a:avLst/>
        </a:prstGeom>
      </xdr:spPr>
    </xdr:pic>
    <xdr:clientData/>
  </xdr:twoCellAnchor>
  <xdr:twoCellAnchor editAs="oneCell">
    <xdr:from>
      <xdr:col>34</xdr:col>
      <xdr:colOff>452232</xdr:colOff>
      <xdr:row>86</xdr:row>
      <xdr:rowOff>88901</xdr:rowOff>
    </xdr:from>
    <xdr:to>
      <xdr:col>37</xdr:col>
      <xdr:colOff>452782</xdr:colOff>
      <xdr:row>93</xdr:row>
      <xdr:rowOff>38100</xdr:rowOff>
    </xdr:to>
    <xdr:pic>
      <xdr:nvPicPr>
        <xdr:cNvPr id="19" name="Image 18">
          <a:extLst>
            <a:ext uri="{FF2B5EF4-FFF2-40B4-BE49-F238E27FC236}">
              <a16:creationId xmlns:a16="http://schemas.microsoft.com/office/drawing/2014/main" id="{C71D4853-CCB6-44FD-8089-235E825DD82F}"/>
            </a:ext>
          </a:extLst>
        </xdr:cNvPr>
        <xdr:cNvPicPr>
          <a:picLocks noChangeAspect="1"/>
        </xdr:cNvPicPr>
      </xdr:nvPicPr>
      <xdr:blipFill>
        <a:blip xmlns:r="http://schemas.openxmlformats.org/officeDocument/2006/relationships" r:embed="rId51"/>
        <a:stretch>
          <a:fillRect/>
        </a:stretch>
      </xdr:blipFill>
      <xdr:spPr>
        <a:xfrm>
          <a:off x="26360232" y="17094201"/>
          <a:ext cx="2286550" cy="1282699"/>
        </a:xfrm>
        <a:prstGeom prst="rect">
          <a:avLst/>
        </a:prstGeom>
      </xdr:spPr>
    </xdr:pic>
    <xdr:clientData/>
  </xdr:twoCellAnchor>
  <xdr:twoCellAnchor editAs="oneCell">
    <xdr:from>
      <xdr:col>34</xdr:col>
      <xdr:colOff>228601</xdr:colOff>
      <xdr:row>97</xdr:row>
      <xdr:rowOff>88900</xdr:rowOff>
    </xdr:from>
    <xdr:to>
      <xdr:col>37</xdr:col>
      <xdr:colOff>266701</xdr:colOff>
      <xdr:row>103</xdr:row>
      <xdr:rowOff>170472</xdr:rowOff>
    </xdr:to>
    <xdr:pic>
      <xdr:nvPicPr>
        <xdr:cNvPr id="20" name="Image 19">
          <a:extLst>
            <a:ext uri="{FF2B5EF4-FFF2-40B4-BE49-F238E27FC236}">
              <a16:creationId xmlns:a16="http://schemas.microsoft.com/office/drawing/2014/main" id="{E749EF33-7050-4FBF-8732-E4128E7EAE3F}"/>
            </a:ext>
          </a:extLst>
        </xdr:cNvPr>
        <xdr:cNvPicPr>
          <a:picLocks noChangeAspect="1"/>
        </xdr:cNvPicPr>
      </xdr:nvPicPr>
      <xdr:blipFill>
        <a:blip xmlns:r="http://schemas.openxmlformats.org/officeDocument/2006/relationships" r:embed="rId52"/>
        <a:stretch>
          <a:fillRect/>
        </a:stretch>
      </xdr:blipFill>
      <xdr:spPr>
        <a:xfrm>
          <a:off x="26136601" y="19240500"/>
          <a:ext cx="2324100" cy="1224572"/>
        </a:xfrm>
        <a:prstGeom prst="rect">
          <a:avLst/>
        </a:prstGeom>
      </xdr:spPr>
    </xdr:pic>
    <xdr:clientData/>
  </xdr:twoCellAnchor>
  <xdr:twoCellAnchor editAs="oneCell">
    <xdr:from>
      <xdr:col>38</xdr:col>
      <xdr:colOff>292100</xdr:colOff>
      <xdr:row>21</xdr:row>
      <xdr:rowOff>50801</xdr:rowOff>
    </xdr:from>
    <xdr:to>
      <xdr:col>41</xdr:col>
      <xdr:colOff>444500</xdr:colOff>
      <xdr:row>28</xdr:row>
      <xdr:rowOff>49595</xdr:rowOff>
    </xdr:to>
    <xdr:pic>
      <xdr:nvPicPr>
        <xdr:cNvPr id="21" name="Image 20">
          <a:extLst>
            <a:ext uri="{FF2B5EF4-FFF2-40B4-BE49-F238E27FC236}">
              <a16:creationId xmlns:a16="http://schemas.microsoft.com/office/drawing/2014/main" id="{C517DA1A-C802-4955-941D-B4FD17B2DAEA}"/>
            </a:ext>
          </a:extLst>
        </xdr:cNvPr>
        <xdr:cNvPicPr>
          <a:picLocks noChangeAspect="1"/>
        </xdr:cNvPicPr>
      </xdr:nvPicPr>
      <xdr:blipFill>
        <a:blip xmlns:r="http://schemas.openxmlformats.org/officeDocument/2006/relationships" r:embed="rId53"/>
        <a:stretch>
          <a:fillRect/>
        </a:stretch>
      </xdr:blipFill>
      <xdr:spPr>
        <a:xfrm>
          <a:off x="29248100" y="4368801"/>
          <a:ext cx="2438400" cy="1357694"/>
        </a:xfrm>
        <a:prstGeom prst="rect">
          <a:avLst/>
        </a:prstGeom>
      </xdr:spPr>
    </xdr:pic>
    <xdr:clientData/>
  </xdr:twoCellAnchor>
  <xdr:twoCellAnchor editAs="oneCell">
    <xdr:from>
      <xdr:col>38</xdr:col>
      <xdr:colOff>63501</xdr:colOff>
      <xdr:row>42</xdr:row>
      <xdr:rowOff>25401</xdr:rowOff>
    </xdr:from>
    <xdr:to>
      <xdr:col>41</xdr:col>
      <xdr:colOff>566217</xdr:colOff>
      <xdr:row>50</xdr:row>
      <xdr:rowOff>12701</xdr:rowOff>
    </xdr:to>
    <xdr:pic>
      <xdr:nvPicPr>
        <xdr:cNvPr id="22" name="Image 21">
          <a:extLst>
            <a:ext uri="{FF2B5EF4-FFF2-40B4-BE49-F238E27FC236}">
              <a16:creationId xmlns:a16="http://schemas.microsoft.com/office/drawing/2014/main" id="{DDC3EC6C-BA82-4DE8-91CF-DFD18CEB49BB}"/>
            </a:ext>
          </a:extLst>
        </xdr:cNvPr>
        <xdr:cNvPicPr>
          <a:picLocks noChangeAspect="1"/>
        </xdr:cNvPicPr>
      </xdr:nvPicPr>
      <xdr:blipFill>
        <a:blip xmlns:r="http://schemas.openxmlformats.org/officeDocument/2006/relationships" r:embed="rId54"/>
        <a:stretch>
          <a:fillRect/>
        </a:stretch>
      </xdr:blipFill>
      <xdr:spPr>
        <a:xfrm>
          <a:off x="29019501" y="8394701"/>
          <a:ext cx="2788716" cy="1562100"/>
        </a:xfrm>
        <a:prstGeom prst="rect">
          <a:avLst/>
        </a:prstGeom>
      </xdr:spPr>
    </xdr:pic>
    <xdr:clientData/>
  </xdr:twoCellAnchor>
  <xdr:twoCellAnchor editAs="oneCell">
    <xdr:from>
      <xdr:col>38</xdr:col>
      <xdr:colOff>114300</xdr:colOff>
      <xdr:row>75</xdr:row>
      <xdr:rowOff>76201</xdr:rowOff>
    </xdr:from>
    <xdr:to>
      <xdr:col>41</xdr:col>
      <xdr:colOff>469900</xdr:colOff>
      <xdr:row>82</xdr:row>
      <xdr:rowOff>166997</xdr:rowOff>
    </xdr:to>
    <xdr:pic>
      <xdr:nvPicPr>
        <xdr:cNvPr id="23" name="Image 22">
          <a:extLst>
            <a:ext uri="{FF2B5EF4-FFF2-40B4-BE49-F238E27FC236}">
              <a16:creationId xmlns:a16="http://schemas.microsoft.com/office/drawing/2014/main" id="{30FF1470-9C2D-4D49-AB80-4F3A4547D40F}"/>
            </a:ext>
          </a:extLst>
        </xdr:cNvPr>
        <xdr:cNvPicPr>
          <a:picLocks noChangeAspect="1"/>
        </xdr:cNvPicPr>
      </xdr:nvPicPr>
      <xdr:blipFill>
        <a:blip xmlns:r="http://schemas.openxmlformats.org/officeDocument/2006/relationships" r:embed="rId55"/>
        <a:stretch>
          <a:fillRect/>
        </a:stretch>
      </xdr:blipFill>
      <xdr:spPr>
        <a:xfrm>
          <a:off x="29070300" y="14935201"/>
          <a:ext cx="2641600" cy="1424296"/>
        </a:xfrm>
        <a:prstGeom prst="rect">
          <a:avLst/>
        </a:prstGeom>
      </xdr:spPr>
    </xdr:pic>
    <xdr:clientData/>
  </xdr:twoCellAnchor>
  <xdr:twoCellAnchor editAs="oneCell">
    <xdr:from>
      <xdr:col>38</xdr:col>
      <xdr:colOff>304800</xdr:colOff>
      <xdr:row>86</xdr:row>
      <xdr:rowOff>25401</xdr:rowOff>
    </xdr:from>
    <xdr:to>
      <xdr:col>41</xdr:col>
      <xdr:colOff>508853</xdr:colOff>
      <xdr:row>93</xdr:row>
      <xdr:rowOff>63501</xdr:rowOff>
    </xdr:to>
    <xdr:pic>
      <xdr:nvPicPr>
        <xdr:cNvPr id="25" name="Image 24">
          <a:extLst>
            <a:ext uri="{FF2B5EF4-FFF2-40B4-BE49-F238E27FC236}">
              <a16:creationId xmlns:a16="http://schemas.microsoft.com/office/drawing/2014/main" id="{3D604C79-6D98-4CB8-B491-1D4359CEB995}"/>
            </a:ext>
          </a:extLst>
        </xdr:cNvPr>
        <xdr:cNvPicPr>
          <a:picLocks noChangeAspect="1"/>
        </xdr:cNvPicPr>
      </xdr:nvPicPr>
      <xdr:blipFill>
        <a:blip xmlns:r="http://schemas.openxmlformats.org/officeDocument/2006/relationships" r:embed="rId56"/>
        <a:stretch>
          <a:fillRect/>
        </a:stretch>
      </xdr:blipFill>
      <xdr:spPr>
        <a:xfrm>
          <a:off x="29260800" y="17030701"/>
          <a:ext cx="2490053" cy="1371600"/>
        </a:xfrm>
        <a:prstGeom prst="rect">
          <a:avLst/>
        </a:prstGeom>
      </xdr:spPr>
    </xdr:pic>
    <xdr:clientData/>
  </xdr:twoCellAnchor>
  <xdr:twoCellAnchor editAs="oneCell">
    <xdr:from>
      <xdr:col>34</xdr:col>
      <xdr:colOff>139701</xdr:colOff>
      <xdr:row>9</xdr:row>
      <xdr:rowOff>165101</xdr:rowOff>
    </xdr:from>
    <xdr:to>
      <xdr:col>37</xdr:col>
      <xdr:colOff>532093</xdr:colOff>
      <xdr:row>17</xdr:row>
      <xdr:rowOff>76201</xdr:rowOff>
    </xdr:to>
    <xdr:pic>
      <xdr:nvPicPr>
        <xdr:cNvPr id="26" name="Image 25">
          <a:extLst>
            <a:ext uri="{FF2B5EF4-FFF2-40B4-BE49-F238E27FC236}">
              <a16:creationId xmlns:a16="http://schemas.microsoft.com/office/drawing/2014/main" id="{0359AEBD-1AD1-4546-A7F2-BC8FD624D1F3}"/>
            </a:ext>
          </a:extLst>
        </xdr:cNvPr>
        <xdr:cNvPicPr>
          <a:picLocks noChangeAspect="1"/>
        </xdr:cNvPicPr>
      </xdr:nvPicPr>
      <xdr:blipFill>
        <a:blip xmlns:r="http://schemas.openxmlformats.org/officeDocument/2006/relationships" r:embed="rId57"/>
        <a:stretch>
          <a:fillRect/>
        </a:stretch>
      </xdr:blipFill>
      <xdr:spPr>
        <a:xfrm>
          <a:off x="26047701" y="2095501"/>
          <a:ext cx="2678392" cy="1524000"/>
        </a:xfrm>
        <a:prstGeom prst="rect">
          <a:avLst/>
        </a:prstGeom>
      </xdr:spPr>
    </xdr:pic>
    <xdr:clientData/>
  </xdr:twoCellAnchor>
  <xdr:twoCellAnchor>
    <xdr:from>
      <xdr:col>31</xdr:col>
      <xdr:colOff>50800</xdr:colOff>
      <xdr:row>1</xdr:row>
      <xdr:rowOff>0</xdr:rowOff>
    </xdr:from>
    <xdr:to>
      <xdr:col>40</xdr:col>
      <xdr:colOff>723900</xdr:colOff>
      <xdr:row>5</xdr:row>
      <xdr:rowOff>190500</xdr:rowOff>
    </xdr:to>
    <xdr:sp macro="" textlink="">
      <xdr:nvSpPr>
        <xdr:cNvPr id="27" name="ZoneTexte 26">
          <a:extLst>
            <a:ext uri="{FF2B5EF4-FFF2-40B4-BE49-F238E27FC236}">
              <a16:creationId xmlns:a16="http://schemas.microsoft.com/office/drawing/2014/main" id="{496B9D39-1BF9-413D-BAAC-14DEE1EA2A33}"/>
            </a:ext>
          </a:extLst>
        </xdr:cNvPr>
        <xdr:cNvSpPr txBox="1"/>
      </xdr:nvSpPr>
      <xdr:spPr>
        <a:xfrm>
          <a:off x="23672800" y="190500"/>
          <a:ext cx="7531100" cy="11176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a:t>Mixture </a:t>
          </a:r>
          <a:r>
            <a:rPr lang="fr-CH" sz="1400"/>
            <a:t>analysis </a:t>
          </a:r>
          <a:r>
            <a:rPr lang="fr-CH" sz="1400">
              <a:solidFill>
                <a:schemeClr val="dk1"/>
              </a:solidFill>
              <a:effectLst/>
              <a:latin typeface="+mn-lt"/>
              <a:ea typeface="+mn-ea"/>
              <a:cs typeface="+mn-cs"/>
            </a:rPr>
            <a:t>(via LogLk and Akaike</a:t>
          </a:r>
          <a:r>
            <a:rPr lang="fr-CH" sz="1400" baseline="0">
              <a:solidFill>
                <a:schemeClr val="dk1"/>
              </a:solidFill>
              <a:effectLst/>
              <a:latin typeface="+mn-lt"/>
              <a:ea typeface="+mn-ea"/>
              <a:cs typeface="+mn-cs"/>
            </a:rPr>
            <a:t> Info Criterion) </a:t>
          </a:r>
          <a:r>
            <a:rPr lang="fr-CH" sz="1400"/>
            <a:t> does not provide </a:t>
          </a:r>
          <a:r>
            <a:rPr lang="fr-CH" sz="1600"/>
            <a:t>results </a:t>
          </a:r>
          <a:r>
            <a:rPr lang="fr-CH" sz="1600" baseline="0"/>
            <a:t>easy to interpret. </a:t>
          </a:r>
        </a:p>
        <a:p>
          <a:r>
            <a:rPr lang="fr-CH" sz="1600" baseline="0"/>
            <a:t>This is why we evaluated possible bimodality by visual inspection (Table SI4).</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2</xdr:col>
      <xdr:colOff>590550</xdr:colOff>
      <xdr:row>28</xdr:row>
      <xdr:rowOff>47625</xdr:rowOff>
    </xdr:from>
    <xdr:to>
      <xdr:col>15</xdr:col>
      <xdr:colOff>171450</xdr:colOff>
      <xdr:row>31</xdr:row>
      <xdr:rowOff>152400</xdr:rowOff>
    </xdr:to>
    <xdr:sp macro="" textlink="">
      <xdr:nvSpPr>
        <xdr:cNvPr id="2" name="ZoneTexte 1">
          <a:extLst>
            <a:ext uri="{FF2B5EF4-FFF2-40B4-BE49-F238E27FC236}">
              <a16:creationId xmlns:a16="http://schemas.microsoft.com/office/drawing/2014/main" id="{562467C3-B789-4B9E-843E-69F7DA38CE1E}"/>
            </a:ext>
          </a:extLst>
        </xdr:cNvPr>
        <xdr:cNvSpPr txBox="1"/>
      </xdr:nvSpPr>
      <xdr:spPr>
        <a:xfrm>
          <a:off x="2228850" y="5381625"/>
          <a:ext cx="6781800" cy="676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b="0" i="0" u="none" strike="noStrike" baseline="0">
              <a:solidFill>
                <a:schemeClr val="dk1"/>
              </a:solidFill>
              <a:latin typeface="+mn-lt"/>
              <a:ea typeface="+mn-ea"/>
              <a:cs typeface="+mn-cs"/>
            </a:rPr>
            <a:t>Table SI5. Tests on descriptors distribution type per morpho-chemical group (Lab data). Normality tested by Shapiro-Wilks </a:t>
          </a:r>
          <a:r>
            <a:rPr lang="fr-CH" sz="1200" b="0" i="1" u="none" strike="noStrike" baseline="0">
              <a:solidFill>
                <a:schemeClr val="dk1"/>
              </a:solidFill>
              <a:latin typeface="+mn-lt"/>
              <a:ea typeface="+mn-ea"/>
              <a:cs typeface="+mn-cs"/>
            </a:rPr>
            <a:t>W </a:t>
          </a:r>
          <a:r>
            <a:rPr lang="fr-CH" sz="1200" b="0" i="0" u="none" strike="noStrike" baseline="0">
              <a:solidFill>
                <a:schemeClr val="dk1"/>
              </a:solidFill>
              <a:latin typeface="+mn-lt"/>
              <a:ea typeface="+mn-ea"/>
              <a:cs typeface="+mn-cs"/>
            </a:rPr>
            <a:t>criterion (p ≥ 0.05). Bimodality evaluated by visual inspection of the histograms. </a:t>
          </a:r>
          <a:endParaRPr lang="fr-CH" sz="12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6</xdr:col>
      <xdr:colOff>0</xdr:colOff>
      <xdr:row>28</xdr:row>
      <xdr:rowOff>0</xdr:rowOff>
    </xdr:from>
    <xdr:to>
      <xdr:col>14</xdr:col>
      <xdr:colOff>342900</xdr:colOff>
      <xdr:row>40</xdr:row>
      <xdr:rowOff>177800</xdr:rowOff>
    </xdr:to>
    <xdr:sp macro="" textlink="">
      <xdr:nvSpPr>
        <xdr:cNvPr id="2" name="ZoneTexte 1">
          <a:extLst>
            <a:ext uri="{FF2B5EF4-FFF2-40B4-BE49-F238E27FC236}">
              <a16:creationId xmlns:a16="http://schemas.microsoft.com/office/drawing/2014/main" id="{8C3C030A-BE39-4702-9B18-180FD61735E1}"/>
            </a:ext>
          </a:extLst>
        </xdr:cNvPr>
        <xdr:cNvSpPr txBox="1"/>
      </xdr:nvSpPr>
      <xdr:spPr>
        <a:xfrm>
          <a:off x="4572000" y="5334000"/>
          <a:ext cx="6438900" cy="2463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sheets NaC, MgC, etc contain the results of the tests on Mean and Median differences between the morpho-groups MC for Left-censored values</a:t>
          </a:r>
        </a:p>
        <a:p>
          <a:endParaRPr lang="fr-CH" sz="1400"/>
        </a:p>
        <a:p>
          <a:r>
            <a:rPr lang="fr-CH" sz="1400"/>
            <a:t>Because of the non-normality of most of the descriptors, the interpretation is based on the Mann-Whitney test on medians.</a:t>
          </a:r>
        </a:p>
        <a:p>
          <a:r>
            <a:rPr lang="fr-CH" sz="1400"/>
            <a:t>Null</a:t>
          </a:r>
          <a:r>
            <a:rPr lang="fr-CH" sz="1400" baseline="0"/>
            <a:t> hypothesis: populations with equal medians.</a:t>
          </a:r>
          <a:endParaRPr lang="fr-CH" sz="1400"/>
        </a:p>
        <a:p>
          <a:r>
            <a:rPr lang="fr-CH" sz="1400"/>
            <a:t>If p &lt; 0.05, the difference is significant (marked in pink)</a:t>
          </a:r>
        </a:p>
      </xdr:txBody>
    </xdr:sp>
    <xdr:clientData/>
  </xdr:twoCellAnchor>
  <xdr:twoCellAnchor editAs="oneCell">
    <xdr:from>
      <xdr:col>16</xdr:col>
      <xdr:colOff>711200</xdr:colOff>
      <xdr:row>18</xdr:row>
      <xdr:rowOff>88900</xdr:rowOff>
    </xdr:from>
    <xdr:to>
      <xdr:col>22</xdr:col>
      <xdr:colOff>634438</xdr:colOff>
      <xdr:row>41</xdr:row>
      <xdr:rowOff>183590</xdr:rowOff>
    </xdr:to>
    <xdr:pic>
      <xdr:nvPicPr>
        <xdr:cNvPr id="3" name="Image 2">
          <a:extLst>
            <a:ext uri="{FF2B5EF4-FFF2-40B4-BE49-F238E27FC236}">
              <a16:creationId xmlns:a16="http://schemas.microsoft.com/office/drawing/2014/main" id="{BCE90004-D929-4F59-BE33-7015D3EC6D0F}"/>
            </a:ext>
          </a:extLst>
        </xdr:cNvPr>
        <xdr:cNvPicPr>
          <a:picLocks noChangeAspect="1"/>
        </xdr:cNvPicPr>
      </xdr:nvPicPr>
      <xdr:blipFill>
        <a:blip xmlns:r="http://schemas.openxmlformats.org/officeDocument/2006/relationships" r:embed="rId1"/>
        <a:stretch>
          <a:fillRect/>
        </a:stretch>
      </xdr:blipFill>
      <xdr:spPr>
        <a:xfrm>
          <a:off x="12903200" y="3517900"/>
          <a:ext cx="4495238" cy="4476190"/>
        </a:xfrm>
        <a:prstGeom prst="rect">
          <a:avLst/>
        </a:prstGeom>
      </xdr:spPr>
    </xdr:pic>
    <xdr:clientData/>
  </xdr:twoCellAnchor>
  <xdr:twoCellAnchor editAs="oneCell">
    <xdr:from>
      <xdr:col>11</xdr:col>
      <xdr:colOff>0</xdr:colOff>
      <xdr:row>68</xdr:row>
      <xdr:rowOff>0</xdr:rowOff>
    </xdr:from>
    <xdr:to>
      <xdr:col>16</xdr:col>
      <xdr:colOff>685238</xdr:colOff>
      <xdr:row>91</xdr:row>
      <xdr:rowOff>94690</xdr:rowOff>
    </xdr:to>
    <xdr:pic>
      <xdr:nvPicPr>
        <xdr:cNvPr id="4" name="Image 3">
          <a:extLst>
            <a:ext uri="{FF2B5EF4-FFF2-40B4-BE49-F238E27FC236}">
              <a16:creationId xmlns:a16="http://schemas.microsoft.com/office/drawing/2014/main" id="{CDFB3875-2690-41A2-AACA-7CE31CDF6E82}"/>
            </a:ext>
          </a:extLst>
        </xdr:cNvPr>
        <xdr:cNvPicPr>
          <a:picLocks noChangeAspect="1"/>
        </xdr:cNvPicPr>
      </xdr:nvPicPr>
      <xdr:blipFill>
        <a:blip xmlns:r="http://schemas.openxmlformats.org/officeDocument/2006/relationships" r:embed="rId2"/>
        <a:stretch>
          <a:fillRect/>
        </a:stretch>
      </xdr:blipFill>
      <xdr:spPr>
        <a:xfrm>
          <a:off x="8382000" y="12954000"/>
          <a:ext cx="4495238" cy="447619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5</xdr:col>
      <xdr:colOff>0</xdr:colOff>
      <xdr:row>24</xdr:row>
      <xdr:rowOff>0</xdr:rowOff>
    </xdr:from>
    <xdr:to>
      <xdr:col>10</xdr:col>
      <xdr:colOff>685238</xdr:colOff>
      <xdr:row>47</xdr:row>
      <xdr:rowOff>94690</xdr:rowOff>
    </xdr:to>
    <xdr:pic>
      <xdr:nvPicPr>
        <xdr:cNvPr id="2" name="Image 1">
          <a:extLst>
            <a:ext uri="{FF2B5EF4-FFF2-40B4-BE49-F238E27FC236}">
              <a16:creationId xmlns:a16="http://schemas.microsoft.com/office/drawing/2014/main" id="{6EF18CB6-D4CE-4160-AD36-18E38E1CB746}"/>
            </a:ext>
          </a:extLst>
        </xdr:cNvPr>
        <xdr:cNvPicPr>
          <a:picLocks noChangeAspect="1"/>
        </xdr:cNvPicPr>
      </xdr:nvPicPr>
      <xdr:blipFill>
        <a:blip xmlns:r="http://schemas.openxmlformats.org/officeDocument/2006/relationships" r:embed="rId1"/>
        <a:stretch>
          <a:fillRect/>
        </a:stretch>
      </xdr:blipFill>
      <xdr:spPr>
        <a:xfrm>
          <a:off x="3810000" y="11811000"/>
          <a:ext cx="4495238" cy="4476190"/>
        </a:xfrm>
        <a:prstGeom prst="rect">
          <a:avLst/>
        </a:prstGeom>
      </xdr:spPr>
    </xdr:pic>
    <xdr:clientData/>
  </xdr:twoCellAnchor>
  <xdr:twoCellAnchor editAs="oneCell">
    <xdr:from>
      <xdr:col>17</xdr:col>
      <xdr:colOff>127000</xdr:colOff>
      <xdr:row>132</xdr:row>
      <xdr:rowOff>63500</xdr:rowOff>
    </xdr:from>
    <xdr:to>
      <xdr:col>23</xdr:col>
      <xdr:colOff>50238</xdr:colOff>
      <xdr:row>155</xdr:row>
      <xdr:rowOff>158190</xdr:rowOff>
    </xdr:to>
    <xdr:pic>
      <xdr:nvPicPr>
        <xdr:cNvPr id="3" name="Image 2">
          <a:extLst>
            <a:ext uri="{FF2B5EF4-FFF2-40B4-BE49-F238E27FC236}">
              <a16:creationId xmlns:a16="http://schemas.microsoft.com/office/drawing/2014/main" id="{6E21FFCF-73B7-465D-842D-331E06B86990}"/>
            </a:ext>
          </a:extLst>
        </xdr:cNvPr>
        <xdr:cNvPicPr>
          <a:picLocks noChangeAspect="1"/>
        </xdr:cNvPicPr>
      </xdr:nvPicPr>
      <xdr:blipFill>
        <a:blip xmlns:r="http://schemas.openxmlformats.org/officeDocument/2006/relationships" r:embed="rId2"/>
        <a:stretch>
          <a:fillRect/>
        </a:stretch>
      </xdr:blipFill>
      <xdr:spPr>
        <a:xfrm>
          <a:off x="13081000" y="25209500"/>
          <a:ext cx="4495238" cy="4476190"/>
        </a:xfrm>
        <a:prstGeom prst="rect">
          <a:avLst/>
        </a:prstGeom>
      </xdr:spPr>
    </xdr:pic>
    <xdr:clientData/>
  </xdr:twoCellAnchor>
  <xdr:twoCellAnchor editAs="oneCell">
    <xdr:from>
      <xdr:col>18</xdr:col>
      <xdr:colOff>12700</xdr:colOff>
      <xdr:row>167</xdr:row>
      <xdr:rowOff>12700</xdr:rowOff>
    </xdr:from>
    <xdr:to>
      <xdr:col>23</xdr:col>
      <xdr:colOff>697938</xdr:colOff>
      <xdr:row>190</xdr:row>
      <xdr:rowOff>107390</xdr:rowOff>
    </xdr:to>
    <xdr:pic>
      <xdr:nvPicPr>
        <xdr:cNvPr id="4" name="Image 3">
          <a:extLst>
            <a:ext uri="{FF2B5EF4-FFF2-40B4-BE49-F238E27FC236}">
              <a16:creationId xmlns:a16="http://schemas.microsoft.com/office/drawing/2014/main" id="{78976260-94C7-4964-B619-18B0E38F1B6B}"/>
            </a:ext>
          </a:extLst>
        </xdr:cNvPr>
        <xdr:cNvPicPr>
          <a:picLocks noChangeAspect="1"/>
        </xdr:cNvPicPr>
      </xdr:nvPicPr>
      <xdr:blipFill>
        <a:blip xmlns:r="http://schemas.openxmlformats.org/officeDocument/2006/relationships" r:embed="rId3"/>
        <a:stretch>
          <a:fillRect/>
        </a:stretch>
      </xdr:blipFill>
      <xdr:spPr>
        <a:xfrm>
          <a:off x="13728700" y="31826200"/>
          <a:ext cx="4495238" cy="447619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14</xdr:col>
      <xdr:colOff>0</xdr:colOff>
      <xdr:row>4</xdr:row>
      <xdr:rowOff>0</xdr:rowOff>
    </xdr:from>
    <xdr:to>
      <xdr:col>18</xdr:col>
      <xdr:colOff>279400</xdr:colOff>
      <xdr:row>21</xdr:row>
      <xdr:rowOff>74801</xdr:rowOff>
    </xdr:to>
    <xdr:pic>
      <xdr:nvPicPr>
        <xdr:cNvPr id="2" name="Image 1">
          <a:extLst>
            <a:ext uri="{FF2B5EF4-FFF2-40B4-BE49-F238E27FC236}">
              <a16:creationId xmlns:a16="http://schemas.microsoft.com/office/drawing/2014/main" id="{187353E0-A949-4C80-93B0-87B3A796E6D2}"/>
            </a:ext>
          </a:extLst>
        </xdr:cNvPr>
        <xdr:cNvPicPr>
          <a:picLocks noChangeAspect="1"/>
        </xdr:cNvPicPr>
      </xdr:nvPicPr>
      <xdr:blipFill>
        <a:blip xmlns:r="http://schemas.openxmlformats.org/officeDocument/2006/relationships" r:embed="rId1"/>
        <a:stretch>
          <a:fillRect/>
        </a:stretch>
      </xdr:blipFill>
      <xdr:spPr>
        <a:xfrm>
          <a:off x="10668000" y="381000"/>
          <a:ext cx="3327400" cy="3313301"/>
        </a:xfrm>
        <a:prstGeom prst="rect">
          <a:avLst/>
        </a:prstGeom>
      </xdr:spPr>
    </xdr:pic>
    <xdr:clientData/>
  </xdr:twoCellAnchor>
  <xdr:twoCellAnchor editAs="oneCell">
    <xdr:from>
      <xdr:col>6</xdr:col>
      <xdr:colOff>0</xdr:colOff>
      <xdr:row>42</xdr:row>
      <xdr:rowOff>0</xdr:rowOff>
    </xdr:from>
    <xdr:to>
      <xdr:col>11</xdr:col>
      <xdr:colOff>685238</xdr:colOff>
      <xdr:row>65</xdr:row>
      <xdr:rowOff>94690</xdr:rowOff>
    </xdr:to>
    <xdr:pic>
      <xdr:nvPicPr>
        <xdr:cNvPr id="4" name="Image 3">
          <a:extLst>
            <a:ext uri="{FF2B5EF4-FFF2-40B4-BE49-F238E27FC236}">
              <a16:creationId xmlns:a16="http://schemas.microsoft.com/office/drawing/2014/main" id="{A5DA9EA0-B064-46DB-9B33-7151504B8051}"/>
            </a:ext>
          </a:extLst>
        </xdr:cNvPr>
        <xdr:cNvPicPr>
          <a:picLocks noChangeAspect="1"/>
        </xdr:cNvPicPr>
      </xdr:nvPicPr>
      <xdr:blipFill>
        <a:blip xmlns:r="http://schemas.openxmlformats.org/officeDocument/2006/relationships" r:embed="rId2"/>
        <a:stretch>
          <a:fillRect/>
        </a:stretch>
      </xdr:blipFill>
      <xdr:spPr>
        <a:xfrm>
          <a:off x="4572000" y="7620000"/>
          <a:ext cx="4495238" cy="447619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0</xdr:colOff>
      <xdr:row>23</xdr:row>
      <xdr:rowOff>0</xdr:rowOff>
    </xdr:from>
    <xdr:to>
      <xdr:col>11</xdr:col>
      <xdr:colOff>685238</xdr:colOff>
      <xdr:row>46</xdr:row>
      <xdr:rowOff>94690</xdr:rowOff>
    </xdr:to>
    <xdr:pic>
      <xdr:nvPicPr>
        <xdr:cNvPr id="2" name="Image 1">
          <a:extLst>
            <a:ext uri="{FF2B5EF4-FFF2-40B4-BE49-F238E27FC236}">
              <a16:creationId xmlns:a16="http://schemas.microsoft.com/office/drawing/2014/main" id="{4286B32B-9134-43A0-9C87-5152995D3B8F}"/>
            </a:ext>
          </a:extLst>
        </xdr:cNvPr>
        <xdr:cNvPicPr>
          <a:picLocks noChangeAspect="1"/>
        </xdr:cNvPicPr>
      </xdr:nvPicPr>
      <xdr:blipFill>
        <a:blip xmlns:r="http://schemas.openxmlformats.org/officeDocument/2006/relationships" r:embed="rId1"/>
        <a:stretch>
          <a:fillRect/>
        </a:stretch>
      </xdr:blipFill>
      <xdr:spPr>
        <a:xfrm>
          <a:off x="4572000" y="4000500"/>
          <a:ext cx="4495238" cy="4476190"/>
        </a:xfrm>
        <a:prstGeom prst="rect">
          <a:avLst/>
        </a:prstGeom>
      </xdr:spPr>
    </xdr:pic>
    <xdr:clientData/>
  </xdr:twoCellAnchor>
  <xdr:twoCellAnchor editAs="oneCell">
    <xdr:from>
      <xdr:col>5</xdr:col>
      <xdr:colOff>0</xdr:colOff>
      <xdr:row>188</xdr:row>
      <xdr:rowOff>0</xdr:rowOff>
    </xdr:from>
    <xdr:to>
      <xdr:col>10</xdr:col>
      <xdr:colOff>685238</xdr:colOff>
      <xdr:row>211</xdr:row>
      <xdr:rowOff>94690</xdr:rowOff>
    </xdr:to>
    <xdr:pic>
      <xdr:nvPicPr>
        <xdr:cNvPr id="3" name="Image 2">
          <a:extLst>
            <a:ext uri="{FF2B5EF4-FFF2-40B4-BE49-F238E27FC236}">
              <a16:creationId xmlns:a16="http://schemas.microsoft.com/office/drawing/2014/main" id="{A612F8C8-C4D6-4303-AD30-6CE63D71FB8A}"/>
            </a:ext>
          </a:extLst>
        </xdr:cNvPr>
        <xdr:cNvPicPr>
          <a:picLocks noChangeAspect="1"/>
        </xdr:cNvPicPr>
      </xdr:nvPicPr>
      <xdr:blipFill>
        <a:blip xmlns:r="http://schemas.openxmlformats.org/officeDocument/2006/relationships" r:embed="rId2"/>
        <a:stretch>
          <a:fillRect/>
        </a:stretch>
      </xdr:blipFill>
      <xdr:spPr>
        <a:xfrm>
          <a:off x="3810000" y="35814000"/>
          <a:ext cx="4495238" cy="4476190"/>
        </a:xfrm>
        <a:prstGeom prst="rect">
          <a:avLst/>
        </a:prstGeom>
      </xdr:spPr>
    </xdr:pic>
    <xdr:clientData/>
  </xdr:twoCellAnchor>
  <xdr:twoCellAnchor>
    <xdr:from>
      <xdr:col>13</xdr:col>
      <xdr:colOff>38100</xdr:colOff>
      <xdr:row>184</xdr:row>
      <xdr:rowOff>165100</xdr:rowOff>
    </xdr:from>
    <xdr:to>
      <xdr:col>19</xdr:col>
      <xdr:colOff>63500</xdr:colOff>
      <xdr:row>193</xdr:row>
      <xdr:rowOff>177800</xdr:rowOff>
    </xdr:to>
    <xdr:sp macro="" textlink="">
      <xdr:nvSpPr>
        <xdr:cNvPr id="4" name="ZoneTexte 3">
          <a:extLst>
            <a:ext uri="{FF2B5EF4-FFF2-40B4-BE49-F238E27FC236}">
              <a16:creationId xmlns:a16="http://schemas.microsoft.com/office/drawing/2014/main" id="{ADA8E69C-D5B7-4424-A382-E828B16FA319}"/>
            </a:ext>
          </a:extLst>
        </xdr:cNvPr>
        <xdr:cNvSpPr txBox="1"/>
      </xdr:nvSpPr>
      <xdr:spPr>
        <a:xfrm>
          <a:off x="9944100" y="35217100"/>
          <a:ext cx="4597400" cy="1727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ROS correction lowers the median</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6</xdr:col>
      <xdr:colOff>0</xdr:colOff>
      <xdr:row>21</xdr:row>
      <xdr:rowOff>0</xdr:rowOff>
    </xdr:from>
    <xdr:to>
      <xdr:col>11</xdr:col>
      <xdr:colOff>685238</xdr:colOff>
      <xdr:row>44</xdr:row>
      <xdr:rowOff>94690</xdr:rowOff>
    </xdr:to>
    <xdr:pic>
      <xdr:nvPicPr>
        <xdr:cNvPr id="2" name="Image 1">
          <a:extLst>
            <a:ext uri="{FF2B5EF4-FFF2-40B4-BE49-F238E27FC236}">
              <a16:creationId xmlns:a16="http://schemas.microsoft.com/office/drawing/2014/main" id="{0C1F117A-8F98-439B-A672-612D9499E907}"/>
            </a:ext>
          </a:extLst>
        </xdr:cNvPr>
        <xdr:cNvPicPr>
          <a:picLocks noChangeAspect="1"/>
        </xdr:cNvPicPr>
      </xdr:nvPicPr>
      <xdr:blipFill>
        <a:blip xmlns:r="http://schemas.openxmlformats.org/officeDocument/2006/relationships" r:embed="rId1"/>
        <a:stretch>
          <a:fillRect/>
        </a:stretch>
      </xdr:blipFill>
      <xdr:spPr>
        <a:xfrm>
          <a:off x="4572000" y="4000500"/>
          <a:ext cx="4495238" cy="4476190"/>
        </a:xfrm>
        <a:prstGeom prst="rect">
          <a:avLst/>
        </a:prstGeom>
      </xdr:spPr>
    </xdr:pic>
    <xdr:clientData/>
  </xdr:twoCellAnchor>
  <xdr:twoCellAnchor editAs="oneCell">
    <xdr:from>
      <xdr:col>14</xdr:col>
      <xdr:colOff>0</xdr:colOff>
      <xdr:row>47</xdr:row>
      <xdr:rowOff>0</xdr:rowOff>
    </xdr:from>
    <xdr:to>
      <xdr:col>19</xdr:col>
      <xdr:colOff>685238</xdr:colOff>
      <xdr:row>70</xdr:row>
      <xdr:rowOff>94690</xdr:rowOff>
    </xdr:to>
    <xdr:pic>
      <xdr:nvPicPr>
        <xdr:cNvPr id="4" name="Image 3">
          <a:extLst>
            <a:ext uri="{FF2B5EF4-FFF2-40B4-BE49-F238E27FC236}">
              <a16:creationId xmlns:a16="http://schemas.microsoft.com/office/drawing/2014/main" id="{E21CDF69-5F27-4BE8-87A9-E7C1763D6DAB}"/>
            </a:ext>
          </a:extLst>
        </xdr:cNvPr>
        <xdr:cNvPicPr>
          <a:picLocks noChangeAspect="1"/>
        </xdr:cNvPicPr>
      </xdr:nvPicPr>
      <xdr:blipFill>
        <a:blip xmlns:r="http://schemas.openxmlformats.org/officeDocument/2006/relationships" r:embed="rId2"/>
        <a:stretch>
          <a:fillRect/>
        </a:stretch>
      </xdr:blipFill>
      <xdr:spPr>
        <a:xfrm>
          <a:off x="10668000" y="8953500"/>
          <a:ext cx="4495238" cy="4476190"/>
        </a:xfrm>
        <a:prstGeom prst="rect">
          <a:avLst/>
        </a:prstGeom>
      </xdr:spPr>
    </xdr:pic>
    <xdr:clientData/>
  </xdr:twoCellAnchor>
  <xdr:twoCellAnchor editAs="oneCell">
    <xdr:from>
      <xdr:col>13</xdr:col>
      <xdr:colOff>0</xdr:colOff>
      <xdr:row>137</xdr:row>
      <xdr:rowOff>0</xdr:rowOff>
    </xdr:from>
    <xdr:to>
      <xdr:col>18</xdr:col>
      <xdr:colOff>685238</xdr:colOff>
      <xdr:row>160</xdr:row>
      <xdr:rowOff>94690</xdr:rowOff>
    </xdr:to>
    <xdr:pic>
      <xdr:nvPicPr>
        <xdr:cNvPr id="5" name="Image 4">
          <a:extLst>
            <a:ext uri="{FF2B5EF4-FFF2-40B4-BE49-F238E27FC236}">
              <a16:creationId xmlns:a16="http://schemas.microsoft.com/office/drawing/2014/main" id="{07254215-B0DB-4033-9FD3-13472ABC3C6F}"/>
            </a:ext>
          </a:extLst>
        </xdr:cNvPr>
        <xdr:cNvPicPr>
          <a:picLocks noChangeAspect="1"/>
        </xdr:cNvPicPr>
      </xdr:nvPicPr>
      <xdr:blipFill>
        <a:blip xmlns:r="http://schemas.openxmlformats.org/officeDocument/2006/relationships" r:embed="rId3"/>
        <a:stretch>
          <a:fillRect/>
        </a:stretch>
      </xdr:blipFill>
      <xdr:spPr>
        <a:xfrm>
          <a:off x="9906000" y="26098500"/>
          <a:ext cx="4495238" cy="4476190"/>
        </a:xfrm>
        <a:prstGeom prst="rect">
          <a:avLst/>
        </a:prstGeom>
      </xdr:spPr>
    </xdr:pic>
    <xdr:clientData/>
  </xdr:twoCellAnchor>
  <xdr:twoCellAnchor>
    <xdr:from>
      <xdr:col>20</xdr:col>
      <xdr:colOff>609600</xdr:colOff>
      <xdr:row>47</xdr:row>
      <xdr:rowOff>50800</xdr:rowOff>
    </xdr:from>
    <xdr:to>
      <xdr:col>25</xdr:col>
      <xdr:colOff>596900</xdr:colOff>
      <xdr:row>58</xdr:row>
      <xdr:rowOff>0</xdr:rowOff>
    </xdr:to>
    <xdr:sp macro="" textlink="">
      <xdr:nvSpPr>
        <xdr:cNvPr id="6" name="ZoneTexte 5">
          <a:extLst>
            <a:ext uri="{FF2B5EF4-FFF2-40B4-BE49-F238E27FC236}">
              <a16:creationId xmlns:a16="http://schemas.microsoft.com/office/drawing/2014/main" id="{ACC6B1A4-4787-4FE0-B8E4-53826C98809B}"/>
            </a:ext>
          </a:extLst>
        </xdr:cNvPr>
        <xdr:cNvSpPr txBox="1"/>
      </xdr:nvSpPr>
      <xdr:spPr>
        <a:xfrm>
          <a:off x="15849600" y="9004300"/>
          <a:ext cx="3797300" cy="2044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100"/>
            <a:t>Comparer avec résultats ROS</a:t>
          </a:r>
        </a:p>
        <a:p>
          <a:r>
            <a:rPr lang="fr-CH" sz="1100"/>
            <a:t>mc2a:xlsx</a:t>
          </a:r>
        </a:p>
        <a:p>
          <a:endParaRPr lang="fr-CH" sz="1100" b="0" i="0" u="none" strike="noStrike">
            <a:solidFill>
              <a:schemeClr val="dk1"/>
            </a:solidFill>
            <a:effectLst/>
            <a:latin typeface="+mn-lt"/>
            <a:ea typeface="+mn-ea"/>
            <a:cs typeface="+mn-cs"/>
          </a:endParaRPr>
        </a:p>
        <a:p>
          <a:r>
            <a:rPr lang="fr-CH" sz="1100" b="0" i="0" u="none" strike="noStrike">
              <a:solidFill>
                <a:schemeClr val="dk1"/>
              </a:solidFill>
              <a:effectLst/>
              <a:latin typeface="+mn-lt"/>
              <a:ea typeface="+mn-ea"/>
              <a:cs typeface="+mn-cs"/>
            </a:rPr>
            <a:t>Multiple R-squared:  0.7365,    Adjusted R-squared:  0.724 </a:t>
          </a:r>
          <a:r>
            <a:rPr lang="fr-CH"/>
            <a:t> </a:t>
          </a:r>
        </a:p>
        <a:p>
          <a:r>
            <a:rPr lang="fr-CH" sz="1100" b="0" i="0" u="none" strike="noStrike">
              <a:solidFill>
                <a:schemeClr val="dk1"/>
              </a:solidFill>
              <a:effectLst/>
              <a:latin typeface="+mn-lt"/>
              <a:ea typeface="+mn-ea"/>
              <a:cs typeface="+mn-cs"/>
            </a:rPr>
            <a:t>Low!!! </a:t>
          </a:r>
          <a:r>
            <a:rPr lang="fr-CH"/>
            <a:t> </a:t>
          </a:r>
          <a:endParaRPr lang="fr-CH" sz="1100"/>
        </a:p>
      </xdr:txBody>
    </xdr:sp>
    <xdr:clientData/>
  </xdr:twoCellAnchor>
  <xdr:twoCellAnchor>
    <xdr:from>
      <xdr:col>21</xdr:col>
      <xdr:colOff>0</xdr:colOff>
      <xdr:row>62</xdr:row>
      <xdr:rowOff>0</xdr:rowOff>
    </xdr:from>
    <xdr:to>
      <xdr:col>27</xdr:col>
      <xdr:colOff>25400</xdr:colOff>
      <xdr:row>71</xdr:row>
      <xdr:rowOff>12700</xdr:rowOff>
    </xdr:to>
    <xdr:sp macro="" textlink="">
      <xdr:nvSpPr>
        <xdr:cNvPr id="7" name="ZoneTexte 6">
          <a:extLst>
            <a:ext uri="{FF2B5EF4-FFF2-40B4-BE49-F238E27FC236}">
              <a16:creationId xmlns:a16="http://schemas.microsoft.com/office/drawing/2014/main" id="{7849BA5D-5D80-41AB-A9A4-004545942E4C}"/>
            </a:ext>
          </a:extLst>
        </xdr:cNvPr>
        <xdr:cNvSpPr txBox="1"/>
      </xdr:nvSpPr>
      <xdr:spPr>
        <a:xfrm>
          <a:off x="16002000" y="11811000"/>
          <a:ext cx="4597400" cy="1727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400"/>
            <a:t>The ROS correction increases the median</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xdr:col>
      <xdr:colOff>127000</xdr:colOff>
      <xdr:row>18</xdr:row>
      <xdr:rowOff>50800</xdr:rowOff>
    </xdr:from>
    <xdr:to>
      <xdr:col>10</xdr:col>
      <xdr:colOff>50238</xdr:colOff>
      <xdr:row>41</xdr:row>
      <xdr:rowOff>145490</xdr:rowOff>
    </xdr:to>
    <xdr:pic>
      <xdr:nvPicPr>
        <xdr:cNvPr id="2" name="Image 1">
          <a:extLst>
            <a:ext uri="{FF2B5EF4-FFF2-40B4-BE49-F238E27FC236}">
              <a16:creationId xmlns:a16="http://schemas.microsoft.com/office/drawing/2014/main" id="{7DCDCD7B-0FC4-465F-A6F7-43AE47058CB5}"/>
            </a:ext>
          </a:extLst>
        </xdr:cNvPr>
        <xdr:cNvPicPr>
          <a:picLocks noChangeAspect="1"/>
        </xdr:cNvPicPr>
      </xdr:nvPicPr>
      <xdr:blipFill>
        <a:blip xmlns:r="http://schemas.openxmlformats.org/officeDocument/2006/relationships" r:embed="rId1"/>
        <a:stretch>
          <a:fillRect/>
        </a:stretch>
      </xdr:blipFill>
      <xdr:spPr>
        <a:xfrm>
          <a:off x="3175000" y="3479800"/>
          <a:ext cx="4495238" cy="4476190"/>
        </a:xfrm>
        <a:prstGeom prst="rect">
          <a:avLst/>
        </a:prstGeom>
      </xdr:spPr>
    </xdr:pic>
    <xdr:clientData/>
  </xdr:twoCellAnchor>
  <xdr:twoCellAnchor editAs="oneCell">
    <xdr:from>
      <xdr:col>6</xdr:col>
      <xdr:colOff>0</xdr:colOff>
      <xdr:row>85</xdr:row>
      <xdr:rowOff>0</xdr:rowOff>
    </xdr:from>
    <xdr:to>
      <xdr:col>11</xdr:col>
      <xdr:colOff>685238</xdr:colOff>
      <xdr:row>108</xdr:row>
      <xdr:rowOff>94690</xdr:rowOff>
    </xdr:to>
    <xdr:pic>
      <xdr:nvPicPr>
        <xdr:cNvPr id="4" name="Image 3">
          <a:extLst>
            <a:ext uri="{FF2B5EF4-FFF2-40B4-BE49-F238E27FC236}">
              <a16:creationId xmlns:a16="http://schemas.microsoft.com/office/drawing/2014/main" id="{F3CDC607-90B7-443C-9801-5C9B8FF5E59B}"/>
            </a:ext>
          </a:extLst>
        </xdr:cNvPr>
        <xdr:cNvPicPr>
          <a:picLocks noChangeAspect="1"/>
        </xdr:cNvPicPr>
      </xdr:nvPicPr>
      <xdr:blipFill>
        <a:blip xmlns:r="http://schemas.openxmlformats.org/officeDocument/2006/relationships" r:embed="rId2"/>
        <a:stretch>
          <a:fillRect/>
        </a:stretch>
      </xdr:blipFill>
      <xdr:spPr>
        <a:xfrm>
          <a:off x="4572000" y="16192500"/>
          <a:ext cx="4495238" cy="4476190"/>
        </a:xfrm>
        <a:prstGeom prst="rect">
          <a:avLst/>
        </a:prstGeom>
      </xdr:spPr>
    </xdr:pic>
    <xdr:clientData/>
  </xdr:twoCellAnchor>
  <xdr:twoCellAnchor editAs="oneCell">
    <xdr:from>
      <xdr:col>6</xdr:col>
      <xdr:colOff>0</xdr:colOff>
      <xdr:row>154</xdr:row>
      <xdr:rowOff>0</xdr:rowOff>
    </xdr:from>
    <xdr:to>
      <xdr:col>11</xdr:col>
      <xdr:colOff>685238</xdr:colOff>
      <xdr:row>177</xdr:row>
      <xdr:rowOff>94690</xdr:rowOff>
    </xdr:to>
    <xdr:pic>
      <xdr:nvPicPr>
        <xdr:cNvPr id="5" name="Image 4">
          <a:extLst>
            <a:ext uri="{FF2B5EF4-FFF2-40B4-BE49-F238E27FC236}">
              <a16:creationId xmlns:a16="http://schemas.microsoft.com/office/drawing/2014/main" id="{79558931-B4EE-4EDC-9701-076FE3ACEC85}"/>
            </a:ext>
          </a:extLst>
        </xdr:cNvPr>
        <xdr:cNvPicPr>
          <a:picLocks noChangeAspect="1"/>
        </xdr:cNvPicPr>
      </xdr:nvPicPr>
      <xdr:blipFill>
        <a:blip xmlns:r="http://schemas.openxmlformats.org/officeDocument/2006/relationships" r:embed="rId3"/>
        <a:stretch>
          <a:fillRect/>
        </a:stretch>
      </xdr:blipFill>
      <xdr:spPr>
        <a:xfrm>
          <a:off x="4572000" y="29337000"/>
          <a:ext cx="4495238" cy="4476190"/>
        </a:xfrm>
        <a:prstGeom prst="rect">
          <a:avLst/>
        </a:prstGeom>
      </xdr:spPr>
    </xdr:pic>
    <xdr:clientData/>
  </xdr:twoCellAnchor>
  <xdr:twoCellAnchor editAs="oneCell">
    <xdr:from>
      <xdr:col>19</xdr:col>
      <xdr:colOff>0</xdr:colOff>
      <xdr:row>174</xdr:row>
      <xdr:rowOff>0</xdr:rowOff>
    </xdr:from>
    <xdr:to>
      <xdr:col>24</xdr:col>
      <xdr:colOff>685238</xdr:colOff>
      <xdr:row>197</xdr:row>
      <xdr:rowOff>94690</xdr:rowOff>
    </xdr:to>
    <xdr:pic>
      <xdr:nvPicPr>
        <xdr:cNvPr id="3" name="Image 2">
          <a:extLst>
            <a:ext uri="{FF2B5EF4-FFF2-40B4-BE49-F238E27FC236}">
              <a16:creationId xmlns:a16="http://schemas.microsoft.com/office/drawing/2014/main" id="{01DD60D6-FB41-4303-BDE8-56C95FAA52B9}"/>
            </a:ext>
          </a:extLst>
        </xdr:cNvPr>
        <xdr:cNvPicPr>
          <a:picLocks noChangeAspect="1"/>
        </xdr:cNvPicPr>
      </xdr:nvPicPr>
      <xdr:blipFill>
        <a:blip xmlns:r="http://schemas.openxmlformats.org/officeDocument/2006/relationships" r:embed="rId4"/>
        <a:stretch>
          <a:fillRect/>
        </a:stretch>
      </xdr:blipFill>
      <xdr:spPr>
        <a:xfrm>
          <a:off x="14478000" y="33147000"/>
          <a:ext cx="4495238" cy="447619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0</xdr:colOff>
      <xdr:row>20</xdr:row>
      <xdr:rowOff>0</xdr:rowOff>
    </xdr:from>
    <xdr:to>
      <xdr:col>11</xdr:col>
      <xdr:colOff>685238</xdr:colOff>
      <xdr:row>43</xdr:row>
      <xdr:rowOff>94690</xdr:rowOff>
    </xdr:to>
    <xdr:pic>
      <xdr:nvPicPr>
        <xdr:cNvPr id="2" name="Image 1">
          <a:extLst>
            <a:ext uri="{FF2B5EF4-FFF2-40B4-BE49-F238E27FC236}">
              <a16:creationId xmlns:a16="http://schemas.microsoft.com/office/drawing/2014/main" id="{4E76B62B-AC54-43F2-8378-C033AA8E4A93}"/>
            </a:ext>
          </a:extLst>
        </xdr:cNvPr>
        <xdr:cNvPicPr>
          <a:picLocks noChangeAspect="1"/>
        </xdr:cNvPicPr>
      </xdr:nvPicPr>
      <xdr:blipFill>
        <a:blip xmlns:r="http://schemas.openxmlformats.org/officeDocument/2006/relationships" r:embed="rId1"/>
        <a:stretch>
          <a:fillRect/>
        </a:stretch>
      </xdr:blipFill>
      <xdr:spPr>
        <a:xfrm>
          <a:off x="4572000" y="3810000"/>
          <a:ext cx="4495238" cy="4476190"/>
        </a:xfrm>
        <a:prstGeom prst="rect">
          <a:avLst/>
        </a:prstGeom>
      </xdr:spPr>
    </xdr:pic>
    <xdr:clientData/>
  </xdr:twoCellAnchor>
  <xdr:twoCellAnchor editAs="oneCell">
    <xdr:from>
      <xdr:col>21</xdr:col>
      <xdr:colOff>0</xdr:colOff>
      <xdr:row>20</xdr:row>
      <xdr:rowOff>0</xdr:rowOff>
    </xdr:from>
    <xdr:to>
      <xdr:col>26</xdr:col>
      <xdr:colOff>685238</xdr:colOff>
      <xdr:row>43</xdr:row>
      <xdr:rowOff>94690</xdr:rowOff>
    </xdr:to>
    <xdr:pic>
      <xdr:nvPicPr>
        <xdr:cNvPr id="4" name="Image 3">
          <a:extLst>
            <a:ext uri="{FF2B5EF4-FFF2-40B4-BE49-F238E27FC236}">
              <a16:creationId xmlns:a16="http://schemas.microsoft.com/office/drawing/2014/main" id="{185CF822-27F0-4E2F-A0A4-8BAC9B2DA43C}"/>
            </a:ext>
          </a:extLst>
        </xdr:cNvPr>
        <xdr:cNvPicPr>
          <a:picLocks noChangeAspect="1"/>
        </xdr:cNvPicPr>
      </xdr:nvPicPr>
      <xdr:blipFill>
        <a:blip xmlns:r="http://schemas.openxmlformats.org/officeDocument/2006/relationships" r:embed="rId2"/>
        <a:stretch>
          <a:fillRect/>
        </a:stretch>
      </xdr:blipFill>
      <xdr:spPr>
        <a:xfrm>
          <a:off x="16002000" y="3810000"/>
          <a:ext cx="4495238" cy="4476190"/>
        </a:xfrm>
        <a:prstGeom prst="rect">
          <a:avLst/>
        </a:prstGeom>
      </xdr:spPr>
    </xdr:pic>
    <xdr:clientData/>
  </xdr:twoCellAnchor>
  <xdr:twoCellAnchor editAs="oneCell">
    <xdr:from>
      <xdr:col>6</xdr:col>
      <xdr:colOff>0</xdr:colOff>
      <xdr:row>63</xdr:row>
      <xdr:rowOff>0</xdr:rowOff>
    </xdr:from>
    <xdr:to>
      <xdr:col>11</xdr:col>
      <xdr:colOff>685238</xdr:colOff>
      <xdr:row>86</xdr:row>
      <xdr:rowOff>94690</xdr:rowOff>
    </xdr:to>
    <xdr:pic>
      <xdr:nvPicPr>
        <xdr:cNvPr id="5" name="Image 4">
          <a:extLst>
            <a:ext uri="{FF2B5EF4-FFF2-40B4-BE49-F238E27FC236}">
              <a16:creationId xmlns:a16="http://schemas.microsoft.com/office/drawing/2014/main" id="{6F1EFA85-EBCA-4474-A4AB-9E3351725159}"/>
            </a:ext>
          </a:extLst>
        </xdr:cNvPr>
        <xdr:cNvPicPr>
          <a:picLocks noChangeAspect="1"/>
        </xdr:cNvPicPr>
      </xdr:nvPicPr>
      <xdr:blipFill>
        <a:blip xmlns:r="http://schemas.openxmlformats.org/officeDocument/2006/relationships" r:embed="rId3"/>
        <a:stretch>
          <a:fillRect/>
        </a:stretch>
      </xdr:blipFill>
      <xdr:spPr>
        <a:xfrm>
          <a:off x="4572000" y="12001500"/>
          <a:ext cx="4495238" cy="4476190"/>
        </a:xfrm>
        <a:prstGeom prst="rect">
          <a:avLst/>
        </a:prstGeom>
      </xdr:spPr>
    </xdr:pic>
    <xdr:clientData/>
  </xdr:twoCellAnchor>
  <xdr:twoCellAnchor editAs="oneCell">
    <xdr:from>
      <xdr:col>6</xdr:col>
      <xdr:colOff>0</xdr:colOff>
      <xdr:row>107</xdr:row>
      <xdr:rowOff>0</xdr:rowOff>
    </xdr:from>
    <xdr:to>
      <xdr:col>11</xdr:col>
      <xdr:colOff>685238</xdr:colOff>
      <xdr:row>130</xdr:row>
      <xdr:rowOff>94690</xdr:rowOff>
    </xdr:to>
    <xdr:pic>
      <xdr:nvPicPr>
        <xdr:cNvPr id="6" name="Image 5">
          <a:extLst>
            <a:ext uri="{FF2B5EF4-FFF2-40B4-BE49-F238E27FC236}">
              <a16:creationId xmlns:a16="http://schemas.microsoft.com/office/drawing/2014/main" id="{49DE54E7-8DE2-4872-A760-3748348DC738}"/>
            </a:ext>
          </a:extLst>
        </xdr:cNvPr>
        <xdr:cNvPicPr>
          <a:picLocks noChangeAspect="1"/>
        </xdr:cNvPicPr>
      </xdr:nvPicPr>
      <xdr:blipFill>
        <a:blip xmlns:r="http://schemas.openxmlformats.org/officeDocument/2006/relationships" r:embed="rId4"/>
        <a:stretch>
          <a:fillRect/>
        </a:stretch>
      </xdr:blipFill>
      <xdr:spPr>
        <a:xfrm>
          <a:off x="4572000" y="20383500"/>
          <a:ext cx="4495238" cy="4476190"/>
        </a:xfrm>
        <a:prstGeom prst="rect">
          <a:avLst/>
        </a:prstGeom>
      </xdr:spPr>
    </xdr:pic>
    <xdr:clientData/>
  </xdr:twoCellAnchor>
  <xdr:twoCellAnchor>
    <xdr:from>
      <xdr:col>14</xdr:col>
      <xdr:colOff>723900</xdr:colOff>
      <xdr:row>66</xdr:row>
      <xdr:rowOff>25400</xdr:rowOff>
    </xdr:from>
    <xdr:to>
      <xdr:col>23</xdr:col>
      <xdr:colOff>88900</xdr:colOff>
      <xdr:row>72</xdr:row>
      <xdr:rowOff>63500</xdr:rowOff>
    </xdr:to>
    <xdr:sp macro="" textlink="">
      <xdr:nvSpPr>
        <xdr:cNvPr id="3" name="ZoneTexte 2">
          <a:extLst>
            <a:ext uri="{FF2B5EF4-FFF2-40B4-BE49-F238E27FC236}">
              <a16:creationId xmlns:a16="http://schemas.microsoft.com/office/drawing/2014/main" id="{121E6879-85C8-4C00-A153-5D15112C1888}"/>
            </a:ext>
          </a:extLst>
        </xdr:cNvPr>
        <xdr:cNvSpPr txBox="1"/>
      </xdr:nvSpPr>
      <xdr:spPr>
        <a:xfrm>
          <a:off x="11391900" y="12598400"/>
          <a:ext cx="6223000" cy="11811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a:t>The ROS correction does not affect the value of the median</a:t>
          </a:r>
        </a:p>
      </xdr:txBody>
    </xdr:sp>
    <xdr:clientData/>
  </xdr:twoCellAnchor>
  <xdr:twoCellAnchor editAs="oneCell">
    <xdr:from>
      <xdr:col>6</xdr:col>
      <xdr:colOff>0</xdr:colOff>
      <xdr:row>152</xdr:row>
      <xdr:rowOff>0</xdr:rowOff>
    </xdr:from>
    <xdr:to>
      <xdr:col>11</xdr:col>
      <xdr:colOff>685238</xdr:colOff>
      <xdr:row>175</xdr:row>
      <xdr:rowOff>94690</xdr:rowOff>
    </xdr:to>
    <xdr:pic>
      <xdr:nvPicPr>
        <xdr:cNvPr id="8" name="Image 7">
          <a:extLst>
            <a:ext uri="{FF2B5EF4-FFF2-40B4-BE49-F238E27FC236}">
              <a16:creationId xmlns:a16="http://schemas.microsoft.com/office/drawing/2014/main" id="{56A3EB72-10B4-415F-934E-F5A3395731C9}"/>
            </a:ext>
          </a:extLst>
        </xdr:cNvPr>
        <xdr:cNvPicPr>
          <a:picLocks noChangeAspect="1"/>
        </xdr:cNvPicPr>
      </xdr:nvPicPr>
      <xdr:blipFill>
        <a:blip xmlns:r="http://schemas.openxmlformats.org/officeDocument/2006/relationships" r:embed="rId5"/>
        <a:stretch>
          <a:fillRect/>
        </a:stretch>
      </xdr:blipFill>
      <xdr:spPr>
        <a:xfrm>
          <a:off x="4572000" y="28956000"/>
          <a:ext cx="4495238" cy="447619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23</xdr:row>
      <xdr:rowOff>200024</xdr:rowOff>
    </xdr:from>
    <xdr:to>
      <xdr:col>12</xdr:col>
      <xdr:colOff>57150</xdr:colOff>
      <xdr:row>30</xdr:row>
      <xdr:rowOff>9524</xdr:rowOff>
    </xdr:to>
    <xdr:sp macro="" textlink="">
      <xdr:nvSpPr>
        <xdr:cNvPr id="2" name="ZoneTexte 1">
          <a:extLst>
            <a:ext uri="{FF2B5EF4-FFF2-40B4-BE49-F238E27FC236}">
              <a16:creationId xmlns:a16="http://schemas.microsoft.com/office/drawing/2014/main" id="{151D8749-1F56-49FF-81F3-48FF3090316D}"/>
            </a:ext>
          </a:extLst>
        </xdr:cNvPr>
        <xdr:cNvSpPr txBox="1"/>
      </xdr:nvSpPr>
      <xdr:spPr>
        <a:xfrm>
          <a:off x="762000" y="4810124"/>
          <a:ext cx="7915275" cy="1209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dk1"/>
              </a:solidFill>
              <a:effectLst/>
              <a:latin typeface="+mn-lt"/>
              <a:ea typeface="+mn-ea"/>
              <a:cs typeface="+mn-cs"/>
            </a:rPr>
            <a:t>Table 1b</a:t>
          </a:r>
          <a:r>
            <a:rPr lang="en-US" sz="1400">
              <a:solidFill>
                <a:schemeClr val="dk1"/>
              </a:solidFill>
              <a:effectLst/>
              <a:latin typeface="+mn-lt"/>
              <a:ea typeface="+mn-ea"/>
              <a:cs typeface="+mn-cs"/>
            </a:rPr>
            <a:t>: Left-censored data: descriptive statistics of characteristic elements in the five morpho-chemical groups of As-containing micropearls in Lake Geneva (MC1, MC2, MC3 and MC5) and Lake Titicaca (MC4). Ns: number of samples. Nv: number of descriptors. SD: standard deviation. Green: ROS-treated. White: Lab values (always above detection limit). Grey: not taken into consideration because of a proportion of zero values exceeding 0.7.</a:t>
          </a:r>
          <a:endParaRPr lang="fr-CH" sz="1400"/>
        </a:p>
      </xdr:txBody>
    </xdr:sp>
    <xdr:clientData/>
  </xdr:twoCellAnchor>
  <xdr:twoCellAnchor>
    <xdr:from>
      <xdr:col>2</xdr:col>
      <xdr:colOff>609600</xdr:colOff>
      <xdr:row>53</xdr:row>
      <xdr:rowOff>57151</xdr:rowOff>
    </xdr:from>
    <xdr:to>
      <xdr:col>13</xdr:col>
      <xdr:colOff>666750</xdr:colOff>
      <xdr:row>57</xdr:row>
      <xdr:rowOff>76201</xdr:rowOff>
    </xdr:to>
    <xdr:sp macro="" textlink="">
      <xdr:nvSpPr>
        <xdr:cNvPr id="3" name="ZoneTexte 2">
          <a:extLst>
            <a:ext uri="{FF2B5EF4-FFF2-40B4-BE49-F238E27FC236}">
              <a16:creationId xmlns:a16="http://schemas.microsoft.com/office/drawing/2014/main" id="{25719D88-FDA6-49F1-856A-8C5911BF2EB2}"/>
            </a:ext>
          </a:extLst>
        </xdr:cNvPr>
        <xdr:cNvSpPr txBox="1"/>
      </xdr:nvSpPr>
      <xdr:spPr>
        <a:xfrm>
          <a:off x="2095500" y="11163301"/>
          <a:ext cx="8020050" cy="857250"/>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mn-lt"/>
              <a:ea typeface="+mn-ea"/>
              <a:cs typeface="+mn-cs"/>
            </a:rPr>
            <a:t>Table S3</a:t>
          </a:r>
          <a:r>
            <a:rPr lang="en-US" sz="1600">
              <a:solidFill>
                <a:schemeClr val="dk1"/>
              </a:solidFill>
              <a:effectLst/>
              <a:latin typeface="+mn-lt"/>
              <a:ea typeface="+mn-ea"/>
              <a:cs typeface="+mn-cs"/>
            </a:rPr>
            <a:t>: </a:t>
          </a:r>
          <a:r>
            <a:rPr lang="en-GB" sz="1400">
              <a:solidFill>
                <a:schemeClr val="dk1"/>
              </a:solidFill>
              <a:effectLst/>
              <a:latin typeface="+mn-lt"/>
              <a:ea typeface="+mn-ea"/>
              <a:cs typeface="+mn-cs"/>
            </a:rPr>
            <a:t>Summary statistics differences between </a:t>
          </a:r>
          <a:r>
            <a:rPr lang="en-GB" sz="1400" i="1">
              <a:solidFill>
                <a:schemeClr val="dk1"/>
              </a:solidFill>
              <a:effectLst/>
              <a:latin typeface="+mn-lt"/>
              <a:ea typeface="+mn-ea"/>
              <a:cs typeface="+mn-cs"/>
            </a:rPr>
            <a:t>Lab</a:t>
          </a:r>
          <a:r>
            <a:rPr lang="en-GB" sz="1400">
              <a:solidFill>
                <a:schemeClr val="dk1"/>
              </a:solidFill>
              <a:effectLst/>
              <a:latin typeface="+mn-lt"/>
              <a:ea typeface="+mn-ea"/>
              <a:cs typeface="+mn-cs"/>
            </a:rPr>
            <a:t> and </a:t>
          </a:r>
          <a:r>
            <a:rPr lang="en-GB" sz="1400" i="1">
              <a:solidFill>
                <a:schemeClr val="dk1"/>
              </a:solidFill>
              <a:effectLst/>
              <a:latin typeface="+mn-lt"/>
              <a:ea typeface="+mn-ea"/>
              <a:cs typeface="+mn-cs"/>
            </a:rPr>
            <a:t>left-censored</a:t>
          </a:r>
          <a:r>
            <a:rPr lang="en-GB" sz="1400">
              <a:solidFill>
                <a:schemeClr val="dk1"/>
              </a:solidFill>
              <a:effectLst/>
              <a:latin typeface="+mn-lt"/>
              <a:ea typeface="+mn-ea"/>
              <a:cs typeface="+mn-cs"/>
            </a:rPr>
            <a:t> data (Values of  Table 1a minus values of Table 1b). Pink: descriptor present in Lab and eliminated in left-censored data. Unreliable values in MC2/Cl due to poor ROS fit</a:t>
          </a:r>
          <a:r>
            <a:rPr lang="en-GB" sz="1400" baseline="0">
              <a:solidFill>
                <a:schemeClr val="dk1"/>
              </a:solidFill>
              <a:effectLst/>
              <a:latin typeface="+mn-lt"/>
              <a:ea typeface="+mn-ea"/>
              <a:cs typeface="+mn-cs"/>
            </a:rPr>
            <a:t> (see </a:t>
          </a:r>
          <a:r>
            <a:rPr lang="en-GB" sz="1400" i="1" baseline="0">
              <a:solidFill>
                <a:schemeClr val="dk1"/>
              </a:solidFill>
              <a:effectLst/>
              <a:latin typeface="+mn-lt"/>
              <a:ea typeface="+mn-ea"/>
              <a:cs typeface="+mn-cs"/>
            </a:rPr>
            <a:t>SI_excel_2.xlsx</a:t>
          </a:r>
          <a:r>
            <a:rPr lang="en-GB" sz="1400" baseline="0">
              <a:solidFill>
                <a:schemeClr val="dk1"/>
              </a:solidFill>
              <a:effectLst/>
              <a:latin typeface="+mn-lt"/>
              <a:ea typeface="+mn-ea"/>
              <a:cs typeface="+mn-cs"/>
            </a:rPr>
            <a:t>)</a:t>
          </a:r>
          <a:endParaRPr lang="fr-CH" sz="1400">
            <a:solidFill>
              <a:schemeClr val="dk1"/>
            </a:solidFill>
            <a:effectLst/>
            <a:latin typeface="+mn-lt"/>
            <a:ea typeface="+mn-ea"/>
            <a:cs typeface="+mn-cs"/>
          </a:endParaRPr>
        </a:p>
        <a:p>
          <a:endParaRPr lang="fr-CH" sz="14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25</xdr:col>
      <xdr:colOff>609600</xdr:colOff>
      <xdr:row>5</xdr:row>
      <xdr:rowOff>152400</xdr:rowOff>
    </xdr:from>
    <xdr:to>
      <xdr:col>34</xdr:col>
      <xdr:colOff>0</xdr:colOff>
      <xdr:row>9</xdr:row>
      <xdr:rowOff>161925</xdr:rowOff>
    </xdr:to>
    <xdr:sp macro="" textlink="">
      <xdr:nvSpPr>
        <xdr:cNvPr id="2" name="ZoneTexte 1">
          <a:extLst>
            <a:ext uri="{FF2B5EF4-FFF2-40B4-BE49-F238E27FC236}">
              <a16:creationId xmlns:a16="http://schemas.microsoft.com/office/drawing/2014/main" id="{D094EA3B-C6A5-4E25-B5E6-6A895BDBF192}"/>
            </a:ext>
          </a:extLst>
        </xdr:cNvPr>
        <xdr:cNvSpPr txBox="1"/>
      </xdr:nvSpPr>
      <xdr:spPr>
        <a:xfrm>
          <a:off x="19173825" y="1190625"/>
          <a:ext cx="6248400" cy="8096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fr-CH" sz="1200"/>
            <a:t>Table S4 </a:t>
          </a:r>
          <a:r>
            <a:rPr lang="en-GB" sz="1100">
              <a:solidFill>
                <a:schemeClr val="dk1"/>
              </a:solidFill>
              <a:effectLst/>
              <a:latin typeface="+mn-lt"/>
              <a:ea typeface="+mn-ea"/>
              <a:cs typeface="+mn-cs"/>
            </a:rPr>
            <a:t>| Discrepancies between tables of difference/similarity (Table 3a and 3b) for Lab and ROS datasets. D pink: the groups differ with respect to given descriptor. L green: the groups do not differ with respect to given descriptor .</a:t>
          </a:r>
          <a:endParaRPr lang="fr-CH" sz="1100">
            <a:solidFill>
              <a:schemeClr val="dk1"/>
            </a:solidFill>
            <a:effectLst/>
            <a:latin typeface="+mn-lt"/>
            <a:ea typeface="+mn-ea"/>
            <a:cs typeface="+mn-cs"/>
          </a:endParaRPr>
        </a:p>
        <a:p>
          <a:endParaRPr lang="fr-CH" sz="1200"/>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12</xdr:col>
      <xdr:colOff>546100</xdr:colOff>
      <xdr:row>3</xdr:row>
      <xdr:rowOff>177800</xdr:rowOff>
    </xdr:from>
    <xdr:to>
      <xdr:col>23</xdr:col>
      <xdr:colOff>622300</xdr:colOff>
      <xdr:row>23</xdr:row>
      <xdr:rowOff>127000</xdr:rowOff>
    </xdr:to>
    <xdr:sp macro="" textlink="">
      <xdr:nvSpPr>
        <xdr:cNvPr id="2" name="ZoneTexte 1">
          <a:extLst>
            <a:ext uri="{FF2B5EF4-FFF2-40B4-BE49-F238E27FC236}">
              <a16:creationId xmlns:a16="http://schemas.microsoft.com/office/drawing/2014/main" id="{0EFD355E-ECC3-4E0C-AE66-CCF4B21F01CA}"/>
            </a:ext>
          </a:extLst>
        </xdr:cNvPr>
        <xdr:cNvSpPr txBox="1"/>
      </xdr:nvSpPr>
      <xdr:spPr>
        <a:xfrm>
          <a:off x="9690100" y="749300"/>
          <a:ext cx="8458200" cy="3759200"/>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600" b="1"/>
            <a:t>Lab data for the computation of ternary diagrams</a:t>
          </a:r>
        </a:p>
        <a:p>
          <a:endParaRPr lang="fr-CH" sz="1600"/>
        </a:p>
        <a:p>
          <a:r>
            <a:rPr lang="fr-CH" sz="1600"/>
            <a:t>Three types:</a:t>
          </a:r>
        </a:p>
        <a:p>
          <a:r>
            <a:rPr lang="fr-CH" sz="1600"/>
            <a:t>1) Mg - Ca - As</a:t>
          </a:r>
        </a:p>
        <a:p>
          <a:r>
            <a:rPr lang="fr-CH" sz="1600"/>
            <a:t>2) As - Sr - Ba</a:t>
          </a:r>
        </a:p>
        <a:p>
          <a:r>
            <a:rPr lang="fr-CH" sz="1600"/>
            <a:t>3) Mg - As - Ba</a:t>
          </a:r>
        </a:p>
        <a:p>
          <a:endParaRPr lang="fr-CH" sz="1600"/>
        </a:p>
        <a:p>
          <a:r>
            <a:rPr lang="fr-CH" sz="1600"/>
            <a:t>The elements sum to 1.0.</a:t>
          </a:r>
        </a:p>
        <a:p>
          <a:endParaRPr lang="fr-CH" sz="1600"/>
        </a:p>
        <a:p>
          <a:r>
            <a:rPr lang="fr-CH" sz="1600"/>
            <a:t>ProSim </a:t>
          </a:r>
          <a:r>
            <a:rPr lang="fr-CH" sz="1600" i="1"/>
            <a:t>Ternaire.exe</a:t>
          </a:r>
        </a:p>
        <a:p>
          <a:r>
            <a:rPr lang="fr-CH" sz="1600"/>
            <a:t>https://www.prosim.net/en/resources-process-simulation-software/all-downloads/</a:t>
          </a:r>
        </a:p>
        <a:p>
          <a:endParaRPr lang="fr-CH" sz="1600"/>
        </a:p>
        <a:p>
          <a:r>
            <a:rPr lang="fr-CH" sz="1600"/>
            <a:t>For a given type, data are successively copied/pasted into </a:t>
          </a:r>
          <a:r>
            <a:rPr lang="fr-CH" sz="1600" i="1"/>
            <a:t>Edition / Add a points types series, </a:t>
          </a:r>
          <a:r>
            <a:rPr lang="fr-CH" sz="1600" i="0"/>
            <a:t>then </a:t>
          </a:r>
          <a:endParaRPr lang="fr-CH" sz="1600" i="1"/>
        </a:p>
        <a:p>
          <a:r>
            <a:rPr lang="fr-CH" sz="1600" i="1"/>
            <a:t>Edition / Edit the graph visual properties </a:t>
          </a:r>
          <a:r>
            <a:rPr lang="fr-CH" sz="1600" i="0"/>
            <a:t>to change the point colour and apex labels.</a:t>
          </a:r>
          <a:endParaRPr lang="fr-CH" sz="1600" i="1"/>
        </a:p>
        <a:p>
          <a:endParaRPr lang="fr-CH" sz="1600"/>
        </a:p>
        <a:p>
          <a:endParaRPr lang="fr-CH" sz="1600"/>
        </a:p>
        <a:p>
          <a:endParaRPr lang="fr-CH" sz="1600"/>
        </a:p>
      </xdr:txBody>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5.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F2151-701E-4FC9-8560-74848B6309F2}">
  <dimension ref="C39"/>
  <sheetViews>
    <sheetView topLeftCell="A16" zoomScale="75" zoomScaleNormal="75" workbookViewId="0">
      <selection activeCell="I42" sqref="I42"/>
    </sheetView>
  </sheetViews>
  <sheetFormatPr baseColWidth="10" defaultRowHeight="15" x14ac:dyDescent="0.25"/>
  <sheetData>
    <row r="39" spans="3:3" ht="18.75" x14ac:dyDescent="0.3">
      <c r="C39" s="337"/>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CEF1AB-7177-425A-9606-6B30C7E77EF8}">
  <sheetPr>
    <outlinePr summaryBelow="0" summaryRight="0"/>
  </sheetPr>
  <dimension ref="A1:AD304"/>
  <sheetViews>
    <sheetView workbookViewId="0">
      <pane ySplit="1" topLeftCell="A257" activePane="bottomLeft" state="frozen"/>
      <selection pane="bottomLeft" activeCell="T273" sqref="T273"/>
    </sheetView>
  </sheetViews>
  <sheetFormatPr baseColWidth="10" defaultColWidth="9.140625" defaultRowHeight="13.5" customHeight="1" x14ac:dyDescent="0.2"/>
  <cols>
    <col min="1" max="1" width="7.42578125" style="429" customWidth="1"/>
    <col min="2" max="2" width="9.140625" style="434" customWidth="1"/>
    <col min="3" max="3" width="11.7109375" style="429" customWidth="1"/>
    <col min="4" max="4" width="8.5703125" style="434" customWidth="1"/>
    <col min="5" max="5" width="37.7109375" style="434" customWidth="1"/>
    <col min="6" max="6" width="6.85546875" style="429" customWidth="1"/>
    <col min="7" max="18" width="6.85546875" style="435" customWidth="1"/>
    <col min="19" max="29" width="7.42578125" style="435" customWidth="1"/>
    <col min="30" max="30" width="9.140625" style="434"/>
    <col min="31" max="224" width="9.140625" style="429"/>
    <col min="225" max="225" width="7.42578125" style="429" customWidth="1"/>
    <col min="226" max="226" width="9.140625" style="429"/>
    <col min="227" max="227" width="13.85546875" style="429" customWidth="1"/>
    <col min="228" max="228" width="9.140625" style="429"/>
    <col min="229" max="229" width="42.28515625" style="429" customWidth="1"/>
    <col min="230" max="250" width="7.42578125" style="429" customWidth="1"/>
    <col min="251" max="251" width="13.28515625" style="429" customWidth="1"/>
    <col min="252" max="254" width="8.42578125" style="429" customWidth="1"/>
    <col min="255" max="480" width="9.140625" style="429"/>
    <col min="481" max="481" width="7.42578125" style="429" customWidth="1"/>
    <col min="482" max="482" width="9.140625" style="429"/>
    <col min="483" max="483" width="13.85546875" style="429" customWidth="1"/>
    <col min="484" max="484" width="9.140625" style="429"/>
    <col min="485" max="485" width="42.28515625" style="429" customWidth="1"/>
    <col min="486" max="506" width="7.42578125" style="429" customWidth="1"/>
    <col min="507" max="507" width="13.28515625" style="429" customWidth="1"/>
    <col min="508" max="510" width="8.42578125" style="429" customWidth="1"/>
    <col min="511" max="736" width="9.140625" style="429"/>
    <col min="737" max="737" width="7.42578125" style="429" customWidth="1"/>
    <col min="738" max="738" width="9.140625" style="429"/>
    <col min="739" max="739" width="13.85546875" style="429" customWidth="1"/>
    <col min="740" max="740" width="9.140625" style="429"/>
    <col min="741" max="741" width="42.28515625" style="429" customWidth="1"/>
    <col min="742" max="762" width="7.42578125" style="429" customWidth="1"/>
    <col min="763" max="763" width="13.28515625" style="429" customWidth="1"/>
    <col min="764" max="766" width="8.42578125" style="429" customWidth="1"/>
    <col min="767" max="992" width="9.140625" style="429"/>
    <col min="993" max="993" width="7.42578125" style="429" customWidth="1"/>
    <col min="994" max="994" width="9.140625" style="429"/>
    <col min="995" max="995" width="13.85546875" style="429" customWidth="1"/>
    <col min="996" max="996" width="9.140625" style="429"/>
    <col min="997" max="997" width="42.28515625" style="429" customWidth="1"/>
    <col min="998" max="1018" width="7.42578125" style="429" customWidth="1"/>
    <col min="1019" max="1019" width="13.28515625" style="429" customWidth="1"/>
    <col min="1020" max="1022" width="8.42578125" style="429" customWidth="1"/>
    <col min="1023" max="1248" width="9.140625" style="429"/>
    <col min="1249" max="1249" width="7.42578125" style="429" customWidth="1"/>
    <col min="1250" max="1250" width="9.140625" style="429"/>
    <col min="1251" max="1251" width="13.85546875" style="429" customWidth="1"/>
    <col min="1252" max="1252" width="9.140625" style="429"/>
    <col min="1253" max="1253" width="42.28515625" style="429" customWidth="1"/>
    <col min="1254" max="1274" width="7.42578125" style="429" customWidth="1"/>
    <col min="1275" max="1275" width="13.28515625" style="429" customWidth="1"/>
    <col min="1276" max="1278" width="8.42578125" style="429" customWidth="1"/>
    <col min="1279" max="1504" width="9.140625" style="429"/>
    <col min="1505" max="1505" width="7.42578125" style="429" customWidth="1"/>
    <col min="1506" max="1506" width="9.140625" style="429"/>
    <col min="1507" max="1507" width="13.85546875" style="429" customWidth="1"/>
    <col min="1508" max="1508" width="9.140625" style="429"/>
    <col min="1509" max="1509" width="42.28515625" style="429" customWidth="1"/>
    <col min="1510" max="1530" width="7.42578125" style="429" customWidth="1"/>
    <col min="1531" max="1531" width="13.28515625" style="429" customWidth="1"/>
    <col min="1532" max="1534" width="8.42578125" style="429" customWidth="1"/>
    <col min="1535" max="1760" width="9.140625" style="429"/>
    <col min="1761" max="1761" width="7.42578125" style="429" customWidth="1"/>
    <col min="1762" max="1762" width="9.140625" style="429"/>
    <col min="1763" max="1763" width="13.85546875" style="429" customWidth="1"/>
    <col min="1764" max="1764" width="9.140625" style="429"/>
    <col min="1765" max="1765" width="42.28515625" style="429" customWidth="1"/>
    <col min="1766" max="1786" width="7.42578125" style="429" customWidth="1"/>
    <col min="1787" max="1787" width="13.28515625" style="429" customWidth="1"/>
    <col min="1788" max="1790" width="8.42578125" style="429" customWidth="1"/>
    <col min="1791" max="2016" width="9.140625" style="429"/>
    <col min="2017" max="2017" width="7.42578125" style="429" customWidth="1"/>
    <col min="2018" max="2018" width="9.140625" style="429"/>
    <col min="2019" max="2019" width="13.85546875" style="429" customWidth="1"/>
    <col min="2020" max="2020" width="9.140625" style="429"/>
    <col min="2021" max="2021" width="42.28515625" style="429" customWidth="1"/>
    <col min="2022" max="2042" width="7.42578125" style="429" customWidth="1"/>
    <col min="2043" max="2043" width="13.28515625" style="429" customWidth="1"/>
    <col min="2044" max="2046" width="8.42578125" style="429" customWidth="1"/>
    <col min="2047" max="2272" width="9.140625" style="429"/>
    <col min="2273" max="2273" width="7.42578125" style="429" customWidth="1"/>
    <col min="2274" max="2274" width="9.140625" style="429"/>
    <col min="2275" max="2275" width="13.85546875" style="429" customWidth="1"/>
    <col min="2276" max="2276" width="9.140625" style="429"/>
    <col min="2277" max="2277" width="42.28515625" style="429" customWidth="1"/>
    <col min="2278" max="2298" width="7.42578125" style="429" customWidth="1"/>
    <col min="2299" max="2299" width="13.28515625" style="429" customWidth="1"/>
    <col min="2300" max="2302" width="8.42578125" style="429" customWidth="1"/>
    <col min="2303" max="2528" width="9.140625" style="429"/>
    <col min="2529" max="2529" width="7.42578125" style="429" customWidth="1"/>
    <col min="2530" max="2530" width="9.140625" style="429"/>
    <col min="2531" max="2531" width="13.85546875" style="429" customWidth="1"/>
    <col min="2532" max="2532" width="9.140625" style="429"/>
    <col min="2533" max="2533" width="42.28515625" style="429" customWidth="1"/>
    <col min="2534" max="2554" width="7.42578125" style="429" customWidth="1"/>
    <col min="2555" max="2555" width="13.28515625" style="429" customWidth="1"/>
    <col min="2556" max="2558" width="8.42578125" style="429" customWidth="1"/>
    <col min="2559" max="2784" width="9.140625" style="429"/>
    <col min="2785" max="2785" width="7.42578125" style="429" customWidth="1"/>
    <col min="2786" max="2786" width="9.140625" style="429"/>
    <col min="2787" max="2787" width="13.85546875" style="429" customWidth="1"/>
    <col min="2788" max="2788" width="9.140625" style="429"/>
    <col min="2789" max="2789" width="42.28515625" style="429" customWidth="1"/>
    <col min="2790" max="2810" width="7.42578125" style="429" customWidth="1"/>
    <col min="2811" max="2811" width="13.28515625" style="429" customWidth="1"/>
    <col min="2812" max="2814" width="8.42578125" style="429" customWidth="1"/>
    <col min="2815" max="3040" width="9.140625" style="429"/>
    <col min="3041" max="3041" width="7.42578125" style="429" customWidth="1"/>
    <col min="3042" max="3042" width="9.140625" style="429"/>
    <col min="3043" max="3043" width="13.85546875" style="429" customWidth="1"/>
    <col min="3044" max="3044" width="9.140625" style="429"/>
    <col min="3045" max="3045" width="42.28515625" style="429" customWidth="1"/>
    <col min="3046" max="3066" width="7.42578125" style="429" customWidth="1"/>
    <col min="3067" max="3067" width="13.28515625" style="429" customWidth="1"/>
    <col min="3068" max="3070" width="8.42578125" style="429" customWidth="1"/>
    <col min="3071" max="3296" width="9.140625" style="429"/>
    <col min="3297" max="3297" width="7.42578125" style="429" customWidth="1"/>
    <col min="3298" max="3298" width="9.140625" style="429"/>
    <col min="3299" max="3299" width="13.85546875" style="429" customWidth="1"/>
    <col min="3300" max="3300" width="9.140625" style="429"/>
    <col min="3301" max="3301" width="42.28515625" style="429" customWidth="1"/>
    <col min="3302" max="3322" width="7.42578125" style="429" customWidth="1"/>
    <col min="3323" max="3323" width="13.28515625" style="429" customWidth="1"/>
    <col min="3324" max="3326" width="8.42578125" style="429" customWidth="1"/>
    <col min="3327" max="3552" width="9.140625" style="429"/>
    <col min="3553" max="3553" width="7.42578125" style="429" customWidth="1"/>
    <col min="3554" max="3554" width="9.140625" style="429"/>
    <col min="3555" max="3555" width="13.85546875" style="429" customWidth="1"/>
    <col min="3556" max="3556" width="9.140625" style="429"/>
    <col min="3557" max="3557" width="42.28515625" style="429" customWidth="1"/>
    <col min="3558" max="3578" width="7.42578125" style="429" customWidth="1"/>
    <col min="3579" max="3579" width="13.28515625" style="429" customWidth="1"/>
    <col min="3580" max="3582" width="8.42578125" style="429" customWidth="1"/>
    <col min="3583" max="3808" width="9.140625" style="429"/>
    <col min="3809" max="3809" width="7.42578125" style="429" customWidth="1"/>
    <col min="3810" max="3810" width="9.140625" style="429"/>
    <col min="3811" max="3811" width="13.85546875" style="429" customWidth="1"/>
    <col min="3812" max="3812" width="9.140625" style="429"/>
    <col min="3813" max="3813" width="42.28515625" style="429" customWidth="1"/>
    <col min="3814" max="3834" width="7.42578125" style="429" customWidth="1"/>
    <col min="3835" max="3835" width="13.28515625" style="429" customWidth="1"/>
    <col min="3836" max="3838" width="8.42578125" style="429" customWidth="1"/>
    <col min="3839" max="4064" width="9.140625" style="429"/>
    <col min="4065" max="4065" width="7.42578125" style="429" customWidth="1"/>
    <col min="4066" max="4066" width="9.140625" style="429"/>
    <col min="4067" max="4067" width="13.85546875" style="429" customWidth="1"/>
    <col min="4068" max="4068" width="9.140625" style="429"/>
    <col min="4069" max="4069" width="42.28515625" style="429" customWidth="1"/>
    <col min="4070" max="4090" width="7.42578125" style="429" customWidth="1"/>
    <col min="4091" max="4091" width="13.28515625" style="429" customWidth="1"/>
    <col min="4092" max="4094" width="8.42578125" style="429" customWidth="1"/>
    <col min="4095" max="4320" width="9.140625" style="429"/>
    <col min="4321" max="4321" width="7.42578125" style="429" customWidth="1"/>
    <col min="4322" max="4322" width="9.140625" style="429"/>
    <col min="4323" max="4323" width="13.85546875" style="429" customWidth="1"/>
    <col min="4324" max="4324" width="9.140625" style="429"/>
    <col min="4325" max="4325" width="42.28515625" style="429" customWidth="1"/>
    <col min="4326" max="4346" width="7.42578125" style="429" customWidth="1"/>
    <col min="4347" max="4347" width="13.28515625" style="429" customWidth="1"/>
    <col min="4348" max="4350" width="8.42578125" style="429" customWidth="1"/>
    <col min="4351" max="4576" width="9.140625" style="429"/>
    <col min="4577" max="4577" width="7.42578125" style="429" customWidth="1"/>
    <col min="4578" max="4578" width="9.140625" style="429"/>
    <col min="4579" max="4579" width="13.85546875" style="429" customWidth="1"/>
    <col min="4580" max="4580" width="9.140625" style="429"/>
    <col min="4581" max="4581" width="42.28515625" style="429" customWidth="1"/>
    <col min="4582" max="4602" width="7.42578125" style="429" customWidth="1"/>
    <col min="4603" max="4603" width="13.28515625" style="429" customWidth="1"/>
    <col min="4604" max="4606" width="8.42578125" style="429" customWidth="1"/>
    <col min="4607" max="4832" width="9.140625" style="429"/>
    <col min="4833" max="4833" width="7.42578125" style="429" customWidth="1"/>
    <col min="4834" max="4834" width="9.140625" style="429"/>
    <col min="4835" max="4835" width="13.85546875" style="429" customWidth="1"/>
    <col min="4836" max="4836" width="9.140625" style="429"/>
    <col min="4837" max="4837" width="42.28515625" style="429" customWidth="1"/>
    <col min="4838" max="4858" width="7.42578125" style="429" customWidth="1"/>
    <col min="4859" max="4859" width="13.28515625" style="429" customWidth="1"/>
    <col min="4860" max="4862" width="8.42578125" style="429" customWidth="1"/>
    <col min="4863" max="5088" width="9.140625" style="429"/>
    <col min="5089" max="5089" width="7.42578125" style="429" customWidth="1"/>
    <col min="5090" max="5090" width="9.140625" style="429"/>
    <col min="5091" max="5091" width="13.85546875" style="429" customWidth="1"/>
    <col min="5092" max="5092" width="9.140625" style="429"/>
    <col min="5093" max="5093" width="42.28515625" style="429" customWidth="1"/>
    <col min="5094" max="5114" width="7.42578125" style="429" customWidth="1"/>
    <col min="5115" max="5115" width="13.28515625" style="429" customWidth="1"/>
    <col min="5116" max="5118" width="8.42578125" style="429" customWidth="1"/>
    <col min="5119" max="5344" width="9.140625" style="429"/>
    <col min="5345" max="5345" width="7.42578125" style="429" customWidth="1"/>
    <col min="5346" max="5346" width="9.140625" style="429"/>
    <col min="5347" max="5347" width="13.85546875" style="429" customWidth="1"/>
    <col min="5348" max="5348" width="9.140625" style="429"/>
    <col min="5349" max="5349" width="42.28515625" style="429" customWidth="1"/>
    <col min="5350" max="5370" width="7.42578125" style="429" customWidth="1"/>
    <col min="5371" max="5371" width="13.28515625" style="429" customWidth="1"/>
    <col min="5372" max="5374" width="8.42578125" style="429" customWidth="1"/>
    <col min="5375" max="5600" width="9.140625" style="429"/>
    <col min="5601" max="5601" width="7.42578125" style="429" customWidth="1"/>
    <col min="5602" max="5602" width="9.140625" style="429"/>
    <col min="5603" max="5603" width="13.85546875" style="429" customWidth="1"/>
    <col min="5604" max="5604" width="9.140625" style="429"/>
    <col min="5605" max="5605" width="42.28515625" style="429" customWidth="1"/>
    <col min="5606" max="5626" width="7.42578125" style="429" customWidth="1"/>
    <col min="5627" max="5627" width="13.28515625" style="429" customWidth="1"/>
    <col min="5628" max="5630" width="8.42578125" style="429" customWidth="1"/>
    <col min="5631" max="5856" width="9.140625" style="429"/>
    <col min="5857" max="5857" width="7.42578125" style="429" customWidth="1"/>
    <col min="5858" max="5858" width="9.140625" style="429"/>
    <col min="5859" max="5859" width="13.85546875" style="429" customWidth="1"/>
    <col min="5860" max="5860" width="9.140625" style="429"/>
    <col min="5861" max="5861" width="42.28515625" style="429" customWidth="1"/>
    <col min="5862" max="5882" width="7.42578125" style="429" customWidth="1"/>
    <col min="5883" max="5883" width="13.28515625" style="429" customWidth="1"/>
    <col min="5884" max="5886" width="8.42578125" style="429" customWidth="1"/>
    <col min="5887" max="6112" width="9.140625" style="429"/>
    <col min="6113" max="6113" width="7.42578125" style="429" customWidth="1"/>
    <col min="6114" max="6114" width="9.140625" style="429"/>
    <col min="6115" max="6115" width="13.85546875" style="429" customWidth="1"/>
    <col min="6116" max="6116" width="9.140625" style="429"/>
    <col min="6117" max="6117" width="42.28515625" style="429" customWidth="1"/>
    <col min="6118" max="6138" width="7.42578125" style="429" customWidth="1"/>
    <col min="6139" max="6139" width="13.28515625" style="429" customWidth="1"/>
    <col min="6140" max="6142" width="8.42578125" style="429" customWidth="1"/>
    <col min="6143" max="6368" width="9.140625" style="429"/>
    <col min="6369" max="6369" width="7.42578125" style="429" customWidth="1"/>
    <col min="6370" max="6370" width="9.140625" style="429"/>
    <col min="6371" max="6371" width="13.85546875" style="429" customWidth="1"/>
    <col min="6372" max="6372" width="9.140625" style="429"/>
    <col min="6373" max="6373" width="42.28515625" style="429" customWidth="1"/>
    <col min="6374" max="6394" width="7.42578125" style="429" customWidth="1"/>
    <col min="6395" max="6395" width="13.28515625" style="429" customWidth="1"/>
    <col min="6396" max="6398" width="8.42578125" style="429" customWidth="1"/>
    <col min="6399" max="6624" width="9.140625" style="429"/>
    <col min="6625" max="6625" width="7.42578125" style="429" customWidth="1"/>
    <col min="6626" max="6626" width="9.140625" style="429"/>
    <col min="6627" max="6627" width="13.85546875" style="429" customWidth="1"/>
    <col min="6628" max="6628" width="9.140625" style="429"/>
    <col min="6629" max="6629" width="42.28515625" style="429" customWidth="1"/>
    <col min="6630" max="6650" width="7.42578125" style="429" customWidth="1"/>
    <col min="6651" max="6651" width="13.28515625" style="429" customWidth="1"/>
    <col min="6652" max="6654" width="8.42578125" style="429" customWidth="1"/>
    <col min="6655" max="6880" width="9.140625" style="429"/>
    <col min="6881" max="6881" width="7.42578125" style="429" customWidth="1"/>
    <col min="6882" max="6882" width="9.140625" style="429"/>
    <col min="6883" max="6883" width="13.85546875" style="429" customWidth="1"/>
    <col min="6884" max="6884" width="9.140625" style="429"/>
    <col min="6885" max="6885" width="42.28515625" style="429" customWidth="1"/>
    <col min="6886" max="6906" width="7.42578125" style="429" customWidth="1"/>
    <col min="6907" max="6907" width="13.28515625" style="429" customWidth="1"/>
    <col min="6908" max="6910" width="8.42578125" style="429" customWidth="1"/>
    <col min="6911" max="7136" width="9.140625" style="429"/>
    <col min="7137" max="7137" width="7.42578125" style="429" customWidth="1"/>
    <col min="7138" max="7138" width="9.140625" style="429"/>
    <col min="7139" max="7139" width="13.85546875" style="429" customWidth="1"/>
    <col min="7140" max="7140" width="9.140625" style="429"/>
    <col min="7141" max="7141" width="42.28515625" style="429" customWidth="1"/>
    <col min="7142" max="7162" width="7.42578125" style="429" customWidth="1"/>
    <col min="7163" max="7163" width="13.28515625" style="429" customWidth="1"/>
    <col min="7164" max="7166" width="8.42578125" style="429" customWidth="1"/>
    <col min="7167" max="7392" width="9.140625" style="429"/>
    <col min="7393" max="7393" width="7.42578125" style="429" customWidth="1"/>
    <col min="7394" max="7394" width="9.140625" style="429"/>
    <col min="7395" max="7395" width="13.85546875" style="429" customWidth="1"/>
    <col min="7396" max="7396" width="9.140625" style="429"/>
    <col min="7397" max="7397" width="42.28515625" style="429" customWidth="1"/>
    <col min="7398" max="7418" width="7.42578125" style="429" customWidth="1"/>
    <col min="7419" max="7419" width="13.28515625" style="429" customWidth="1"/>
    <col min="7420" max="7422" width="8.42578125" style="429" customWidth="1"/>
    <col min="7423" max="7648" width="9.140625" style="429"/>
    <col min="7649" max="7649" width="7.42578125" style="429" customWidth="1"/>
    <col min="7650" max="7650" width="9.140625" style="429"/>
    <col min="7651" max="7651" width="13.85546875" style="429" customWidth="1"/>
    <col min="7652" max="7652" width="9.140625" style="429"/>
    <col min="7653" max="7653" width="42.28515625" style="429" customWidth="1"/>
    <col min="7654" max="7674" width="7.42578125" style="429" customWidth="1"/>
    <col min="7675" max="7675" width="13.28515625" style="429" customWidth="1"/>
    <col min="7676" max="7678" width="8.42578125" style="429" customWidth="1"/>
    <col min="7679" max="7904" width="9.140625" style="429"/>
    <col min="7905" max="7905" width="7.42578125" style="429" customWidth="1"/>
    <col min="7906" max="7906" width="9.140625" style="429"/>
    <col min="7907" max="7907" width="13.85546875" style="429" customWidth="1"/>
    <col min="7908" max="7908" width="9.140625" style="429"/>
    <col min="7909" max="7909" width="42.28515625" style="429" customWidth="1"/>
    <col min="7910" max="7930" width="7.42578125" style="429" customWidth="1"/>
    <col min="7931" max="7931" width="13.28515625" style="429" customWidth="1"/>
    <col min="7932" max="7934" width="8.42578125" style="429" customWidth="1"/>
    <col min="7935" max="8160" width="9.140625" style="429"/>
    <col min="8161" max="8161" width="7.42578125" style="429" customWidth="1"/>
    <col min="8162" max="8162" width="9.140625" style="429"/>
    <col min="8163" max="8163" width="13.85546875" style="429" customWidth="1"/>
    <col min="8164" max="8164" width="9.140625" style="429"/>
    <col min="8165" max="8165" width="42.28515625" style="429" customWidth="1"/>
    <col min="8166" max="8186" width="7.42578125" style="429" customWidth="1"/>
    <col min="8187" max="8187" width="13.28515625" style="429" customWidth="1"/>
    <col min="8188" max="8190" width="8.42578125" style="429" customWidth="1"/>
    <col min="8191" max="8416" width="9.140625" style="429"/>
    <col min="8417" max="8417" width="7.42578125" style="429" customWidth="1"/>
    <col min="8418" max="8418" width="9.140625" style="429"/>
    <col min="8419" max="8419" width="13.85546875" style="429" customWidth="1"/>
    <col min="8420" max="8420" width="9.140625" style="429"/>
    <col min="8421" max="8421" width="42.28515625" style="429" customWidth="1"/>
    <col min="8422" max="8442" width="7.42578125" style="429" customWidth="1"/>
    <col min="8443" max="8443" width="13.28515625" style="429" customWidth="1"/>
    <col min="8444" max="8446" width="8.42578125" style="429" customWidth="1"/>
    <col min="8447" max="8672" width="9.140625" style="429"/>
    <col min="8673" max="8673" width="7.42578125" style="429" customWidth="1"/>
    <col min="8674" max="8674" width="9.140625" style="429"/>
    <col min="8675" max="8675" width="13.85546875" style="429" customWidth="1"/>
    <col min="8676" max="8676" width="9.140625" style="429"/>
    <col min="8677" max="8677" width="42.28515625" style="429" customWidth="1"/>
    <col min="8678" max="8698" width="7.42578125" style="429" customWidth="1"/>
    <col min="8699" max="8699" width="13.28515625" style="429" customWidth="1"/>
    <col min="8700" max="8702" width="8.42578125" style="429" customWidth="1"/>
    <col min="8703" max="8928" width="9.140625" style="429"/>
    <col min="8929" max="8929" width="7.42578125" style="429" customWidth="1"/>
    <col min="8930" max="8930" width="9.140625" style="429"/>
    <col min="8931" max="8931" width="13.85546875" style="429" customWidth="1"/>
    <col min="8932" max="8932" width="9.140625" style="429"/>
    <col min="8933" max="8933" width="42.28515625" style="429" customWidth="1"/>
    <col min="8934" max="8954" width="7.42578125" style="429" customWidth="1"/>
    <col min="8955" max="8955" width="13.28515625" style="429" customWidth="1"/>
    <col min="8956" max="8958" width="8.42578125" style="429" customWidth="1"/>
    <col min="8959" max="9184" width="9.140625" style="429"/>
    <col min="9185" max="9185" width="7.42578125" style="429" customWidth="1"/>
    <col min="9186" max="9186" width="9.140625" style="429"/>
    <col min="9187" max="9187" width="13.85546875" style="429" customWidth="1"/>
    <col min="9188" max="9188" width="9.140625" style="429"/>
    <col min="9189" max="9189" width="42.28515625" style="429" customWidth="1"/>
    <col min="9190" max="9210" width="7.42578125" style="429" customWidth="1"/>
    <col min="9211" max="9211" width="13.28515625" style="429" customWidth="1"/>
    <col min="9212" max="9214" width="8.42578125" style="429" customWidth="1"/>
    <col min="9215" max="9440" width="9.140625" style="429"/>
    <col min="9441" max="9441" width="7.42578125" style="429" customWidth="1"/>
    <col min="9442" max="9442" width="9.140625" style="429"/>
    <col min="9443" max="9443" width="13.85546875" style="429" customWidth="1"/>
    <col min="9444" max="9444" width="9.140625" style="429"/>
    <col min="9445" max="9445" width="42.28515625" style="429" customWidth="1"/>
    <col min="9446" max="9466" width="7.42578125" style="429" customWidth="1"/>
    <col min="9467" max="9467" width="13.28515625" style="429" customWidth="1"/>
    <col min="9468" max="9470" width="8.42578125" style="429" customWidth="1"/>
    <col min="9471" max="9696" width="9.140625" style="429"/>
    <col min="9697" max="9697" width="7.42578125" style="429" customWidth="1"/>
    <col min="9698" max="9698" width="9.140625" style="429"/>
    <col min="9699" max="9699" width="13.85546875" style="429" customWidth="1"/>
    <col min="9700" max="9700" width="9.140625" style="429"/>
    <col min="9701" max="9701" width="42.28515625" style="429" customWidth="1"/>
    <col min="9702" max="9722" width="7.42578125" style="429" customWidth="1"/>
    <col min="9723" max="9723" width="13.28515625" style="429" customWidth="1"/>
    <col min="9724" max="9726" width="8.42578125" style="429" customWidth="1"/>
    <col min="9727" max="9952" width="9.140625" style="429"/>
    <col min="9953" max="9953" width="7.42578125" style="429" customWidth="1"/>
    <col min="9954" max="9954" width="9.140625" style="429"/>
    <col min="9955" max="9955" width="13.85546875" style="429" customWidth="1"/>
    <col min="9956" max="9956" width="9.140625" style="429"/>
    <col min="9957" max="9957" width="42.28515625" style="429" customWidth="1"/>
    <col min="9958" max="9978" width="7.42578125" style="429" customWidth="1"/>
    <col min="9979" max="9979" width="13.28515625" style="429" customWidth="1"/>
    <col min="9980" max="9982" width="8.42578125" style="429" customWidth="1"/>
    <col min="9983" max="10208" width="9.140625" style="429"/>
    <col min="10209" max="10209" width="7.42578125" style="429" customWidth="1"/>
    <col min="10210" max="10210" width="9.140625" style="429"/>
    <col min="10211" max="10211" width="13.85546875" style="429" customWidth="1"/>
    <col min="10212" max="10212" width="9.140625" style="429"/>
    <col min="10213" max="10213" width="42.28515625" style="429" customWidth="1"/>
    <col min="10214" max="10234" width="7.42578125" style="429" customWidth="1"/>
    <col min="10235" max="10235" width="13.28515625" style="429" customWidth="1"/>
    <col min="10236" max="10238" width="8.42578125" style="429" customWidth="1"/>
    <col min="10239" max="10464" width="9.140625" style="429"/>
    <col min="10465" max="10465" width="7.42578125" style="429" customWidth="1"/>
    <col min="10466" max="10466" width="9.140625" style="429"/>
    <col min="10467" max="10467" width="13.85546875" style="429" customWidth="1"/>
    <col min="10468" max="10468" width="9.140625" style="429"/>
    <col min="10469" max="10469" width="42.28515625" style="429" customWidth="1"/>
    <col min="10470" max="10490" width="7.42578125" style="429" customWidth="1"/>
    <col min="10491" max="10491" width="13.28515625" style="429" customWidth="1"/>
    <col min="10492" max="10494" width="8.42578125" style="429" customWidth="1"/>
    <col min="10495" max="10720" width="9.140625" style="429"/>
    <col min="10721" max="10721" width="7.42578125" style="429" customWidth="1"/>
    <col min="10722" max="10722" width="9.140625" style="429"/>
    <col min="10723" max="10723" width="13.85546875" style="429" customWidth="1"/>
    <col min="10724" max="10724" width="9.140625" style="429"/>
    <col min="10725" max="10725" width="42.28515625" style="429" customWidth="1"/>
    <col min="10726" max="10746" width="7.42578125" style="429" customWidth="1"/>
    <col min="10747" max="10747" width="13.28515625" style="429" customWidth="1"/>
    <col min="10748" max="10750" width="8.42578125" style="429" customWidth="1"/>
    <col min="10751" max="10976" width="9.140625" style="429"/>
    <col min="10977" max="10977" width="7.42578125" style="429" customWidth="1"/>
    <col min="10978" max="10978" width="9.140625" style="429"/>
    <col min="10979" max="10979" width="13.85546875" style="429" customWidth="1"/>
    <col min="10980" max="10980" width="9.140625" style="429"/>
    <col min="10981" max="10981" width="42.28515625" style="429" customWidth="1"/>
    <col min="10982" max="11002" width="7.42578125" style="429" customWidth="1"/>
    <col min="11003" max="11003" width="13.28515625" style="429" customWidth="1"/>
    <col min="11004" max="11006" width="8.42578125" style="429" customWidth="1"/>
    <col min="11007" max="11232" width="9.140625" style="429"/>
    <col min="11233" max="11233" width="7.42578125" style="429" customWidth="1"/>
    <col min="11234" max="11234" width="9.140625" style="429"/>
    <col min="11235" max="11235" width="13.85546875" style="429" customWidth="1"/>
    <col min="11236" max="11236" width="9.140625" style="429"/>
    <col min="11237" max="11237" width="42.28515625" style="429" customWidth="1"/>
    <col min="11238" max="11258" width="7.42578125" style="429" customWidth="1"/>
    <col min="11259" max="11259" width="13.28515625" style="429" customWidth="1"/>
    <col min="11260" max="11262" width="8.42578125" style="429" customWidth="1"/>
    <col min="11263" max="11488" width="9.140625" style="429"/>
    <col min="11489" max="11489" width="7.42578125" style="429" customWidth="1"/>
    <col min="11490" max="11490" width="9.140625" style="429"/>
    <col min="11491" max="11491" width="13.85546875" style="429" customWidth="1"/>
    <col min="11492" max="11492" width="9.140625" style="429"/>
    <col min="11493" max="11493" width="42.28515625" style="429" customWidth="1"/>
    <col min="11494" max="11514" width="7.42578125" style="429" customWidth="1"/>
    <col min="11515" max="11515" width="13.28515625" style="429" customWidth="1"/>
    <col min="11516" max="11518" width="8.42578125" style="429" customWidth="1"/>
    <col min="11519" max="11744" width="9.140625" style="429"/>
    <col min="11745" max="11745" width="7.42578125" style="429" customWidth="1"/>
    <col min="11746" max="11746" width="9.140625" style="429"/>
    <col min="11747" max="11747" width="13.85546875" style="429" customWidth="1"/>
    <col min="11748" max="11748" width="9.140625" style="429"/>
    <col min="11749" max="11749" width="42.28515625" style="429" customWidth="1"/>
    <col min="11750" max="11770" width="7.42578125" style="429" customWidth="1"/>
    <col min="11771" max="11771" width="13.28515625" style="429" customWidth="1"/>
    <col min="11772" max="11774" width="8.42578125" style="429" customWidth="1"/>
    <col min="11775" max="12000" width="9.140625" style="429"/>
    <col min="12001" max="12001" width="7.42578125" style="429" customWidth="1"/>
    <col min="12002" max="12002" width="9.140625" style="429"/>
    <col min="12003" max="12003" width="13.85546875" style="429" customWidth="1"/>
    <col min="12004" max="12004" width="9.140625" style="429"/>
    <col min="12005" max="12005" width="42.28515625" style="429" customWidth="1"/>
    <col min="12006" max="12026" width="7.42578125" style="429" customWidth="1"/>
    <col min="12027" max="12027" width="13.28515625" style="429" customWidth="1"/>
    <col min="12028" max="12030" width="8.42578125" style="429" customWidth="1"/>
    <col min="12031" max="12256" width="9.140625" style="429"/>
    <col min="12257" max="12257" width="7.42578125" style="429" customWidth="1"/>
    <col min="12258" max="12258" width="9.140625" style="429"/>
    <col min="12259" max="12259" width="13.85546875" style="429" customWidth="1"/>
    <col min="12260" max="12260" width="9.140625" style="429"/>
    <col min="12261" max="12261" width="42.28515625" style="429" customWidth="1"/>
    <col min="12262" max="12282" width="7.42578125" style="429" customWidth="1"/>
    <col min="12283" max="12283" width="13.28515625" style="429" customWidth="1"/>
    <col min="12284" max="12286" width="8.42578125" style="429" customWidth="1"/>
    <col min="12287" max="12512" width="9.140625" style="429"/>
    <col min="12513" max="12513" width="7.42578125" style="429" customWidth="1"/>
    <col min="12514" max="12514" width="9.140625" style="429"/>
    <col min="12515" max="12515" width="13.85546875" style="429" customWidth="1"/>
    <col min="12516" max="12516" width="9.140625" style="429"/>
    <col min="12517" max="12517" width="42.28515625" style="429" customWidth="1"/>
    <col min="12518" max="12538" width="7.42578125" style="429" customWidth="1"/>
    <col min="12539" max="12539" width="13.28515625" style="429" customWidth="1"/>
    <col min="12540" max="12542" width="8.42578125" style="429" customWidth="1"/>
    <col min="12543" max="12768" width="9.140625" style="429"/>
    <col min="12769" max="12769" width="7.42578125" style="429" customWidth="1"/>
    <col min="12770" max="12770" width="9.140625" style="429"/>
    <col min="12771" max="12771" width="13.85546875" style="429" customWidth="1"/>
    <col min="12772" max="12772" width="9.140625" style="429"/>
    <col min="12773" max="12773" width="42.28515625" style="429" customWidth="1"/>
    <col min="12774" max="12794" width="7.42578125" style="429" customWidth="1"/>
    <col min="12795" max="12795" width="13.28515625" style="429" customWidth="1"/>
    <col min="12796" max="12798" width="8.42578125" style="429" customWidth="1"/>
    <col min="12799" max="13024" width="9.140625" style="429"/>
    <col min="13025" max="13025" width="7.42578125" style="429" customWidth="1"/>
    <col min="13026" max="13026" width="9.140625" style="429"/>
    <col min="13027" max="13027" width="13.85546875" style="429" customWidth="1"/>
    <col min="13028" max="13028" width="9.140625" style="429"/>
    <col min="13029" max="13029" width="42.28515625" style="429" customWidth="1"/>
    <col min="13030" max="13050" width="7.42578125" style="429" customWidth="1"/>
    <col min="13051" max="13051" width="13.28515625" style="429" customWidth="1"/>
    <col min="13052" max="13054" width="8.42578125" style="429" customWidth="1"/>
    <col min="13055" max="13280" width="9.140625" style="429"/>
    <col min="13281" max="13281" width="7.42578125" style="429" customWidth="1"/>
    <col min="13282" max="13282" width="9.140625" style="429"/>
    <col min="13283" max="13283" width="13.85546875" style="429" customWidth="1"/>
    <col min="13284" max="13284" width="9.140625" style="429"/>
    <col min="13285" max="13285" width="42.28515625" style="429" customWidth="1"/>
    <col min="13286" max="13306" width="7.42578125" style="429" customWidth="1"/>
    <col min="13307" max="13307" width="13.28515625" style="429" customWidth="1"/>
    <col min="13308" max="13310" width="8.42578125" style="429" customWidth="1"/>
    <col min="13311" max="13536" width="9.140625" style="429"/>
    <col min="13537" max="13537" width="7.42578125" style="429" customWidth="1"/>
    <col min="13538" max="13538" width="9.140625" style="429"/>
    <col min="13539" max="13539" width="13.85546875" style="429" customWidth="1"/>
    <col min="13540" max="13540" width="9.140625" style="429"/>
    <col min="13541" max="13541" width="42.28515625" style="429" customWidth="1"/>
    <col min="13542" max="13562" width="7.42578125" style="429" customWidth="1"/>
    <col min="13563" max="13563" width="13.28515625" style="429" customWidth="1"/>
    <col min="13564" max="13566" width="8.42578125" style="429" customWidth="1"/>
    <col min="13567" max="13792" width="9.140625" style="429"/>
    <col min="13793" max="13793" width="7.42578125" style="429" customWidth="1"/>
    <col min="13794" max="13794" width="9.140625" style="429"/>
    <col min="13795" max="13795" width="13.85546875" style="429" customWidth="1"/>
    <col min="13796" max="13796" width="9.140625" style="429"/>
    <col min="13797" max="13797" width="42.28515625" style="429" customWidth="1"/>
    <col min="13798" max="13818" width="7.42578125" style="429" customWidth="1"/>
    <col min="13819" max="13819" width="13.28515625" style="429" customWidth="1"/>
    <col min="13820" max="13822" width="8.42578125" style="429" customWidth="1"/>
    <col min="13823" max="14048" width="9.140625" style="429"/>
    <col min="14049" max="14049" width="7.42578125" style="429" customWidth="1"/>
    <col min="14050" max="14050" width="9.140625" style="429"/>
    <col min="14051" max="14051" width="13.85546875" style="429" customWidth="1"/>
    <col min="14052" max="14052" width="9.140625" style="429"/>
    <col min="14053" max="14053" width="42.28515625" style="429" customWidth="1"/>
    <col min="14054" max="14074" width="7.42578125" style="429" customWidth="1"/>
    <col min="14075" max="14075" width="13.28515625" style="429" customWidth="1"/>
    <col min="14076" max="14078" width="8.42578125" style="429" customWidth="1"/>
    <col min="14079" max="14304" width="9.140625" style="429"/>
    <col min="14305" max="14305" width="7.42578125" style="429" customWidth="1"/>
    <col min="14306" max="14306" width="9.140625" style="429"/>
    <col min="14307" max="14307" width="13.85546875" style="429" customWidth="1"/>
    <col min="14308" max="14308" width="9.140625" style="429"/>
    <col min="14309" max="14309" width="42.28515625" style="429" customWidth="1"/>
    <col min="14310" max="14330" width="7.42578125" style="429" customWidth="1"/>
    <col min="14331" max="14331" width="13.28515625" style="429" customWidth="1"/>
    <col min="14332" max="14334" width="8.42578125" style="429" customWidth="1"/>
    <col min="14335" max="14560" width="9.140625" style="429"/>
    <col min="14561" max="14561" width="7.42578125" style="429" customWidth="1"/>
    <col min="14562" max="14562" width="9.140625" style="429"/>
    <col min="14563" max="14563" width="13.85546875" style="429" customWidth="1"/>
    <col min="14564" max="14564" width="9.140625" style="429"/>
    <col min="14565" max="14565" width="42.28515625" style="429" customWidth="1"/>
    <col min="14566" max="14586" width="7.42578125" style="429" customWidth="1"/>
    <col min="14587" max="14587" width="13.28515625" style="429" customWidth="1"/>
    <col min="14588" max="14590" width="8.42578125" style="429" customWidth="1"/>
    <col min="14591" max="14816" width="9.140625" style="429"/>
    <col min="14817" max="14817" width="7.42578125" style="429" customWidth="1"/>
    <col min="14818" max="14818" width="9.140625" style="429"/>
    <col min="14819" max="14819" width="13.85546875" style="429" customWidth="1"/>
    <col min="14820" max="14820" width="9.140625" style="429"/>
    <col min="14821" max="14821" width="42.28515625" style="429" customWidth="1"/>
    <col min="14822" max="14842" width="7.42578125" style="429" customWidth="1"/>
    <col min="14843" max="14843" width="13.28515625" style="429" customWidth="1"/>
    <col min="14844" max="14846" width="8.42578125" style="429" customWidth="1"/>
    <col min="14847" max="15072" width="9.140625" style="429"/>
    <col min="15073" max="15073" width="7.42578125" style="429" customWidth="1"/>
    <col min="15074" max="15074" width="9.140625" style="429"/>
    <col min="15075" max="15075" width="13.85546875" style="429" customWidth="1"/>
    <col min="15076" max="15076" width="9.140625" style="429"/>
    <col min="15077" max="15077" width="42.28515625" style="429" customWidth="1"/>
    <col min="15078" max="15098" width="7.42578125" style="429" customWidth="1"/>
    <col min="15099" max="15099" width="13.28515625" style="429" customWidth="1"/>
    <col min="15100" max="15102" width="8.42578125" style="429" customWidth="1"/>
    <col min="15103" max="15328" width="9.140625" style="429"/>
    <col min="15329" max="15329" width="7.42578125" style="429" customWidth="1"/>
    <col min="15330" max="15330" width="9.140625" style="429"/>
    <col min="15331" max="15331" width="13.85546875" style="429" customWidth="1"/>
    <col min="15332" max="15332" width="9.140625" style="429"/>
    <col min="15333" max="15333" width="42.28515625" style="429" customWidth="1"/>
    <col min="15334" max="15354" width="7.42578125" style="429" customWidth="1"/>
    <col min="15355" max="15355" width="13.28515625" style="429" customWidth="1"/>
    <col min="15356" max="15358" width="8.42578125" style="429" customWidth="1"/>
    <col min="15359" max="15584" width="9.140625" style="429"/>
    <col min="15585" max="15585" width="7.42578125" style="429" customWidth="1"/>
    <col min="15586" max="15586" width="9.140625" style="429"/>
    <col min="15587" max="15587" width="13.85546875" style="429" customWidth="1"/>
    <col min="15588" max="15588" width="9.140625" style="429"/>
    <col min="15589" max="15589" width="42.28515625" style="429" customWidth="1"/>
    <col min="15590" max="15610" width="7.42578125" style="429" customWidth="1"/>
    <col min="15611" max="15611" width="13.28515625" style="429" customWidth="1"/>
    <col min="15612" max="15614" width="8.42578125" style="429" customWidth="1"/>
    <col min="15615" max="15840" width="9.140625" style="429"/>
    <col min="15841" max="15841" width="7.42578125" style="429" customWidth="1"/>
    <col min="15842" max="15842" width="9.140625" style="429"/>
    <col min="15843" max="15843" width="13.85546875" style="429" customWidth="1"/>
    <col min="15844" max="15844" width="9.140625" style="429"/>
    <col min="15845" max="15845" width="42.28515625" style="429" customWidth="1"/>
    <col min="15846" max="15866" width="7.42578125" style="429" customWidth="1"/>
    <col min="15867" max="15867" width="13.28515625" style="429" customWidth="1"/>
    <col min="15868" max="15870" width="8.42578125" style="429" customWidth="1"/>
    <col min="15871" max="16096" width="9.140625" style="429"/>
    <col min="16097" max="16097" width="7.42578125" style="429" customWidth="1"/>
    <col min="16098" max="16098" width="9.140625" style="429"/>
    <col min="16099" max="16099" width="13.85546875" style="429" customWidth="1"/>
    <col min="16100" max="16100" width="9.140625" style="429"/>
    <col min="16101" max="16101" width="42.28515625" style="429" customWidth="1"/>
    <col min="16102" max="16122" width="7.42578125" style="429" customWidth="1"/>
    <col min="16123" max="16123" width="13.28515625" style="429" customWidth="1"/>
    <col min="16124" max="16126" width="8.42578125" style="429" customWidth="1"/>
    <col min="16127" max="16384" width="9.140625" style="429"/>
  </cols>
  <sheetData>
    <row r="1" spans="1:30" ht="13.5" customHeight="1" x14ac:dyDescent="0.2">
      <c r="A1" s="426" t="s">
        <v>0</v>
      </c>
      <c r="B1" s="427" t="s">
        <v>390</v>
      </c>
      <c r="C1" s="426" t="s">
        <v>391</v>
      </c>
      <c r="D1" s="427" t="s">
        <v>392</v>
      </c>
      <c r="E1" s="427" t="s">
        <v>393</v>
      </c>
      <c r="F1" s="428" t="s">
        <v>1</v>
      </c>
      <c r="G1" s="428" t="s">
        <v>2</v>
      </c>
      <c r="H1" s="428" t="s">
        <v>3</v>
      </c>
      <c r="I1" s="428" t="s">
        <v>4</v>
      </c>
      <c r="J1" s="428" t="s">
        <v>345</v>
      </c>
      <c r="K1" s="428" t="s">
        <v>5</v>
      </c>
      <c r="L1" s="428" t="s">
        <v>6</v>
      </c>
      <c r="M1" s="428" t="s">
        <v>7</v>
      </c>
      <c r="N1" s="428" t="s">
        <v>8</v>
      </c>
      <c r="O1" s="428" t="s">
        <v>9</v>
      </c>
      <c r="P1" s="428" t="s">
        <v>10</v>
      </c>
      <c r="Q1" s="428" t="s">
        <v>11</v>
      </c>
      <c r="R1" s="428" t="s">
        <v>681</v>
      </c>
      <c r="S1" s="457" t="s">
        <v>672</v>
      </c>
      <c r="T1" s="457" t="s">
        <v>673</v>
      </c>
      <c r="U1" s="457" t="s">
        <v>674</v>
      </c>
      <c r="V1" s="457" t="s">
        <v>682</v>
      </c>
      <c r="W1" s="457" t="s">
        <v>675</v>
      </c>
      <c r="X1" s="457" t="s">
        <v>676</v>
      </c>
      <c r="Y1" s="457" t="s">
        <v>677</v>
      </c>
      <c r="Z1" s="457" t="s">
        <v>683</v>
      </c>
      <c r="AA1" s="457" t="s">
        <v>678</v>
      </c>
      <c r="AB1" s="457" t="s">
        <v>679</v>
      </c>
      <c r="AC1" s="457" t="s">
        <v>680</v>
      </c>
      <c r="AD1" s="435"/>
    </row>
    <row r="2" spans="1:30" ht="13.5" customHeight="1" x14ac:dyDescent="0.2">
      <c r="A2" s="426" t="s">
        <v>12</v>
      </c>
      <c r="B2" s="431">
        <v>364</v>
      </c>
      <c r="C2" s="430" t="s">
        <v>298</v>
      </c>
      <c r="D2" s="427">
        <v>1</v>
      </c>
      <c r="E2" s="431" t="s">
        <v>394</v>
      </c>
      <c r="F2" s="432">
        <v>0</v>
      </c>
      <c r="G2" s="432">
        <v>0</v>
      </c>
      <c r="H2" s="432">
        <v>0.99</v>
      </c>
      <c r="I2" s="432">
        <v>1.56</v>
      </c>
      <c r="J2" s="432">
        <v>0</v>
      </c>
      <c r="K2" s="432">
        <v>0</v>
      </c>
      <c r="L2" s="432">
        <v>0</v>
      </c>
      <c r="M2" s="432">
        <v>0</v>
      </c>
      <c r="N2" s="432">
        <v>56.74</v>
      </c>
      <c r="O2" s="432">
        <v>2.0699999999999998</v>
      </c>
      <c r="P2" s="432">
        <v>1.69</v>
      </c>
      <c r="Q2" s="432">
        <v>36.94</v>
      </c>
      <c r="R2" s="432">
        <f>100/(G2+N2+O2)</f>
        <v>1.7003910899506887</v>
      </c>
      <c r="S2" s="432">
        <f>R2*G2/100</f>
        <v>0</v>
      </c>
      <c r="T2" s="432">
        <f>R2*N2/100</f>
        <v>0.96480190443802072</v>
      </c>
      <c r="U2" s="432">
        <f>R2*O2/100</f>
        <v>3.5198095561979253E-2</v>
      </c>
      <c r="V2" s="432">
        <f>100/(O2+P2+Q2)</f>
        <v>2.4570024570024573</v>
      </c>
      <c r="W2" s="432">
        <f>V2*O2/100</f>
        <v>5.0859950859950862E-2</v>
      </c>
      <c r="X2" s="432">
        <f>V2*P2/100</f>
        <v>4.1523341523341528E-2</v>
      </c>
      <c r="Y2" s="432">
        <f>V2*Q2/100</f>
        <v>0.90761670761670776</v>
      </c>
      <c r="Z2" s="432">
        <f>100/(G2+O2+Q2)</f>
        <v>2.5634452704434763</v>
      </c>
      <c r="AA2" s="432">
        <f>Z2*G2/100</f>
        <v>0</v>
      </c>
      <c r="AB2" s="432">
        <f>Z2*O2/100</f>
        <v>5.3063317098179956E-2</v>
      </c>
      <c r="AC2" s="432">
        <f>Z2*Q2/100</f>
        <v>0.94693668290181998</v>
      </c>
      <c r="AD2" s="435"/>
    </row>
    <row r="3" spans="1:30" ht="13.5" customHeight="1" x14ac:dyDescent="0.2">
      <c r="A3" s="426" t="s">
        <v>13</v>
      </c>
      <c r="B3" s="431">
        <v>364</v>
      </c>
      <c r="C3" s="430" t="s">
        <v>298</v>
      </c>
      <c r="D3" s="427">
        <v>1</v>
      </c>
      <c r="E3" s="431" t="s">
        <v>395</v>
      </c>
      <c r="F3" s="432">
        <v>0</v>
      </c>
      <c r="G3" s="432">
        <v>0</v>
      </c>
      <c r="H3" s="432">
        <v>0.46</v>
      </c>
      <c r="I3" s="432">
        <v>0.66</v>
      </c>
      <c r="J3" s="432">
        <v>0</v>
      </c>
      <c r="K3" s="432">
        <v>0</v>
      </c>
      <c r="L3" s="432">
        <v>0</v>
      </c>
      <c r="M3" s="432">
        <v>0</v>
      </c>
      <c r="N3" s="432">
        <v>57.84</v>
      </c>
      <c r="O3" s="432">
        <v>2.54</v>
      </c>
      <c r="P3" s="432">
        <v>1.41</v>
      </c>
      <c r="Q3" s="432">
        <v>37.090000000000003</v>
      </c>
      <c r="R3" s="432">
        <f t="shared" ref="R3:R66" si="0">100/(G3+N3+O3)</f>
        <v>1.6561775422325273</v>
      </c>
      <c r="S3" s="432">
        <f t="shared" ref="S3:S66" si="1">R3*G3/100</f>
        <v>0</v>
      </c>
      <c r="T3" s="432">
        <f t="shared" ref="T3:T66" si="2">R3*N3/100</f>
        <v>0.95793309042729391</v>
      </c>
      <c r="U3" s="432">
        <f t="shared" ref="U3:U66" si="3">R3*O3/100</f>
        <v>4.2066909572706195E-2</v>
      </c>
      <c r="V3" s="432">
        <f t="shared" ref="V3:V66" si="4">100/(O3+P3+Q3)</f>
        <v>2.4366471734892783</v>
      </c>
      <c r="W3" s="432">
        <f t="shared" ref="W3:W66" si="5">V3*O3/100</f>
        <v>6.189083820662767E-2</v>
      </c>
      <c r="X3" s="432">
        <f t="shared" ref="X3:X66" si="6">V3*P3/100</f>
        <v>3.4356725146198822E-2</v>
      </c>
      <c r="Y3" s="432">
        <f t="shared" ref="Y3:Y66" si="7">V3*Q3/100</f>
        <v>0.90375243664717342</v>
      </c>
      <c r="Z3" s="432">
        <f t="shared" ref="Z3:Z66" si="8">100/(G3+O3+Q3)</f>
        <v>2.5233409033560434</v>
      </c>
      <c r="AA3" s="432">
        <f t="shared" ref="AA3:AA66" si="9">Z3*G3/100</f>
        <v>0</v>
      </c>
      <c r="AB3" s="432">
        <f t="shared" ref="AB3:AB66" si="10">Z3*O3/100</f>
        <v>6.4092858945243497E-2</v>
      </c>
      <c r="AC3" s="432">
        <f t="shared" ref="AC3:AC66" si="11">Z3*Q3/100</f>
        <v>0.93590714105475659</v>
      </c>
    </row>
    <row r="4" spans="1:30" ht="13.5" customHeight="1" x14ac:dyDescent="0.2">
      <c r="A4" s="426" t="s">
        <v>78</v>
      </c>
      <c r="B4" s="431">
        <v>480</v>
      </c>
      <c r="C4" s="430" t="s">
        <v>298</v>
      </c>
      <c r="D4" s="427">
        <v>1</v>
      </c>
      <c r="E4" s="431" t="s">
        <v>396</v>
      </c>
      <c r="F4" s="432">
        <v>0</v>
      </c>
      <c r="G4" s="432">
        <v>0</v>
      </c>
      <c r="H4" s="432">
        <v>1.0900000000000001</v>
      </c>
      <c r="I4" s="432">
        <v>0</v>
      </c>
      <c r="J4" s="432">
        <v>0</v>
      </c>
      <c r="K4" s="432">
        <v>0</v>
      </c>
      <c r="L4" s="432">
        <v>0.27</v>
      </c>
      <c r="M4" s="432">
        <v>0.14000000000000001</v>
      </c>
      <c r="N4" s="432">
        <v>55.89</v>
      </c>
      <c r="O4" s="432">
        <v>1.07</v>
      </c>
      <c r="P4" s="432">
        <v>1.79</v>
      </c>
      <c r="Q4" s="432">
        <v>39.75</v>
      </c>
      <c r="R4" s="432">
        <f t="shared" si="0"/>
        <v>1.7556179775280898</v>
      </c>
      <c r="S4" s="432">
        <f t="shared" si="1"/>
        <v>0</v>
      </c>
      <c r="T4" s="432">
        <f t="shared" si="2"/>
        <v>0.9812148876404494</v>
      </c>
      <c r="U4" s="432">
        <f t="shared" si="3"/>
        <v>1.8785112359550563E-2</v>
      </c>
      <c r="V4" s="432">
        <f t="shared" si="4"/>
        <v>2.346866932644919</v>
      </c>
      <c r="W4" s="432">
        <f t="shared" si="5"/>
        <v>2.5111476179300634E-2</v>
      </c>
      <c r="X4" s="432">
        <f t="shared" si="6"/>
        <v>4.2008918094344053E-2</v>
      </c>
      <c r="Y4" s="432">
        <f t="shared" si="7"/>
        <v>0.93287960572635531</v>
      </c>
      <c r="Z4" s="432">
        <f t="shared" si="8"/>
        <v>2.4497795198432142</v>
      </c>
      <c r="AA4" s="432">
        <f t="shared" si="9"/>
        <v>0</v>
      </c>
      <c r="AB4" s="432">
        <f t="shared" si="10"/>
        <v>2.6212640862322393E-2</v>
      </c>
      <c r="AC4" s="432">
        <f t="shared" si="11"/>
        <v>0.97378735913767767</v>
      </c>
    </row>
    <row r="5" spans="1:30" ht="13.5" customHeight="1" x14ac:dyDescent="0.2">
      <c r="A5" s="426" t="s">
        <v>79</v>
      </c>
      <c r="B5" s="431">
        <v>480</v>
      </c>
      <c r="C5" s="430" t="s">
        <v>298</v>
      </c>
      <c r="D5" s="427">
        <v>1</v>
      </c>
      <c r="E5" s="431" t="s">
        <v>397</v>
      </c>
      <c r="F5" s="432">
        <v>0</v>
      </c>
      <c r="G5" s="432">
        <v>1.1499999999999999</v>
      </c>
      <c r="H5" s="432">
        <v>2.34</v>
      </c>
      <c r="I5" s="432">
        <v>0</v>
      </c>
      <c r="J5" s="432">
        <v>0</v>
      </c>
      <c r="K5" s="432">
        <v>0</v>
      </c>
      <c r="L5" s="432">
        <v>0.79</v>
      </c>
      <c r="M5" s="432">
        <v>0</v>
      </c>
      <c r="N5" s="432">
        <v>62.33</v>
      </c>
      <c r="O5" s="432">
        <v>1.1599999999999999</v>
      </c>
      <c r="P5" s="432">
        <v>2.36</v>
      </c>
      <c r="Q5" s="432">
        <v>29.86</v>
      </c>
      <c r="R5" s="432">
        <f t="shared" si="0"/>
        <v>1.5470297029702971</v>
      </c>
      <c r="S5" s="432">
        <f t="shared" si="1"/>
        <v>1.7790841584158414E-2</v>
      </c>
      <c r="T5" s="432">
        <f t="shared" si="2"/>
        <v>0.96426361386138604</v>
      </c>
      <c r="U5" s="432">
        <f t="shared" si="3"/>
        <v>1.7945544554455444E-2</v>
      </c>
      <c r="V5" s="432">
        <f t="shared" si="4"/>
        <v>2.9958058717795093</v>
      </c>
      <c r="W5" s="432">
        <f t="shared" si="5"/>
        <v>3.4751348112642307E-2</v>
      </c>
      <c r="X5" s="432">
        <f t="shared" si="6"/>
        <v>7.070101857399641E-2</v>
      </c>
      <c r="Y5" s="432">
        <f t="shared" si="7"/>
        <v>0.89454763331336151</v>
      </c>
      <c r="Z5" s="432">
        <f t="shared" si="8"/>
        <v>3.1084861672365558</v>
      </c>
      <c r="AA5" s="432">
        <f t="shared" si="9"/>
        <v>3.5747590923220385E-2</v>
      </c>
      <c r="AB5" s="432">
        <f t="shared" si="10"/>
        <v>3.6058439539944045E-2</v>
      </c>
      <c r="AC5" s="432">
        <f t="shared" si="11"/>
        <v>0.92819396953683553</v>
      </c>
    </row>
    <row r="6" spans="1:30" ht="13.5" customHeight="1" x14ac:dyDescent="0.2">
      <c r="A6" s="426" t="s">
        <v>85</v>
      </c>
      <c r="B6" s="431">
        <v>480</v>
      </c>
      <c r="C6" s="430" t="s">
        <v>298</v>
      </c>
      <c r="D6" s="427">
        <v>1</v>
      </c>
      <c r="E6" s="431" t="s">
        <v>398</v>
      </c>
      <c r="F6" s="432">
        <v>0</v>
      </c>
      <c r="G6" s="432">
        <v>0.27</v>
      </c>
      <c r="H6" s="432">
        <v>0</v>
      </c>
      <c r="I6" s="432">
        <v>0</v>
      </c>
      <c r="J6" s="432">
        <v>0</v>
      </c>
      <c r="K6" s="432">
        <v>0</v>
      </c>
      <c r="L6" s="432">
        <v>0.79</v>
      </c>
      <c r="M6" s="432">
        <v>0.04</v>
      </c>
      <c r="N6" s="432">
        <v>61.96</v>
      </c>
      <c r="O6" s="432">
        <v>1.93</v>
      </c>
      <c r="P6" s="432">
        <v>2.4700000000000002</v>
      </c>
      <c r="Q6" s="432">
        <v>32.54</v>
      </c>
      <c r="R6" s="432">
        <f t="shared" si="0"/>
        <v>1.5586034912718203</v>
      </c>
      <c r="S6" s="432">
        <f t="shared" si="1"/>
        <v>4.2082294264339151E-3</v>
      </c>
      <c r="T6" s="432">
        <f t="shared" si="2"/>
        <v>0.96571072319201989</v>
      </c>
      <c r="U6" s="432">
        <f t="shared" si="3"/>
        <v>3.0081047381546128E-2</v>
      </c>
      <c r="V6" s="432">
        <f t="shared" si="4"/>
        <v>2.7070925825663239</v>
      </c>
      <c r="W6" s="432">
        <f t="shared" si="5"/>
        <v>5.2246886843530051E-2</v>
      </c>
      <c r="X6" s="432">
        <f t="shared" si="6"/>
        <v>6.6865186789388201E-2</v>
      </c>
      <c r="Y6" s="432">
        <f t="shared" si="7"/>
        <v>0.8808879263670818</v>
      </c>
      <c r="Z6" s="432">
        <f t="shared" si="8"/>
        <v>2.8785261945883707</v>
      </c>
      <c r="AA6" s="432">
        <f t="shared" si="9"/>
        <v>7.7720207253886009E-3</v>
      </c>
      <c r="AB6" s="432">
        <f t="shared" si="10"/>
        <v>5.5555555555555552E-2</v>
      </c>
      <c r="AC6" s="432">
        <f t="shared" si="11"/>
        <v>0.93667242371905568</v>
      </c>
    </row>
    <row r="7" spans="1:30" ht="13.5" customHeight="1" x14ac:dyDescent="0.2">
      <c r="A7" s="426" t="s">
        <v>109</v>
      </c>
      <c r="B7" s="431">
        <v>673</v>
      </c>
      <c r="C7" s="430" t="s">
        <v>298</v>
      </c>
      <c r="D7" s="427">
        <v>1</v>
      </c>
      <c r="E7" s="431" t="s">
        <v>399</v>
      </c>
      <c r="F7" s="432">
        <v>9.15</v>
      </c>
      <c r="G7" s="432">
        <v>2.1800000000000002</v>
      </c>
      <c r="H7" s="432">
        <v>1.1200000000000001</v>
      </c>
      <c r="I7" s="432">
        <v>1.72</v>
      </c>
      <c r="J7" s="432">
        <v>0</v>
      </c>
      <c r="K7" s="432">
        <v>0</v>
      </c>
      <c r="L7" s="432">
        <v>2.33</v>
      </c>
      <c r="M7" s="432">
        <v>0</v>
      </c>
      <c r="N7" s="432">
        <v>42.88</v>
      </c>
      <c r="O7" s="432">
        <v>1.1000000000000001</v>
      </c>
      <c r="P7" s="432">
        <v>1.69</v>
      </c>
      <c r="Q7" s="432">
        <v>37.82</v>
      </c>
      <c r="R7" s="432">
        <f t="shared" si="0"/>
        <v>2.1663778162911611</v>
      </c>
      <c r="S7" s="432">
        <f t="shared" si="1"/>
        <v>4.7227036395147318E-2</v>
      </c>
      <c r="T7" s="432">
        <f t="shared" si="2"/>
        <v>0.92894280762564985</v>
      </c>
      <c r="U7" s="432">
        <f t="shared" si="3"/>
        <v>2.3830155979202777E-2</v>
      </c>
      <c r="V7" s="432">
        <f t="shared" si="4"/>
        <v>2.4624476729869489</v>
      </c>
      <c r="W7" s="432">
        <f t="shared" si="5"/>
        <v>2.7086924402856441E-2</v>
      </c>
      <c r="X7" s="432">
        <f t="shared" si="6"/>
        <v>4.1615365673479433E-2</v>
      </c>
      <c r="Y7" s="432">
        <f t="shared" si="7"/>
        <v>0.93129770992366401</v>
      </c>
      <c r="Z7" s="432">
        <f t="shared" si="8"/>
        <v>2.4330900243309004</v>
      </c>
      <c r="AA7" s="432">
        <f t="shared" si="9"/>
        <v>5.3041362530413638E-2</v>
      </c>
      <c r="AB7" s="432">
        <f t="shared" si="10"/>
        <v>2.6763990267639905E-2</v>
      </c>
      <c r="AC7" s="432">
        <f t="shared" si="11"/>
        <v>0.92019464720194644</v>
      </c>
    </row>
    <row r="8" spans="1:30" ht="13.5" customHeight="1" x14ac:dyDescent="0.2">
      <c r="A8" s="426" t="s">
        <v>145</v>
      </c>
      <c r="B8" s="431">
        <v>201</v>
      </c>
      <c r="C8" s="430" t="s">
        <v>298</v>
      </c>
      <c r="D8" s="427">
        <v>1</v>
      </c>
      <c r="E8" s="431" t="s">
        <v>400</v>
      </c>
      <c r="F8" s="432">
        <v>0</v>
      </c>
      <c r="G8" s="432">
        <v>0</v>
      </c>
      <c r="H8" s="432">
        <v>1.1200000000000001</v>
      </c>
      <c r="I8" s="432">
        <v>0</v>
      </c>
      <c r="J8" s="432">
        <v>0</v>
      </c>
      <c r="K8" s="432">
        <v>0</v>
      </c>
      <c r="L8" s="432">
        <v>0</v>
      </c>
      <c r="M8" s="432">
        <v>0</v>
      </c>
      <c r="N8" s="432">
        <v>56.53</v>
      </c>
      <c r="O8" s="432">
        <v>1.42</v>
      </c>
      <c r="P8" s="432">
        <v>2.11</v>
      </c>
      <c r="Q8" s="432">
        <v>38.83</v>
      </c>
      <c r="R8" s="432">
        <f t="shared" si="0"/>
        <v>1.7256255392579809</v>
      </c>
      <c r="S8" s="432">
        <f t="shared" si="1"/>
        <v>0</v>
      </c>
      <c r="T8" s="432">
        <f t="shared" si="2"/>
        <v>0.97549611734253661</v>
      </c>
      <c r="U8" s="432">
        <f t="shared" si="3"/>
        <v>2.4503882657463328E-2</v>
      </c>
      <c r="V8" s="432">
        <f t="shared" si="4"/>
        <v>2.3607176581680833</v>
      </c>
      <c r="W8" s="432">
        <f t="shared" si="5"/>
        <v>3.352219074598678E-2</v>
      </c>
      <c r="X8" s="432">
        <f t="shared" si="6"/>
        <v>4.9811142587346556E-2</v>
      </c>
      <c r="Y8" s="432">
        <f t="shared" si="7"/>
        <v>0.91666666666666674</v>
      </c>
      <c r="Z8" s="432">
        <f t="shared" si="8"/>
        <v>2.4844720496894408</v>
      </c>
      <c r="AA8" s="432">
        <f t="shared" si="9"/>
        <v>0</v>
      </c>
      <c r="AB8" s="432">
        <f t="shared" si="10"/>
        <v>3.5279503105590054E-2</v>
      </c>
      <c r="AC8" s="432">
        <f t="shared" si="11"/>
        <v>0.96472049689440975</v>
      </c>
    </row>
    <row r="9" spans="1:30" ht="13.5" customHeight="1" x14ac:dyDescent="0.2">
      <c r="A9" s="426" t="s">
        <v>153</v>
      </c>
      <c r="B9" s="431"/>
      <c r="C9" s="430" t="s">
        <v>298</v>
      </c>
      <c r="D9" s="427">
        <v>1</v>
      </c>
      <c r="E9" s="431" t="s">
        <v>401</v>
      </c>
      <c r="F9" s="432">
        <v>0</v>
      </c>
      <c r="G9" s="432">
        <v>0.15</v>
      </c>
      <c r="H9" s="432">
        <v>0</v>
      </c>
      <c r="I9" s="432">
        <v>0</v>
      </c>
      <c r="J9" s="432">
        <v>0</v>
      </c>
      <c r="K9" s="432">
        <v>0</v>
      </c>
      <c r="L9" s="432">
        <v>0</v>
      </c>
      <c r="M9" s="432">
        <v>0</v>
      </c>
      <c r="N9" s="432">
        <v>46.88</v>
      </c>
      <c r="O9" s="432">
        <v>1.53</v>
      </c>
      <c r="P9" s="432">
        <v>4.8899999999999997</v>
      </c>
      <c r="Q9" s="432">
        <v>46.55</v>
      </c>
      <c r="R9" s="432">
        <f t="shared" si="0"/>
        <v>2.059308072487644</v>
      </c>
      <c r="S9" s="432">
        <f t="shared" si="1"/>
        <v>3.0889621087314663E-3</v>
      </c>
      <c r="T9" s="432">
        <f t="shared" si="2"/>
        <v>0.9654036243822075</v>
      </c>
      <c r="U9" s="432">
        <f t="shared" si="3"/>
        <v>3.1507413509060951E-2</v>
      </c>
      <c r="V9" s="432">
        <f t="shared" si="4"/>
        <v>1.8878610534264679</v>
      </c>
      <c r="W9" s="432">
        <f t="shared" si="5"/>
        <v>2.888427411742496E-2</v>
      </c>
      <c r="X9" s="432">
        <f t="shared" si="6"/>
        <v>9.2316405512554281E-2</v>
      </c>
      <c r="Y9" s="432">
        <f t="shared" si="7"/>
        <v>0.87879932037002073</v>
      </c>
      <c r="Z9" s="432">
        <f t="shared" si="8"/>
        <v>2.0733982998133942</v>
      </c>
      <c r="AA9" s="432">
        <f t="shared" si="9"/>
        <v>3.1100974497200911E-3</v>
      </c>
      <c r="AB9" s="432">
        <f t="shared" si="10"/>
        <v>3.1722993987144933E-2</v>
      </c>
      <c r="AC9" s="432">
        <f t="shared" si="11"/>
        <v>0.96516690856313492</v>
      </c>
    </row>
    <row r="10" spans="1:30" ht="13.5" customHeight="1" x14ac:dyDescent="0.2">
      <c r="A10" s="426" t="s">
        <v>155</v>
      </c>
      <c r="B10" s="431"/>
      <c r="C10" s="430" t="s">
        <v>298</v>
      </c>
      <c r="D10" s="427">
        <v>1</v>
      </c>
      <c r="E10" s="431" t="s">
        <v>402</v>
      </c>
      <c r="F10" s="432">
        <v>0</v>
      </c>
      <c r="G10" s="432">
        <v>0.55000000000000004</v>
      </c>
      <c r="H10" s="432">
        <v>4.71</v>
      </c>
      <c r="I10" s="432">
        <v>0</v>
      </c>
      <c r="J10" s="432">
        <v>0</v>
      </c>
      <c r="K10" s="432">
        <v>0</v>
      </c>
      <c r="L10" s="432">
        <v>0</v>
      </c>
      <c r="M10" s="432">
        <v>0</v>
      </c>
      <c r="N10" s="432">
        <v>55.55</v>
      </c>
      <c r="O10" s="432">
        <v>1.4</v>
      </c>
      <c r="P10" s="432">
        <v>3.73</v>
      </c>
      <c r="Q10" s="432">
        <v>34.06</v>
      </c>
      <c r="R10" s="432">
        <f t="shared" si="0"/>
        <v>1.7391304347826089</v>
      </c>
      <c r="S10" s="432">
        <f t="shared" si="1"/>
        <v>9.5652173913043492E-3</v>
      </c>
      <c r="T10" s="432">
        <f t="shared" si="2"/>
        <v>0.96608695652173926</v>
      </c>
      <c r="U10" s="432">
        <f t="shared" si="3"/>
        <v>2.4347826086956525E-2</v>
      </c>
      <c r="V10" s="432">
        <f t="shared" si="4"/>
        <v>2.5516713447307984</v>
      </c>
      <c r="W10" s="432">
        <f t="shared" si="5"/>
        <v>3.5723398826231177E-2</v>
      </c>
      <c r="X10" s="432">
        <f t="shared" si="6"/>
        <v>9.5177341158458773E-2</v>
      </c>
      <c r="Y10" s="432">
        <f t="shared" si="7"/>
        <v>0.86909926001531002</v>
      </c>
      <c r="Z10" s="432">
        <f t="shared" si="8"/>
        <v>2.7770063871146902</v>
      </c>
      <c r="AA10" s="432">
        <f t="shared" si="9"/>
        <v>1.5273535129130798E-2</v>
      </c>
      <c r="AB10" s="432">
        <f t="shared" si="10"/>
        <v>3.887808941960566E-2</v>
      </c>
      <c r="AC10" s="432">
        <f t="shared" si="11"/>
        <v>0.94584837545126343</v>
      </c>
    </row>
    <row r="11" spans="1:30" ht="13.5" customHeight="1" x14ac:dyDescent="0.2">
      <c r="A11" s="426" t="s">
        <v>156</v>
      </c>
      <c r="B11" s="431"/>
      <c r="C11" s="430" t="s">
        <v>298</v>
      </c>
      <c r="D11" s="427">
        <v>1</v>
      </c>
      <c r="E11" s="431" t="s">
        <v>403</v>
      </c>
      <c r="F11" s="432">
        <v>0</v>
      </c>
      <c r="G11" s="432">
        <v>1.87</v>
      </c>
      <c r="H11" s="432">
        <v>0</v>
      </c>
      <c r="I11" s="432">
        <v>0</v>
      </c>
      <c r="J11" s="432">
        <v>0</v>
      </c>
      <c r="K11" s="432">
        <v>0</v>
      </c>
      <c r="L11" s="432">
        <v>0</v>
      </c>
      <c r="M11" s="432">
        <v>0</v>
      </c>
      <c r="N11" s="432">
        <v>44.86</v>
      </c>
      <c r="O11" s="432">
        <v>1.04</v>
      </c>
      <c r="P11" s="432">
        <v>0</v>
      </c>
      <c r="Q11" s="432">
        <v>52.23</v>
      </c>
      <c r="R11" s="432">
        <f t="shared" si="0"/>
        <v>2.0933640360058616</v>
      </c>
      <c r="S11" s="432">
        <f t="shared" si="1"/>
        <v>3.9145907473309614E-2</v>
      </c>
      <c r="T11" s="432">
        <f t="shared" si="2"/>
        <v>0.93908310655222949</v>
      </c>
      <c r="U11" s="432">
        <f t="shared" si="3"/>
        <v>2.1770985974460963E-2</v>
      </c>
      <c r="V11" s="432">
        <f t="shared" si="4"/>
        <v>1.8772292096865029</v>
      </c>
      <c r="W11" s="432">
        <f t="shared" si="5"/>
        <v>1.9523183780739629E-2</v>
      </c>
      <c r="X11" s="432">
        <f t="shared" si="6"/>
        <v>0</v>
      </c>
      <c r="Y11" s="432">
        <f t="shared" si="7"/>
        <v>0.98047681621926042</v>
      </c>
      <c r="Z11" s="432">
        <f t="shared" si="8"/>
        <v>1.8135654697134567</v>
      </c>
      <c r="AA11" s="432">
        <f t="shared" si="9"/>
        <v>3.3913674283641643E-2</v>
      </c>
      <c r="AB11" s="432">
        <f t="shared" si="10"/>
        <v>1.8861080885019949E-2</v>
      </c>
      <c r="AC11" s="432">
        <f t="shared" si="11"/>
        <v>0.94722524483133841</v>
      </c>
    </row>
    <row r="12" spans="1:30" ht="13.5" customHeight="1" x14ac:dyDescent="0.2">
      <c r="A12" s="426" t="s">
        <v>157</v>
      </c>
      <c r="B12" s="431"/>
      <c r="C12" s="430" t="s">
        <v>298</v>
      </c>
      <c r="D12" s="427">
        <v>1</v>
      </c>
      <c r="E12" s="431" t="s">
        <v>404</v>
      </c>
      <c r="F12" s="432">
        <v>0</v>
      </c>
      <c r="G12" s="432">
        <v>0.54</v>
      </c>
      <c r="H12" s="432">
        <v>0</v>
      </c>
      <c r="I12" s="432">
        <v>0</v>
      </c>
      <c r="J12" s="432">
        <v>0</v>
      </c>
      <c r="K12" s="432">
        <v>0</v>
      </c>
      <c r="L12" s="432">
        <v>0</v>
      </c>
      <c r="M12" s="432">
        <v>0</v>
      </c>
      <c r="N12" s="432">
        <v>64.540000000000006</v>
      </c>
      <c r="O12" s="432">
        <v>1.26</v>
      </c>
      <c r="P12" s="432">
        <v>1.56</v>
      </c>
      <c r="Q12" s="432">
        <v>32.1</v>
      </c>
      <c r="R12" s="432">
        <f t="shared" si="0"/>
        <v>1.5073861923424778</v>
      </c>
      <c r="S12" s="432">
        <f t="shared" si="1"/>
        <v>8.1398854386493819E-3</v>
      </c>
      <c r="T12" s="432">
        <f t="shared" si="2"/>
        <v>0.97286704853783534</v>
      </c>
      <c r="U12" s="432">
        <f t="shared" si="3"/>
        <v>1.899306602351522E-2</v>
      </c>
      <c r="V12" s="432">
        <f t="shared" si="4"/>
        <v>2.86368843069874</v>
      </c>
      <c r="W12" s="432">
        <f t="shared" si="5"/>
        <v>3.6082474226804127E-2</v>
      </c>
      <c r="X12" s="432">
        <f t="shared" si="6"/>
        <v>4.4673539518900345E-2</v>
      </c>
      <c r="Y12" s="432">
        <f t="shared" si="7"/>
        <v>0.9192439862542956</v>
      </c>
      <c r="Z12" s="432">
        <f t="shared" si="8"/>
        <v>2.9498525073746316</v>
      </c>
      <c r="AA12" s="432">
        <f t="shared" si="9"/>
        <v>1.5929203539823012E-2</v>
      </c>
      <c r="AB12" s="432">
        <f t="shared" si="10"/>
        <v>3.716814159292036E-2</v>
      </c>
      <c r="AC12" s="432">
        <f t="shared" si="11"/>
        <v>0.94690265486725678</v>
      </c>
    </row>
    <row r="13" spans="1:30" ht="13.5" customHeight="1" x14ac:dyDescent="0.2">
      <c r="A13" s="426" t="s">
        <v>158</v>
      </c>
      <c r="B13" s="431"/>
      <c r="C13" s="430" t="s">
        <v>298</v>
      </c>
      <c r="D13" s="427">
        <v>1</v>
      </c>
      <c r="E13" s="431" t="s">
        <v>405</v>
      </c>
      <c r="F13" s="432">
        <v>0</v>
      </c>
      <c r="G13" s="432">
        <v>0.26</v>
      </c>
      <c r="H13" s="432">
        <v>0</v>
      </c>
      <c r="I13" s="432">
        <v>0</v>
      </c>
      <c r="J13" s="432">
        <v>0</v>
      </c>
      <c r="K13" s="432">
        <v>0</v>
      </c>
      <c r="L13" s="432">
        <v>0</v>
      </c>
      <c r="M13" s="432">
        <v>0</v>
      </c>
      <c r="N13" s="432">
        <v>59.37</v>
      </c>
      <c r="O13" s="432">
        <v>1.01</v>
      </c>
      <c r="P13" s="432">
        <v>1.85</v>
      </c>
      <c r="Q13" s="432">
        <v>37.51</v>
      </c>
      <c r="R13" s="432">
        <f t="shared" si="0"/>
        <v>1.649076517150396</v>
      </c>
      <c r="S13" s="432">
        <f t="shared" si="1"/>
        <v>4.2875989445910305E-3</v>
      </c>
      <c r="T13" s="432">
        <f t="shared" si="2"/>
        <v>0.97905672823219003</v>
      </c>
      <c r="U13" s="432">
        <f t="shared" si="3"/>
        <v>1.6655672823219E-2</v>
      </c>
      <c r="V13" s="432">
        <f t="shared" si="4"/>
        <v>2.4770869457517959</v>
      </c>
      <c r="W13" s="432">
        <f t="shared" si="5"/>
        <v>2.501857815209314E-2</v>
      </c>
      <c r="X13" s="432">
        <f t="shared" si="6"/>
        <v>4.5826108496408224E-2</v>
      </c>
      <c r="Y13" s="432">
        <f t="shared" si="7"/>
        <v>0.9291553133514987</v>
      </c>
      <c r="Z13" s="432">
        <f t="shared" si="8"/>
        <v>2.5786487880350695</v>
      </c>
      <c r="AA13" s="432">
        <f t="shared" si="9"/>
        <v>6.7044868488911813E-3</v>
      </c>
      <c r="AB13" s="432">
        <f t="shared" si="10"/>
        <v>2.6044352759154205E-2</v>
      </c>
      <c r="AC13" s="432">
        <f t="shared" si="11"/>
        <v>0.96725116039195458</v>
      </c>
    </row>
    <row r="14" spans="1:30" ht="13.5" customHeight="1" x14ac:dyDescent="0.2">
      <c r="A14" s="426" t="s">
        <v>159</v>
      </c>
      <c r="B14" s="431"/>
      <c r="C14" s="430" t="s">
        <v>298</v>
      </c>
      <c r="D14" s="427">
        <v>1</v>
      </c>
      <c r="E14" s="431" t="s">
        <v>406</v>
      </c>
      <c r="F14" s="432">
        <v>0.75</v>
      </c>
      <c r="G14" s="432">
        <v>0.25</v>
      </c>
      <c r="H14" s="432">
        <v>0.79</v>
      </c>
      <c r="I14" s="432">
        <v>0</v>
      </c>
      <c r="J14" s="432">
        <v>0</v>
      </c>
      <c r="K14" s="432">
        <v>0</v>
      </c>
      <c r="L14" s="432">
        <v>0</v>
      </c>
      <c r="M14" s="432">
        <v>0</v>
      </c>
      <c r="N14" s="432">
        <v>59.9</v>
      </c>
      <c r="O14" s="432">
        <v>2.0299999999999998</v>
      </c>
      <c r="P14" s="432">
        <v>1.43</v>
      </c>
      <c r="Q14" s="432">
        <v>34.840000000000003</v>
      </c>
      <c r="R14" s="432">
        <f t="shared" si="0"/>
        <v>1.6082341588935349</v>
      </c>
      <c r="S14" s="432">
        <f t="shared" si="1"/>
        <v>4.0205853972338371E-3</v>
      </c>
      <c r="T14" s="432">
        <f t="shared" si="2"/>
        <v>0.96333226117722748</v>
      </c>
      <c r="U14" s="432">
        <f t="shared" si="3"/>
        <v>3.2647153425538755E-2</v>
      </c>
      <c r="V14" s="432">
        <f t="shared" si="4"/>
        <v>2.610966057441253</v>
      </c>
      <c r="W14" s="432">
        <f t="shared" si="5"/>
        <v>5.3002610966057427E-2</v>
      </c>
      <c r="X14" s="432">
        <f t="shared" si="6"/>
        <v>3.7336814621409913E-2</v>
      </c>
      <c r="Y14" s="432">
        <f t="shared" si="7"/>
        <v>0.90966057441253267</v>
      </c>
      <c r="Z14" s="432">
        <f t="shared" si="8"/>
        <v>2.693965517241379</v>
      </c>
      <c r="AA14" s="432">
        <f t="shared" si="9"/>
        <v>6.7349137931034479E-3</v>
      </c>
      <c r="AB14" s="432">
        <f t="shared" si="10"/>
        <v>5.4687499999999993E-2</v>
      </c>
      <c r="AC14" s="432">
        <f t="shared" si="11"/>
        <v>0.93857758620689646</v>
      </c>
    </row>
    <row r="15" spans="1:30" ht="13.5" customHeight="1" x14ac:dyDescent="0.2">
      <c r="A15" s="426" t="s">
        <v>160</v>
      </c>
      <c r="B15" s="431"/>
      <c r="C15" s="430" t="s">
        <v>298</v>
      </c>
      <c r="D15" s="427">
        <v>1</v>
      </c>
      <c r="E15" s="431" t="s">
        <v>407</v>
      </c>
      <c r="F15" s="432">
        <v>0.4</v>
      </c>
      <c r="G15" s="432">
        <v>0.31</v>
      </c>
      <c r="H15" s="432">
        <v>0.19</v>
      </c>
      <c r="I15" s="432">
        <v>0</v>
      </c>
      <c r="J15" s="432">
        <v>0</v>
      </c>
      <c r="K15" s="432">
        <v>0</v>
      </c>
      <c r="L15" s="432">
        <v>0</v>
      </c>
      <c r="M15" s="432">
        <v>0</v>
      </c>
      <c r="N15" s="432">
        <v>66.040000000000006</v>
      </c>
      <c r="O15" s="432">
        <v>1.0900000000000001</v>
      </c>
      <c r="P15" s="432">
        <v>0.72</v>
      </c>
      <c r="Q15" s="432">
        <v>31.25</v>
      </c>
      <c r="R15" s="432">
        <f t="shared" si="0"/>
        <v>1.4827995255041515</v>
      </c>
      <c r="S15" s="432">
        <f t="shared" si="1"/>
        <v>4.5966785290628698E-3</v>
      </c>
      <c r="T15" s="432">
        <f t="shared" si="2"/>
        <v>0.97924080664294177</v>
      </c>
      <c r="U15" s="432">
        <f t="shared" si="3"/>
        <v>1.6162514827995255E-2</v>
      </c>
      <c r="V15" s="432">
        <f t="shared" si="4"/>
        <v>3.024803387779794</v>
      </c>
      <c r="W15" s="432">
        <f t="shared" si="5"/>
        <v>3.2970356926799754E-2</v>
      </c>
      <c r="X15" s="432">
        <f t="shared" si="6"/>
        <v>2.1778584392014518E-2</v>
      </c>
      <c r="Y15" s="432">
        <f t="shared" si="7"/>
        <v>0.94525105868118553</v>
      </c>
      <c r="Z15" s="432">
        <f t="shared" si="8"/>
        <v>3.0627871362940278</v>
      </c>
      <c r="AA15" s="432">
        <f t="shared" si="9"/>
        <v>9.4946401225114857E-3</v>
      </c>
      <c r="AB15" s="432">
        <f t="shared" si="10"/>
        <v>3.3384379785604906E-2</v>
      </c>
      <c r="AC15" s="432">
        <f t="shared" si="11"/>
        <v>0.95712098009188362</v>
      </c>
    </row>
    <row r="16" spans="1:30" ht="13.5" customHeight="1" x14ac:dyDescent="0.2">
      <c r="A16" s="426" t="s">
        <v>161</v>
      </c>
      <c r="B16" s="431"/>
      <c r="C16" s="430" t="s">
        <v>298</v>
      </c>
      <c r="D16" s="427">
        <v>1</v>
      </c>
      <c r="E16" s="431" t="s">
        <v>408</v>
      </c>
      <c r="F16" s="432">
        <v>0.72</v>
      </c>
      <c r="G16" s="432">
        <v>0.6</v>
      </c>
      <c r="H16" s="432">
        <v>0.7</v>
      </c>
      <c r="I16" s="432">
        <v>0</v>
      </c>
      <c r="J16" s="432">
        <v>0</v>
      </c>
      <c r="K16" s="432">
        <v>0</v>
      </c>
      <c r="L16" s="432">
        <v>0</v>
      </c>
      <c r="M16" s="432">
        <v>0</v>
      </c>
      <c r="N16" s="432">
        <v>72.72</v>
      </c>
      <c r="O16" s="432">
        <v>1.1100000000000001</v>
      </c>
      <c r="P16" s="432">
        <v>0.72</v>
      </c>
      <c r="Q16" s="432">
        <v>23.44</v>
      </c>
      <c r="R16" s="432">
        <f t="shared" si="0"/>
        <v>1.3435442697836895</v>
      </c>
      <c r="S16" s="432">
        <f t="shared" si="1"/>
        <v>8.0612656187021361E-3</v>
      </c>
      <c r="T16" s="432">
        <f t="shared" si="2"/>
        <v>0.97702539298669888</v>
      </c>
      <c r="U16" s="432">
        <f t="shared" si="3"/>
        <v>1.4913341394598954E-2</v>
      </c>
      <c r="V16" s="432">
        <f t="shared" si="4"/>
        <v>3.9572615749901066</v>
      </c>
      <c r="W16" s="432">
        <f t="shared" si="5"/>
        <v>4.3925603482390184E-2</v>
      </c>
      <c r="X16" s="432">
        <f t="shared" si="6"/>
        <v>2.8492283339928766E-2</v>
      </c>
      <c r="Y16" s="432">
        <f t="shared" si="7"/>
        <v>0.92758211317768102</v>
      </c>
      <c r="Z16" s="432">
        <f t="shared" si="8"/>
        <v>3.9761431411530812</v>
      </c>
      <c r="AA16" s="432">
        <f t="shared" si="9"/>
        <v>2.3856858846918488E-2</v>
      </c>
      <c r="AB16" s="432">
        <f t="shared" si="10"/>
        <v>4.4135188866799208E-2</v>
      </c>
      <c r="AC16" s="432">
        <f t="shared" si="11"/>
        <v>0.93200795228628219</v>
      </c>
    </row>
    <row r="17" spans="1:29" ht="13.5" customHeight="1" x14ac:dyDescent="0.2">
      <c r="A17" s="426" t="s">
        <v>206</v>
      </c>
      <c r="B17" s="431"/>
      <c r="C17" s="430" t="s">
        <v>298</v>
      </c>
      <c r="D17" s="427">
        <v>1</v>
      </c>
      <c r="E17" s="431" t="s">
        <v>409</v>
      </c>
      <c r="F17" s="432">
        <v>0.52</v>
      </c>
      <c r="G17" s="432">
        <v>0.93</v>
      </c>
      <c r="H17" s="432">
        <v>0</v>
      </c>
      <c r="I17" s="432">
        <v>0</v>
      </c>
      <c r="J17" s="432">
        <v>0</v>
      </c>
      <c r="K17" s="432">
        <v>0</v>
      </c>
      <c r="L17" s="432">
        <v>5.48</v>
      </c>
      <c r="M17" s="432">
        <v>1.38</v>
      </c>
      <c r="N17" s="432">
        <v>54.38</v>
      </c>
      <c r="O17" s="432">
        <v>1.42</v>
      </c>
      <c r="P17" s="432">
        <v>0</v>
      </c>
      <c r="Q17" s="432">
        <v>35.89</v>
      </c>
      <c r="R17" s="432">
        <f t="shared" si="0"/>
        <v>1.7627357659086902</v>
      </c>
      <c r="S17" s="432">
        <f t="shared" si="1"/>
        <v>1.6393442622950821E-2</v>
      </c>
      <c r="T17" s="432">
        <f t="shared" si="2"/>
        <v>0.95857570950114579</v>
      </c>
      <c r="U17" s="432">
        <f t="shared" si="3"/>
        <v>2.50308478759034E-2</v>
      </c>
      <c r="V17" s="432">
        <f t="shared" si="4"/>
        <v>2.6802465826856068</v>
      </c>
      <c r="W17" s="432">
        <f t="shared" si="5"/>
        <v>3.8059501474135615E-2</v>
      </c>
      <c r="X17" s="432">
        <f t="shared" si="6"/>
        <v>0</v>
      </c>
      <c r="Y17" s="432">
        <f t="shared" si="7"/>
        <v>0.96194049852586427</v>
      </c>
      <c r="Z17" s="432">
        <f t="shared" si="8"/>
        <v>2.6150627615062758</v>
      </c>
      <c r="AA17" s="432">
        <f t="shared" si="9"/>
        <v>2.4320083682008366E-2</v>
      </c>
      <c r="AB17" s="432">
        <f t="shared" si="10"/>
        <v>3.7133891213389114E-2</v>
      </c>
      <c r="AC17" s="432">
        <f t="shared" si="11"/>
        <v>0.93854602510460239</v>
      </c>
    </row>
    <row r="18" spans="1:29" ht="13.5" customHeight="1" x14ac:dyDescent="0.2">
      <c r="A18" s="426" t="s">
        <v>31</v>
      </c>
      <c r="B18" s="431">
        <v>413</v>
      </c>
      <c r="C18" s="430" t="s">
        <v>300</v>
      </c>
      <c r="D18" s="427">
        <v>2</v>
      </c>
      <c r="E18" s="431" t="s">
        <v>410</v>
      </c>
      <c r="F18" s="432">
        <v>0</v>
      </c>
      <c r="G18" s="432">
        <v>12.04</v>
      </c>
      <c r="H18" s="432">
        <v>2.64</v>
      </c>
      <c r="I18" s="432">
        <v>6.76</v>
      </c>
      <c r="J18" s="432">
        <v>0</v>
      </c>
      <c r="K18" s="432">
        <v>0</v>
      </c>
      <c r="L18" s="432">
        <v>0</v>
      </c>
      <c r="M18" s="432">
        <v>0</v>
      </c>
      <c r="N18" s="432">
        <v>14.57</v>
      </c>
      <c r="O18" s="432">
        <v>9.98</v>
      </c>
      <c r="P18" s="432">
        <v>0</v>
      </c>
      <c r="Q18" s="432">
        <v>54.01</v>
      </c>
      <c r="R18" s="432">
        <f t="shared" si="0"/>
        <v>2.7329871549603713</v>
      </c>
      <c r="S18" s="432">
        <f t="shared" si="1"/>
        <v>0.3290516534572287</v>
      </c>
      <c r="T18" s="432">
        <f t="shared" si="2"/>
        <v>0.39819622847772607</v>
      </c>
      <c r="U18" s="432">
        <f t="shared" si="3"/>
        <v>0.27275211806504507</v>
      </c>
      <c r="V18" s="432">
        <f t="shared" si="4"/>
        <v>1.5627441787779341</v>
      </c>
      <c r="W18" s="432">
        <f t="shared" si="5"/>
        <v>0.15596186904203782</v>
      </c>
      <c r="X18" s="432">
        <f t="shared" si="6"/>
        <v>0</v>
      </c>
      <c r="Y18" s="432">
        <f t="shared" si="7"/>
        <v>0.84403813095796221</v>
      </c>
      <c r="Z18" s="432">
        <f t="shared" si="8"/>
        <v>1.3152702880441931</v>
      </c>
      <c r="AA18" s="432">
        <f t="shared" si="9"/>
        <v>0.15835854268052083</v>
      </c>
      <c r="AB18" s="432">
        <f t="shared" si="10"/>
        <v>0.13126397474681048</v>
      </c>
      <c r="AC18" s="432">
        <f t="shared" si="11"/>
        <v>0.71037748257266875</v>
      </c>
    </row>
    <row r="19" spans="1:29" ht="13.5" customHeight="1" x14ac:dyDescent="0.2">
      <c r="A19" s="426" t="s">
        <v>43</v>
      </c>
      <c r="B19" s="431">
        <v>420</v>
      </c>
      <c r="C19" s="430" t="s">
        <v>300</v>
      </c>
      <c r="D19" s="427">
        <v>2</v>
      </c>
      <c r="E19" s="431" t="s">
        <v>411</v>
      </c>
      <c r="F19" s="432">
        <v>1.95</v>
      </c>
      <c r="G19" s="432">
        <v>10.050000000000001</v>
      </c>
      <c r="H19" s="432">
        <v>3.89</v>
      </c>
      <c r="I19" s="432">
        <v>0</v>
      </c>
      <c r="J19" s="432">
        <v>0</v>
      </c>
      <c r="K19" s="432">
        <v>0</v>
      </c>
      <c r="L19" s="432">
        <v>0</v>
      </c>
      <c r="M19" s="432">
        <v>0</v>
      </c>
      <c r="N19" s="432">
        <v>16.13</v>
      </c>
      <c r="O19" s="432">
        <v>1.17</v>
      </c>
      <c r="P19" s="432">
        <v>2.5</v>
      </c>
      <c r="Q19" s="432">
        <v>64.319999999999993</v>
      </c>
      <c r="R19" s="432">
        <f t="shared" si="0"/>
        <v>3.6563071297989027</v>
      </c>
      <c r="S19" s="432">
        <f t="shared" si="1"/>
        <v>0.36745886654478971</v>
      </c>
      <c r="T19" s="432">
        <f t="shared" si="2"/>
        <v>0.58976234003656292</v>
      </c>
      <c r="U19" s="432">
        <f t="shared" si="3"/>
        <v>4.2778793418647154E-2</v>
      </c>
      <c r="V19" s="432">
        <f t="shared" si="4"/>
        <v>1.4708045300779526</v>
      </c>
      <c r="W19" s="432">
        <f t="shared" si="5"/>
        <v>1.7208413001912046E-2</v>
      </c>
      <c r="X19" s="432">
        <f t="shared" si="6"/>
        <v>3.6770113251948816E-2</v>
      </c>
      <c r="Y19" s="432">
        <f t="shared" si="7"/>
        <v>0.9460214737461391</v>
      </c>
      <c r="Z19" s="432">
        <f t="shared" si="8"/>
        <v>1.3238019592268997</v>
      </c>
      <c r="AA19" s="432">
        <f t="shared" si="9"/>
        <v>0.13304209690230342</v>
      </c>
      <c r="AB19" s="432">
        <f t="shared" si="10"/>
        <v>1.5488482922954724E-2</v>
      </c>
      <c r="AC19" s="432">
        <f t="shared" si="11"/>
        <v>0.8514694201747417</v>
      </c>
    </row>
    <row r="20" spans="1:29" ht="13.5" customHeight="1" x14ac:dyDescent="0.2">
      <c r="A20" s="426" t="s">
        <v>98</v>
      </c>
      <c r="B20" s="431">
        <v>619</v>
      </c>
      <c r="C20" s="430" t="s">
        <v>300</v>
      </c>
      <c r="D20" s="427">
        <v>2</v>
      </c>
      <c r="E20" s="431" t="s">
        <v>412</v>
      </c>
      <c r="F20" s="432">
        <v>2.78</v>
      </c>
      <c r="G20" s="432">
        <v>8.56</v>
      </c>
      <c r="H20" s="432">
        <v>1.53</v>
      </c>
      <c r="I20" s="432">
        <v>0</v>
      </c>
      <c r="J20" s="432">
        <v>0</v>
      </c>
      <c r="K20" s="432">
        <v>0</v>
      </c>
      <c r="L20" s="432">
        <v>0</v>
      </c>
      <c r="M20" s="432">
        <v>0</v>
      </c>
      <c r="N20" s="432">
        <v>16.47</v>
      </c>
      <c r="O20" s="432">
        <v>4.91</v>
      </c>
      <c r="P20" s="432">
        <v>1.45</v>
      </c>
      <c r="Q20" s="432">
        <v>64.31</v>
      </c>
      <c r="R20" s="432">
        <f t="shared" si="0"/>
        <v>3.3400133600534399</v>
      </c>
      <c r="S20" s="432">
        <f t="shared" si="1"/>
        <v>0.28590514362057445</v>
      </c>
      <c r="T20" s="432">
        <f t="shared" si="2"/>
        <v>0.55010020040080154</v>
      </c>
      <c r="U20" s="432">
        <f t="shared" si="3"/>
        <v>0.16399465597862392</v>
      </c>
      <c r="V20" s="432">
        <f t="shared" si="4"/>
        <v>1.4150275930380642</v>
      </c>
      <c r="W20" s="432">
        <f t="shared" si="5"/>
        <v>6.9477854818168955E-2</v>
      </c>
      <c r="X20" s="432">
        <f t="shared" si="6"/>
        <v>2.0517900099051932E-2</v>
      </c>
      <c r="Y20" s="432">
        <f t="shared" si="7"/>
        <v>0.91000424508277922</v>
      </c>
      <c r="Z20" s="432">
        <f t="shared" si="8"/>
        <v>1.2856775520699408</v>
      </c>
      <c r="AA20" s="432">
        <f t="shared" si="9"/>
        <v>0.11005399845718694</v>
      </c>
      <c r="AB20" s="432">
        <f t="shared" si="10"/>
        <v>6.3126767806634107E-2</v>
      </c>
      <c r="AC20" s="432">
        <f t="shared" si="11"/>
        <v>0.82681923373617894</v>
      </c>
    </row>
    <row r="21" spans="1:29" ht="13.5" customHeight="1" x14ac:dyDescent="0.2">
      <c r="A21" s="426" t="s">
        <v>99</v>
      </c>
      <c r="B21" s="431">
        <v>619</v>
      </c>
      <c r="C21" s="430" t="s">
        <v>300</v>
      </c>
      <c r="D21" s="427">
        <v>2</v>
      </c>
      <c r="E21" s="431" t="s">
        <v>413</v>
      </c>
      <c r="F21" s="432">
        <v>1.62</v>
      </c>
      <c r="G21" s="432">
        <v>8.44</v>
      </c>
      <c r="H21" s="432">
        <v>0.93</v>
      </c>
      <c r="I21" s="432">
        <v>0</v>
      </c>
      <c r="J21" s="432">
        <v>0</v>
      </c>
      <c r="K21" s="432">
        <v>0</v>
      </c>
      <c r="L21" s="432">
        <v>0</v>
      </c>
      <c r="M21" s="432">
        <v>0.25</v>
      </c>
      <c r="N21" s="432">
        <v>13.27</v>
      </c>
      <c r="O21" s="432">
        <v>2.2999999999999998</v>
      </c>
      <c r="P21" s="432">
        <v>1.39</v>
      </c>
      <c r="Q21" s="432">
        <v>71.8</v>
      </c>
      <c r="R21" s="432">
        <f t="shared" si="0"/>
        <v>4.1649312786339019</v>
      </c>
      <c r="S21" s="432">
        <f t="shared" si="1"/>
        <v>0.3515201999167013</v>
      </c>
      <c r="T21" s="432">
        <f t="shared" si="2"/>
        <v>0.55268638067471876</v>
      </c>
      <c r="U21" s="432">
        <f t="shared" si="3"/>
        <v>9.5793419408579744E-2</v>
      </c>
      <c r="V21" s="432">
        <f t="shared" si="4"/>
        <v>1.3246787653993908</v>
      </c>
      <c r="W21" s="432">
        <f t="shared" si="5"/>
        <v>3.0467611604185985E-2</v>
      </c>
      <c r="X21" s="432">
        <f t="shared" si="6"/>
        <v>1.8413034839051531E-2</v>
      </c>
      <c r="Y21" s="432">
        <f t="shared" si="7"/>
        <v>0.95111935355676247</v>
      </c>
      <c r="Z21" s="432">
        <f t="shared" si="8"/>
        <v>1.2115338017930701</v>
      </c>
      <c r="AA21" s="432">
        <f t="shared" si="9"/>
        <v>0.10225345287133511</v>
      </c>
      <c r="AB21" s="432">
        <f t="shared" si="10"/>
        <v>2.7865277441240611E-2</v>
      </c>
      <c r="AC21" s="432">
        <f t="shared" si="11"/>
        <v>0.8698812696874243</v>
      </c>
    </row>
    <row r="22" spans="1:29" ht="13.5" customHeight="1" x14ac:dyDescent="0.2">
      <c r="A22" s="426" t="s">
        <v>100</v>
      </c>
      <c r="B22" s="431">
        <v>619</v>
      </c>
      <c r="C22" s="430" t="s">
        <v>300</v>
      </c>
      <c r="D22" s="427">
        <v>2</v>
      </c>
      <c r="E22" s="431" t="s">
        <v>414</v>
      </c>
      <c r="F22" s="432">
        <v>2.92</v>
      </c>
      <c r="G22" s="432">
        <v>9.35</v>
      </c>
      <c r="H22" s="432">
        <v>3.22</v>
      </c>
      <c r="I22" s="432">
        <v>0</v>
      </c>
      <c r="J22" s="432">
        <v>0</v>
      </c>
      <c r="K22" s="432">
        <v>0</v>
      </c>
      <c r="L22" s="432">
        <v>0</v>
      </c>
      <c r="M22" s="432">
        <v>0</v>
      </c>
      <c r="N22" s="432">
        <v>12.91</v>
      </c>
      <c r="O22" s="432">
        <v>2.42</v>
      </c>
      <c r="P22" s="432">
        <v>2.14</v>
      </c>
      <c r="Q22" s="432">
        <v>67.040000000000006</v>
      </c>
      <c r="R22" s="432">
        <f t="shared" si="0"/>
        <v>4.0518638573743919</v>
      </c>
      <c r="S22" s="432">
        <f t="shared" si="1"/>
        <v>0.37884927066450563</v>
      </c>
      <c r="T22" s="432">
        <f t="shared" si="2"/>
        <v>0.52309562398703402</v>
      </c>
      <c r="U22" s="432">
        <f t="shared" si="3"/>
        <v>9.8055105348460292E-2</v>
      </c>
      <c r="V22" s="432">
        <f t="shared" si="4"/>
        <v>1.3966480446927372</v>
      </c>
      <c r="W22" s="432">
        <f t="shared" si="5"/>
        <v>3.3798882681564238E-2</v>
      </c>
      <c r="X22" s="432">
        <f t="shared" si="6"/>
        <v>2.9888268156424577E-2</v>
      </c>
      <c r="Y22" s="432">
        <f t="shared" si="7"/>
        <v>0.93631284916201107</v>
      </c>
      <c r="Z22" s="432">
        <f t="shared" si="8"/>
        <v>1.2688745083111279</v>
      </c>
      <c r="AA22" s="432">
        <f t="shared" si="9"/>
        <v>0.11863976652709045</v>
      </c>
      <c r="AB22" s="432">
        <f t="shared" si="10"/>
        <v>3.0706763101129294E-2</v>
      </c>
      <c r="AC22" s="432">
        <f t="shared" si="11"/>
        <v>0.8506534703717803</v>
      </c>
    </row>
    <row r="23" spans="1:29" ht="13.5" customHeight="1" x14ac:dyDescent="0.2">
      <c r="A23" s="426" t="s">
        <v>101</v>
      </c>
      <c r="B23" s="431">
        <v>619</v>
      </c>
      <c r="C23" s="430" t="s">
        <v>300</v>
      </c>
      <c r="D23" s="427">
        <v>2</v>
      </c>
      <c r="E23" s="431" t="s">
        <v>415</v>
      </c>
      <c r="F23" s="432">
        <v>3.75</v>
      </c>
      <c r="G23" s="432">
        <v>8.84</v>
      </c>
      <c r="H23" s="432">
        <v>1.27</v>
      </c>
      <c r="I23" s="432">
        <v>0</v>
      </c>
      <c r="J23" s="432">
        <v>0</v>
      </c>
      <c r="K23" s="432">
        <v>0</v>
      </c>
      <c r="L23" s="432">
        <v>0</v>
      </c>
      <c r="M23" s="432">
        <v>0.21</v>
      </c>
      <c r="N23" s="432">
        <v>15.59</v>
      </c>
      <c r="O23" s="432">
        <v>2.36</v>
      </c>
      <c r="P23" s="432">
        <v>2.0699999999999998</v>
      </c>
      <c r="Q23" s="432">
        <v>65.91</v>
      </c>
      <c r="R23" s="432">
        <f t="shared" si="0"/>
        <v>3.7327360955580442</v>
      </c>
      <c r="S23" s="432">
        <f t="shared" si="1"/>
        <v>0.32997387084733115</v>
      </c>
      <c r="T23" s="432">
        <f t="shared" si="2"/>
        <v>0.58193355729749907</v>
      </c>
      <c r="U23" s="432">
        <f t="shared" si="3"/>
        <v>8.8092571855169832E-2</v>
      </c>
      <c r="V23" s="432">
        <f t="shared" si="4"/>
        <v>1.4216661927779357</v>
      </c>
      <c r="W23" s="432">
        <f t="shared" si="5"/>
        <v>3.3551322149559276E-2</v>
      </c>
      <c r="X23" s="432">
        <f t="shared" si="6"/>
        <v>2.9428490190503264E-2</v>
      </c>
      <c r="Y23" s="432">
        <f t="shared" si="7"/>
        <v>0.93702018765993744</v>
      </c>
      <c r="Z23" s="432">
        <f t="shared" si="8"/>
        <v>1.2968486577616392</v>
      </c>
      <c r="AA23" s="432">
        <f t="shared" si="9"/>
        <v>0.11464142134612891</v>
      </c>
      <c r="AB23" s="432">
        <f t="shared" si="10"/>
        <v>3.0605628323174684E-2</v>
      </c>
      <c r="AC23" s="432">
        <f t="shared" si="11"/>
        <v>0.85475295033069632</v>
      </c>
    </row>
    <row r="24" spans="1:29" ht="13.5" customHeight="1" x14ac:dyDescent="0.2">
      <c r="A24" s="426" t="s">
        <v>102</v>
      </c>
      <c r="B24" s="431">
        <v>619</v>
      </c>
      <c r="C24" s="430" t="s">
        <v>300</v>
      </c>
      <c r="D24" s="427">
        <v>2</v>
      </c>
      <c r="E24" s="431" t="s">
        <v>416</v>
      </c>
      <c r="F24" s="432">
        <v>3.54</v>
      </c>
      <c r="G24" s="432">
        <v>9.3000000000000007</v>
      </c>
      <c r="H24" s="432">
        <v>1.84</v>
      </c>
      <c r="I24" s="432">
        <v>0</v>
      </c>
      <c r="J24" s="432">
        <v>0</v>
      </c>
      <c r="K24" s="432">
        <v>0</v>
      </c>
      <c r="L24" s="432">
        <v>0</v>
      </c>
      <c r="M24" s="432">
        <v>0</v>
      </c>
      <c r="N24" s="432">
        <v>12.7</v>
      </c>
      <c r="O24" s="432">
        <v>2.41</v>
      </c>
      <c r="P24" s="432">
        <v>2.57</v>
      </c>
      <c r="Q24" s="432">
        <v>67.64</v>
      </c>
      <c r="R24" s="432">
        <f t="shared" si="0"/>
        <v>4.0966816878328558</v>
      </c>
      <c r="S24" s="432">
        <f t="shared" si="1"/>
        <v>0.38099139696845563</v>
      </c>
      <c r="T24" s="432">
        <f t="shared" si="2"/>
        <v>0.52027857435477265</v>
      </c>
      <c r="U24" s="432">
        <f t="shared" si="3"/>
        <v>9.873002867677183E-2</v>
      </c>
      <c r="V24" s="432">
        <f t="shared" si="4"/>
        <v>1.3770311209033324</v>
      </c>
      <c r="W24" s="432">
        <f t="shared" si="5"/>
        <v>3.3186450013770311E-2</v>
      </c>
      <c r="X24" s="432">
        <f t="shared" si="6"/>
        <v>3.5389699807215638E-2</v>
      </c>
      <c r="Y24" s="432">
        <f t="shared" si="7"/>
        <v>0.93142385017901408</v>
      </c>
      <c r="Z24" s="432">
        <f t="shared" si="8"/>
        <v>1.2602394454946442</v>
      </c>
      <c r="AA24" s="432">
        <f t="shared" si="9"/>
        <v>0.11720226843100193</v>
      </c>
      <c r="AB24" s="432">
        <f t="shared" si="10"/>
        <v>3.0371770636420926E-2</v>
      </c>
      <c r="AC24" s="432">
        <f t="shared" si="11"/>
        <v>0.85242596093257728</v>
      </c>
    </row>
    <row r="25" spans="1:29" ht="13.5" customHeight="1" x14ac:dyDescent="0.2">
      <c r="A25" s="426" t="s">
        <v>103</v>
      </c>
      <c r="B25" s="431">
        <v>619</v>
      </c>
      <c r="C25" s="430" t="s">
        <v>300</v>
      </c>
      <c r="D25" s="427">
        <v>2</v>
      </c>
      <c r="E25" s="431" t="s">
        <v>417</v>
      </c>
      <c r="F25" s="432">
        <v>2.65</v>
      </c>
      <c r="G25" s="432">
        <v>10.14</v>
      </c>
      <c r="H25" s="432">
        <v>1.52</v>
      </c>
      <c r="I25" s="432">
        <v>0</v>
      </c>
      <c r="J25" s="432">
        <v>0</v>
      </c>
      <c r="K25" s="432">
        <v>0</v>
      </c>
      <c r="L25" s="432">
        <v>0</v>
      </c>
      <c r="M25" s="432">
        <v>0.08</v>
      </c>
      <c r="N25" s="432">
        <v>14.68</v>
      </c>
      <c r="O25" s="432">
        <v>1.67</v>
      </c>
      <c r="P25" s="432">
        <v>1.84</v>
      </c>
      <c r="Q25" s="432">
        <v>67.430000000000007</v>
      </c>
      <c r="R25" s="432">
        <f t="shared" si="0"/>
        <v>3.7750094375235936</v>
      </c>
      <c r="S25" s="432">
        <f t="shared" si="1"/>
        <v>0.38278595696489243</v>
      </c>
      <c r="T25" s="432">
        <f t="shared" si="2"/>
        <v>0.55417138542846356</v>
      </c>
      <c r="U25" s="432">
        <f t="shared" si="3"/>
        <v>6.3042657606644015E-2</v>
      </c>
      <c r="V25" s="432">
        <f t="shared" si="4"/>
        <v>1.4096419509444598</v>
      </c>
      <c r="W25" s="432">
        <f t="shared" si="5"/>
        <v>2.3541020580772475E-2</v>
      </c>
      <c r="X25" s="432">
        <f t="shared" si="6"/>
        <v>2.5937411897378061E-2</v>
      </c>
      <c r="Y25" s="432">
        <f t="shared" si="7"/>
        <v>0.95052156752184924</v>
      </c>
      <c r="Z25" s="432">
        <f t="shared" si="8"/>
        <v>1.2619888944977282</v>
      </c>
      <c r="AA25" s="432">
        <f t="shared" si="9"/>
        <v>0.12796567390206964</v>
      </c>
      <c r="AB25" s="432">
        <f t="shared" si="10"/>
        <v>2.107521453811206E-2</v>
      </c>
      <c r="AC25" s="432">
        <f t="shared" si="11"/>
        <v>0.85095911155981829</v>
      </c>
    </row>
    <row r="26" spans="1:29" ht="13.5" customHeight="1" x14ac:dyDescent="0.2">
      <c r="A26" s="426" t="s">
        <v>118</v>
      </c>
      <c r="B26" s="431">
        <v>198</v>
      </c>
      <c r="C26" s="430" t="s">
        <v>300</v>
      </c>
      <c r="D26" s="427">
        <v>2</v>
      </c>
      <c r="E26" s="431" t="s">
        <v>418</v>
      </c>
      <c r="F26" s="432">
        <v>0</v>
      </c>
      <c r="G26" s="432">
        <v>8.84</v>
      </c>
      <c r="H26" s="432">
        <v>0</v>
      </c>
      <c r="I26" s="432">
        <v>3.9</v>
      </c>
      <c r="J26" s="432">
        <v>0</v>
      </c>
      <c r="K26" s="432">
        <v>0</v>
      </c>
      <c r="L26" s="432">
        <v>6.2</v>
      </c>
      <c r="M26" s="432">
        <v>0</v>
      </c>
      <c r="N26" s="432">
        <v>14.1</v>
      </c>
      <c r="O26" s="432">
        <v>2.96</v>
      </c>
      <c r="P26" s="432">
        <v>1.66</v>
      </c>
      <c r="Q26" s="432">
        <v>62.34</v>
      </c>
      <c r="R26" s="432">
        <f t="shared" si="0"/>
        <v>3.8610038610038613</v>
      </c>
      <c r="S26" s="432">
        <f t="shared" si="1"/>
        <v>0.34131274131274131</v>
      </c>
      <c r="T26" s="432">
        <f t="shared" si="2"/>
        <v>0.54440154440154442</v>
      </c>
      <c r="U26" s="432">
        <f t="shared" si="3"/>
        <v>0.11428571428571428</v>
      </c>
      <c r="V26" s="432">
        <f t="shared" si="4"/>
        <v>1.4934289127837512</v>
      </c>
      <c r="W26" s="432">
        <f t="shared" si="5"/>
        <v>4.4205495818399033E-2</v>
      </c>
      <c r="X26" s="432">
        <f t="shared" si="6"/>
        <v>2.4790919952210267E-2</v>
      </c>
      <c r="Y26" s="432">
        <f t="shared" si="7"/>
        <v>0.93100358422939056</v>
      </c>
      <c r="Z26" s="432">
        <f t="shared" si="8"/>
        <v>1.3487995683841381</v>
      </c>
      <c r="AA26" s="432">
        <f t="shared" si="9"/>
        <v>0.11923388184515779</v>
      </c>
      <c r="AB26" s="432">
        <f t="shared" si="10"/>
        <v>3.9924467224170486E-2</v>
      </c>
      <c r="AC26" s="432">
        <f t="shared" si="11"/>
        <v>0.84084165093067176</v>
      </c>
    </row>
    <row r="27" spans="1:29" ht="13.5" customHeight="1" x14ac:dyDescent="0.2">
      <c r="A27" s="426" t="s">
        <v>119</v>
      </c>
      <c r="B27" s="431">
        <v>198</v>
      </c>
      <c r="C27" s="430" t="s">
        <v>300</v>
      </c>
      <c r="D27" s="427">
        <v>2</v>
      </c>
      <c r="E27" s="431" t="s">
        <v>419</v>
      </c>
      <c r="F27" s="432">
        <v>0</v>
      </c>
      <c r="G27" s="432">
        <v>7.16</v>
      </c>
      <c r="H27" s="432">
        <v>0</v>
      </c>
      <c r="I27" s="432">
        <v>1.92</v>
      </c>
      <c r="J27" s="432">
        <v>0</v>
      </c>
      <c r="K27" s="432">
        <v>0</v>
      </c>
      <c r="L27" s="432">
        <v>7.51</v>
      </c>
      <c r="M27" s="432">
        <v>0</v>
      </c>
      <c r="N27" s="432">
        <v>19.14</v>
      </c>
      <c r="O27" s="432">
        <v>3.09</v>
      </c>
      <c r="P27" s="432">
        <v>1.42</v>
      </c>
      <c r="Q27" s="432">
        <v>59.75</v>
      </c>
      <c r="R27" s="432">
        <f t="shared" si="0"/>
        <v>3.4025178632187818</v>
      </c>
      <c r="S27" s="432">
        <f t="shared" si="1"/>
        <v>0.24362027900646477</v>
      </c>
      <c r="T27" s="432">
        <f t="shared" si="2"/>
        <v>0.65124191902007478</v>
      </c>
      <c r="U27" s="432">
        <f t="shared" si="3"/>
        <v>0.10513780197346036</v>
      </c>
      <c r="V27" s="432">
        <f t="shared" si="4"/>
        <v>1.5561780267662619</v>
      </c>
      <c r="W27" s="432">
        <f t="shared" si="5"/>
        <v>4.8085901027077493E-2</v>
      </c>
      <c r="X27" s="432">
        <f t="shared" si="6"/>
        <v>2.2097727980080917E-2</v>
      </c>
      <c r="Y27" s="432">
        <f t="shared" si="7"/>
        <v>0.92981637099284153</v>
      </c>
      <c r="Z27" s="432">
        <f t="shared" si="8"/>
        <v>1.4285714285714286</v>
      </c>
      <c r="AA27" s="432">
        <f t="shared" si="9"/>
        <v>0.1022857142857143</v>
      </c>
      <c r="AB27" s="432">
        <f t="shared" si="10"/>
        <v>4.4142857142857143E-2</v>
      </c>
      <c r="AC27" s="432">
        <f t="shared" si="11"/>
        <v>0.85357142857142865</v>
      </c>
    </row>
    <row r="28" spans="1:29" ht="13.5" customHeight="1" x14ac:dyDescent="0.2">
      <c r="A28" s="426" t="s">
        <v>121</v>
      </c>
      <c r="B28" s="431">
        <v>198</v>
      </c>
      <c r="C28" s="430" t="s">
        <v>300</v>
      </c>
      <c r="D28" s="427">
        <v>2</v>
      </c>
      <c r="E28" s="431" t="s">
        <v>420</v>
      </c>
      <c r="F28" s="432">
        <v>0.61</v>
      </c>
      <c r="G28" s="432">
        <v>10.67</v>
      </c>
      <c r="H28" s="432">
        <v>0</v>
      </c>
      <c r="I28" s="432">
        <v>4</v>
      </c>
      <c r="J28" s="432">
        <v>0</v>
      </c>
      <c r="K28" s="432">
        <v>0</v>
      </c>
      <c r="L28" s="432">
        <v>6.34</v>
      </c>
      <c r="M28" s="432">
        <v>0</v>
      </c>
      <c r="N28" s="432">
        <v>12.03</v>
      </c>
      <c r="O28" s="432">
        <v>3.21</v>
      </c>
      <c r="P28" s="432">
        <v>1.37</v>
      </c>
      <c r="Q28" s="432">
        <v>61.78</v>
      </c>
      <c r="R28" s="432">
        <f t="shared" si="0"/>
        <v>3.8595137012736394</v>
      </c>
      <c r="S28" s="432">
        <f t="shared" si="1"/>
        <v>0.41181011192589728</v>
      </c>
      <c r="T28" s="432">
        <f t="shared" si="2"/>
        <v>0.46429949826321881</v>
      </c>
      <c r="U28" s="432">
        <f t="shared" si="3"/>
        <v>0.12389038981088381</v>
      </c>
      <c r="V28" s="432">
        <f t="shared" si="4"/>
        <v>1.5069318866787222</v>
      </c>
      <c r="W28" s="432">
        <f t="shared" si="5"/>
        <v>4.8372513562386983E-2</v>
      </c>
      <c r="X28" s="432">
        <f t="shared" si="6"/>
        <v>2.0644966847498499E-2</v>
      </c>
      <c r="Y28" s="432">
        <f t="shared" si="7"/>
        <v>0.93098251959011469</v>
      </c>
      <c r="Z28" s="432">
        <f t="shared" si="8"/>
        <v>1.3217023526301876</v>
      </c>
      <c r="AA28" s="432">
        <f t="shared" si="9"/>
        <v>0.14102564102564102</v>
      </c>
      <c r="AB28" s="432">
        <f t="shared" si="10"/>
        <v>4.2426645519429027E-2</v>
      </c>
      <c r="AC28" s="432">
        <f t="shared" si="11"/>
        <v>0.81654771345492994</v>
      </c>
    </row>
    <row r="29" spans="1:29" ht="13.5" customHeight="1" x14ac:dyDescent="0.2">
      <c r="A29" s="426" t="s">
        <v>122</v>
      </c>
      <c r="B29" s="431">
        <v>198</v>
      </c>
      <c r="C29" s="430" t="s">
        <v>300</v>
      </c>
      <c r="D29" s="427">
        <v>2</v>
      </c>
      <c r="E29" s="431" t="s">
        <v>421</v>
      </c>
      <c r="F29" s="432">
        <v>0</v>
      </c>
      <c r="G29" s="432">
        <v>7.42</v>
      </c>
      <c r="H29" s="432">
        <v>0</v>
      </c>
      <c r="I29" s="432">
        <v>6.03</v>
      </c>
      <c r="J29" s="432">
        <v>0</v>
      </c>
      <c r="K29" s="432">
        <v>0</v>
      </c>
      <c r="L29" s="432">
        <v>6.22</v>
      </c>
      <c r="M29" s="432">
        <v>0</v>
      </c>
      <c r="N29" s="432">
        <v>13.48</v>
      </c>
      <c r="O29" s="432">
        <v>3.3</v>
      </c>
      <c r="P29" s="432">
        <v>1.34</v>
      </c>
      <c r="Q29" s="432">
        <v>62.21</v>
      </c>
      <c r="R29" s="432">
        <f t="shared" si="0"/>
        <v>4.1322314049586781</v>
      </c>
      <c r="S29" s="432">
        <f t="shared" si="1"/>
        <v>0.3066115702479339</v>
      </c>
      <c r="T29" s="432">
        <f t="shared" si="2"/>
        <v>0.55702479338842981</v>
      </c>
      <c r="U29" s="432">
        <f t="shared" si="3"/>
        <v>0.13636363636363635</v>
      </c>
      <c r="V29" s="432">
        <f t="shared" si="4"/>
        <v>1.4958863126402395</v>
      </c>
      <c r="W29" s="432">
        <f t="shared" si="5"/>
        <v>4.93642483171279E-2</v>
      </c>
      <c r="X29" s="432">
        <f t="shared" si="6"/>
        <v>2.0044876589379212E-2</v>
      </c>
      <c r="Y29" s="432">
        <f t="shared" si="7"/>
        <v>0.93059087509349292</v>
      </c>
      <c r="Z29" s="432">
        <f t="shared" si="8"/>
        <v>1.3711778417660769</v>
      </c>
      <c r="AA29" s="432">
        <f t="shared" si="9"/>
        <v>0.1017413958590429</v>
      </c>
      <c r="AB29" s="432">
        <f t="shared" si="10"/>
        <v>4.5248868778280535E-2</v>
      </c>
      <c r="AC29" s="432">
        <f t="shared" si="11"/>
        <v>0.85300973536267644</v>
      </c>
    </row>
    <row r="30" spans="1:29" ht="13.5" customHeight="1" x14ac:dyDescent="0.2">
      <c r="A30" s="426" t="s">
        <v>125</v>
      </c>
      <c r="B30" s="431">
        <v>198</v>
      </c>
      <c r="C30" s="430" t="s">
        <v>300</v>
      </c>
      <c r="D30" s="427">
        <v>2</v>
      </c>
      <c r="E30" s="431" t="s">
        <v>422</v>
      </c>
      <c r="F30" s="432">
        <v>0</v>
      </c>
      <c r="G30" s="432">
        <v>7.66</v>
      </c>
      <c r="H30" s="432">
        <v>2.48</v>
      </c>
      <c r="I30" s="432">
        <v>10.3</v>
      </c>
      <c r="J30" s="432">
        <v>0</v>
      </c>
      <c r="K30" s="432">
        <v>0</v>
      </c>
      <c r="L30" s="432">
        <v>6.54</v>
      </c>
      <c r="M30" s="432">
        <v>0</v>
      </c>
      <c r="N30" s="432">
        <v>14.18</v>
      </c>
      <c r="O30" s="432">
        <v>1.91</v>
      </c>
      <c r="P30" s="432">
        <v>0</v>
      </c>
      <c r="Q30" s="432">
        <v>56.93</v>
      </c>
      <c r="R30" s="432">
        <f t="shared" si="0"/>
        <v>4.2105263157894735</v>
      </c>
      <c r="S30" s="432">
        <f t="shared" si="1"/>
        <v>0.32252631578947366</v>
      </c>
      <c r="T30" s="432">
        <f t="shared" si="2"/>
        <v>0.59705263157894739</v>
      </c>
      <c r="U30" s="432">
        <f t="shared" si="3"/>
        <v>8.0421052631578935E-2</v>
      </c>
      <c r="V30" s="432">
        <f t="shared" si="4"/>
        <v>1.6995241332426922</v>
      </c>
      <c r="W30" s="432">
        <f t="shared" si="5"/>
        <v>3.2460910944935424E-2</v>
      </c>
      <c r="X30" s="432">
        <f t="shared" si="6"/>
        <v>0</v>
      </c>
      <c r="Y30" s="432">
        <f t="shared" si="7"/>
        <v>0.96753908905506458</v>
      </c>
      <c r="Z30" s="432">
        <f t="shared" si="8"/>
        <v>1.5037593984962405</v>
      </c>
      <c r="AA30" s="432">
        <f t="shared" si="9"/>
        <v>0.11518796992481203</v>
      </c>
      <c r="AB30" s="432">
        <f t="shared" si="10"/>
        <v>2.8721804511278193E-2</v>
      </c>
      <c r="AC30" s="432">
        <f t="shared" si="11"/>
        <v>0.85609022556390968</v>
      </c>
    </row>
    <row r="31" spans="1:29" ht="13.5" customHeight="1" x14ac:dyDescent="0.2">
      <c r="A31" s="426" t="s">
        <v>126</v>
      </c>
      <c r="B31" s="431">
        <v>198</v>
      </c>
      <c r="C31" s="430" t="s">
        <v>300</v>
      </c>
      <c r="D31" s="427">
        <v>2</v>
      </c>
      <c r="E31" s="431" t="s">
        <v>423</v>
      </c>
      <c r="F31" s="432">
        <v>0</v>
      </c>
      <c r="G31" s="432">
        <v>7.13</v>
      </c>
      <c r="H31" s="432">
        <v>0</v>
      </c>
      <c r="I31" s="432">
        <v>0</v>
      </c>
      <c r="J31" s="432">
        <v>0</v>
      </c>
      <c r="K31" s="432">
        <v>0</v>
      </c>
      <c r="L31" s="432">
        <v>11.43</v>
      </c>
      <c r="M31" s="432">
        <v>0</v>
      </c>
      <c r="N31" s="432">
        <v>16.350000000000001</v>
      </c>
      <c r="O31" s="432">
        <v>2.74</v>
      </c>
      <c r="P31" s="432">
        <v>0.93</v>
      </c>
      <c r="Q31" s="432">
        <v>61.42</v>
      </c>
      <c r="R31" s="432">
        <f t="shared" si="0"/>
        <v>3.8138825324180017</v>
      </c>
      <c r="S31" s="432">
        <f t="shared" si="1"/>
        <v>0.27192982456140352</v>
      </c>
      <c r="T31" s="432">
        <f t="shared" si="2"/>
        <v>0.6235697940503433</v>
      </c>
      <c r="U31" s="432">
        <f t="shared" si="3"/>
        <v>0.10450038138825325</v>
      </c>
      <c r="V31" s="432">
        <f t="shared" si="4"/>
        <v>1.5363343063450605</v>
      </c>
      <c r="W31" s="432">
        <f t="shared" si="5"/>
        <v>4.2095559993854656E-2</v>
      </c>
      <c r="X31" s="432">
        <f t="shared" si="6"/>
        <v>1.4287909049009064E-2</v>
      </c>
      <c r="Y31" s="432">
        <f t="shared" si="7"/>
        <v>0.94361653095713616</v>
      </c>
      <c r="Z31" s="432">
        <f t="shared" si="8"/>
        <v>1.4027212792818067</v>
      </c>
      <c r="AA31" s="432">
        <f t="shared" si="9"/>
        <v>0.10001402721279282</v>
      </c>
      <c r="AB31" s="432">
        <f t="shared" si="10"/>
        <v>3.8434563052321506E-2</v>
      </c>
      <c r="AC31" s="432">
        <f t="shared" si="11"/>
        <v>0.86155140973488575</v>
      </c>
    </row>
    <row r="32" spans="1:29" ht="13.5" customHeight="1" x14ac:dyDescent="0.2">
      <c r="A32" s="426" t="s">
        <v>128</v>
      </c>
      <c r="B32" s="431">
        <v>198</v>
      </c>
      <c r="C32" s="430" t="s">
        <v>300</v>
      </c>
      <c r="D32" s="427">
        <v>2</v>
      </c>
      <c r="E32" s="431" t="s">
        <v>424</v>
      </c>
      <c r="F32" s="432">
        <v>0</v>
      </c>
      <c r="G32" s="432">
        <v>9.33</v>
      </c>
      <c r="H32" s="432">
        <v>0</v>
      </c>
      <c r="I32" s="432">
        <v>0</v>
      </c>
      <c r="J32" s="432">
        <v>0</v>
      </c>
      <c r="K32" s="432">
        <v>0</v>
      </c>
      <c r="L32" s="432">
        <v>6.28</v>
      </c>
      <c r="M32" s="432">
        <v>0</v>
      </c>
      <c r="N32" s="432">
        <v>16.97</v>
      </c>
      <c r="O32" s="432">
        <v>1.42</v>
      </c>
      <c r="P32" s="432">
        <v>1.75</v>
      </c>
      <c r="Q32" s="432">
        <v>64.25</v>
      </c>
      <c r="R32" s="432">
        <f t="shared" si="0"/>
        <v>3.6075036075036078</v>
      </c>
      <c r="S32" s="432">
        <f t="shared" si="1"/>
        <v>0.33658008658008659</v>
      </c>
      <c r="T32" s="432">
        <f t="shared" si="2"/>
        <v>0.61219336219336218</v>
      </c>
      <c r="U32" s="432">
        <f t="shared" si="3"/>
        <v>5.1226551226551224E-2</v>
      </c>
      <c r="V32" s="432">
        <f t="shared" si="4"/>
        <v>1.4832393948383269</v>
      </c>
      <c r="W32" s="432">
        <f t="shared" si="5"/>
        <v>2.1061999406704238E-2</v>
      </c>
      <c r="X32" s="432">
        <f t="shared" si="6"/>
        <v>2.5956689409670722E-2</v>
      </c>
      <c r="Y32" s="432">
        <f t="shared" si="7"/>
        <v>0.95298131118362506</v>
      </c>
      <c r="Z32" s="432">
        <f t="shared" si="8"/>
        <v>1.3333333333333333</v>
      </c>
      <c r="AA32" s="432">
        <f t="shared" si="9"/>
        <v>0.1244</v>
      </c>
      <c r="AB32" s="432">
        <f t="shared" si="10"/>
        <v>1.893333333333333E-2</v>
      </c>
      <c r="AC32" s="432">
        <f t="shared" si="11"/>
        <v>0.85666666666666658</v>
      </c>
    </row>
    <row r="33" spans="1:29" ht="13.5" customHeight="1" x14ac:dyDescent="0.2">
      <c r="A33" s="426" t="s">
        <v>132</v>
      </c>
      <c r="B33" s="431">
        <v>201</v>
      </c>
      <c r="C33" s="430" t="s">
        <v>300</v>
      </c>
      <c r="D33" s="427">
        <v>2</v>
      </c>
      <c r="E33" s="431" t="s">
        <v>425</v>
      </c>
      <c r="F33" s="432">
        <v>0.72</v>
      </c>
      <c r="G33" s="432">
        <v>10.64</v>
      </c>
      <c r="H33" s="432">
        <v>0.99</v>
      </c>
      <c r="I33" s="432">
        <v>1.76</v>
      </c>
      <c r="J33" s="432">
        <v>0</v>
      </c>
      <c r="K33" s="432">
        <v>0</v>
      </c>
      <c r="L33" s="432">
        <v>0</v>
      </c>
      <c r="M33" s="432">
        <v>0.37</v>
      </c>
      <c r="N33" s="432">
        <v>15.14</v>
      </c>
      <c r="O33" s="432">
        <v>4.3</v>
      </c>
      <c r="P33" s="432">
        <v>1.36</v>
      </c>
      <c r="Q33" s="432">
        <v>64.709999999999994</v>
      </c>
      <c r="R33" s="432">
        <f t="shared" si="0"/>
        <v>3.3244680851063828</v>
      </c>
      <c r="S33" s="432">
        <f t="shared" si="1"/>
        <v>0.35372340425531917</v>
      </c>
      <c r="T33" s="432">
        <f t="shared" si="2"/>
        <v>0.50332446808510634</v>
      </c>
      <c r="U33" s="432">
        <f t="shared" si="3"/>
        <v>0.14295212765957446</v>
      </c>
      <c r="V33" s="432">
        <f t="shared" si="4"/>
        <v>1.4210601108426888</v>
      </c>
      <c r="W33" s="432">
        <f t="shared" si="5"/>
        <v>6.1105584766235614E-2</v>
      </c>
      <c r="X33" s="432">
        <f t="shared" si="6"/>
        <v>1.9326417507460569E-2</v>
      </c>
      <c r="Y33" s="432">
        <f t="shared" si="7"/>
        <v>0.91956799772630393</v>
      </c>
      <c r="Z33" s="432">
        <f t="shared" si="8"/>
        <v>1.25549278091651</v>
      </c>
      <c r="AA33" s="432">
        <f t="shared" si="9"/>
        <v>0.13358443188951666</v>
      </c>
      <c r="AB33" s="432">
        <f t="shared" si="10"/>
        <v>5.398618957940992E-2</v>
      </c>
      <c r="AC33" s="432">
        <f t="shared" si="11"/>
        <v>0.81242937853107344</v>
      </c>
    </row>
    <row r="34" spans="1:29" ht="13.5" customHeight="1" x14ac:dyDescent="0.2">
      <c r="A34" s="426" t="s">
        <v>133</v>
      </c>
      <c r="B34" s="431">
        <v>201</v>
      </c>
      <c r="C34" s="430" t="s">
        <v>300</v>
      </c>
      <c r="D34" s="427">
        <v>2</v>
      </c>
      <c r="E34" s="431" t="s">
        <v>426</v>
      </c>
      <c r="F34" s="432">
        <v>1.28</v>
      </c>
      <c r="G34" s="432">
        <v>9.98</v>
      </c>
      <c r="H34" s="432">
        <v>1.4</v>
      </c>
      <c r="I34" s="432">
        <v>2.54</v>
      </c>
      <c r="J34" s="432">
        <v>0</v>
      </c>
      <c r="K34" s="432">
        <v>0</v>
      </c>
      <c r="L34" s="432">
        <v>0</v>
      </c>
      <c r="M34" s="432">
        <v>0</v>
      </c>
      <c r="N34" s="432">
        <v>11.37</v>
      </c>
      <c r="O34" s="432">
        <v>6.03</v>
      </c>
      <c r="P34" s="432">
        <v>0.92</v>
      </c>
      <c r="Q34" s="432">
        <v>66.48</v>
      </c>
      <c r="R34" s="432">
        <f t="shared" si="0"/>
        <v>3.6523009495982466</v>
      </c>
      <c r="S34" s="432">
        <f t="shared" si="1"/>
        <v>0.36449963476990505</v>
      </c>
      <c r="T34" s="432">
        <f t="shared" si="2"/>
        <v>0.41526661796932063</v>
      </c>
      <c r="U34" s="432">
        <f t="shared" si="3"/>
        <v>0.22023374726077427</v>
      </c>
      <c r="V34" s="432">
        <f t="shared" si="4"/>
        <v>1.3618412093149936</v>
      </c>
      <c r="W34" s="432">
        <f t="shared" si="5"/>
        <v>8.2119024921694109E-2</v>
      </c>
      <c r="X34" s="432">
        <f t="shared" si="6"/>
        <v>1.2528939125697943E-2</v>
      </c>
      <c r="Y34" s="432">
        <f t="shared" si="7"/>
        <v>0.90535203595260783</v>
      </c>
      <c r="Z34" s="432">
        <f t="shared" si="8"/>
        <v>1.2122681537156017</v>
      </c>
      <c r="AA34" s="432">
        <f t="shared" si="9"/>
        <v>0.12098436174081705</v>
      </c>
      <c r="AB34" s="432">
        <f t="shared" si="10"/>
        <v>7.3099769669050782E-2</v>
      </c>
      <c r="AC34" s="432">
        <f t="shared" si="11"/>
        <v>0.80591586859013209</v>
      </c>
    </row>
    <row r="35" spans="1:29" ht="13.5" customHeight="1" x14ac:dyDescent="0.2">
      <c r="A35" s="426" t="s">
        <v>142</v>
      </c>
      <c r="B35" s="431">
        <v>201</v>
      </c>
      <c r="C35" s="430" t="s">
        <v>300</v>
      </c>
      <c r="D35" s="427">
        <v>2</v>
      </c>
      <c r="E35" s="431" t="s">
        <v>427</v>
      </c>
      <c r="F35" s="432">
        <v>0.41</v>
      </c>
      <c r="G35" s="432">
        <v>13.44</v>
      </c>
      <c r="H35" s="432">
        <v>1.31</v>
      </c>
      <c r="I35" s="432">
        <v>3.36</v>
      </c>
      <c r="J35" s="432">
        <v>0</v>
      </c>
      <c r="K35" s="432">
        <v>0</v>
      </c>
      <c r="L35" s="432">
        <v>0</v>
      </c>
      <c r="M35" s="432">
        <v>0.57999999999999996</v>
      </c>
      <c r="N35" s="432">
        <v>10.48</v>
      </c>
      <c r="O35" s="432">
        <v>2.2000000000000002</v>
      </c>
      <c r="P35" s="432">
        <v>1.4</v>
      </c>
      <c r="Q35" s="432">
        <v>66.819999999999993</v>
      </c>
      <c r="R35" s="432">
        <f t="shared" si="0"/>
        <v>3.8284839203675345</v>
      </c>
      <c r="S35" s="432">
        <f t="shared" si="1"/>
        <v>0.51454823889739665</v>
      </c>
      <c r="T35" s="432">
        <f t="shared" si="2"/>
        <v>0.40122511485451762</v>
      </c>
      <c r="U35" s="432">
        <f t="shared" si="3"/>
        <v>8.4226646248085763E-2</v>
      </c>
      <c r="V35" s="432">
        <f t="shared" si="4"/>
        <v>1.4200511218403864</v>
      </c>
      <c r="W35" s="432">
        <f t="shared" si="5"/>
        <v>3.1241124680488501E-2</v>
      </c>
      <c r="X35" s="432">
        <f t="shared" si="6"/>
        <v>1.9880715705765408E-2</v>
      </c>
      <c r="Y35" s="432">
        <f t="shared" si="7"/>
        <v>0.94887815961374611</v>
      </c>
      <c r="Z35" s="432">
        <f t="shared" si="8"/>
        <v>1.2127091923356781</v>
      </c>
      <c r="AA35" s="432">
        <f t="shared" si="9"/>
        <v>0.16298811544991512</v>
      </c>
      <c r="AB35" s="432">
        <f t="shared" si="10"/>
        <v>2.6679602231384922E-2</v>
      </c>
      <c r="AC35" s="432">
        <f t="shared" si="11"/>
        <v>0.81033228231870003</v>
      </c>
    </row>
    <row r="36" spans="1:29" ht="13.5" customHeight="1" x14ac:dyDescent="0.2">
      <c r="A36" s="426" t="s">
        <v>143</v>
      </c>
      <c r="B36" s="431">
        <v>201</v>
      </c>
      <c r="C36" s="430" t="s">
        <v>300</v>
      </c>
      <c r="D36" s="427">
        <v>2</v>
      </c>
      <c r="E36" s="431" t="s">
        <v>428</v>
      </c>
      <c r="F36" s="432">
        <v>1.97</v>
      </c>
      <c r="G36" s="432">
        <v>9.9600000000000009</v>
      </c>
      <c r="H36" s="432">
        <v>2.8</v>
      </c>
      <c r="I36" s="432">
        <v>2.62</v>
      </c>
      <c r="J36" s="432">
        <v>0</v>
      </c>
      <c r="K36" s="432">
        <v>0</v>
      </c>
      <c r="L36" s="432">
        <v>0</v>
      </c>
      <c r="M36" s="432">
        <v>0.36</v>
      </c>
      <c r="N36" s="432">
        <v>13.59</v>
      </c>
      <c r="O36" s="432">
        <v>4.55</v>
      </c>
      <c r="P36" s="432">
        <v>1.1299999999999999</v>
      </c>
      <c r="Q36" s="432">
        <v>63</v>
      </c>
      <c r="R36" s="432">
        <f t="shared" si="0"/>
        <v>3.5587188612099641</v>
      </c>
      <c r="S36" s="432">
        <f t="shared" si="1"/>
        <v>0.35444839857651245</v>
      </c>
      <c r="T36" s="432">
        <f t="shared" si="2"/>
        <v>0.48362989323843408</v>
      </c>
      <c r="U36" s="432">
        <f t="shared" si="3"/>
        <v>0.16192170818505336</v>
      </c>
      <c r="V36" s="432">
        <f t="shared" si="4"/>
        <v>1.4560279557367499</v>
      </c>
      <c r="W36" s="432">
        <f t="shared" si="5"/>
        <v>6.624927198602211E-2</v>
      </c>
      <c r="X36" s="432">
        <f t="shared" si="6"/>
        <v>1.6453115899825274E-2</v>
      </c>
      <c r="Y36" s="432">
        <f t="shared" si="7"/>
        <v>0.91729761211415251</v>
      </c>
      <c r="Z36" s="432">
        <f t="shared" si="8"/>
        <v>1.2901561088891755</v>
      </c>
      <c r="AA36" s="432">
        <f t="shared" si="9"/>
        <v>0.12849954844536188</v>
      </c>
      <c r="AB36" s="432">
        <f t="shared" si="10"/>
        <v>5.8702102954457477E-2</v>
      </c>
      <c r="AC36" s="432">
        <f t="shared" si="11"/>
        <v>0.81279834860018052</v>
      </c>
    </row>
    <row r="37" spans="1:29" ht="13.5" customHeight="1" x14ac:dyDescent="0.2">
      <c r="A37" s="426" t="s">
        <v>144</v>
      </c>
      <c r="B37" s="431">
        <v>201</v>
      </c>
      <c r="C37" s="430" t="s">
        <v>300</v>
      </c>
      <c r="D37" s="427">
        <v>2</v>
      </c>
      <c r="E37" s="431" t="s">
        <v>429</v>
      </c>
      <c r="F37" s="432">
        <v>1.45</v>
      </c>
      <c r="G37" s="432">
        <v>10.7</v>
      </c>
      <c r="H37" s="432">
        <v>1.75</v>
      </c>
      <c r="I37" s="432">
        <v>2.5299999999999998</v>
      </c>
      <c r="J37" s="432">
        <v>0</v>
      </c>
      <c r="K37" s="432">
        <v>0</v>
      </c>
      <c r="L37" s="432">
        <v>0</v>
      </c>
      <c r="M37" s="432">
        <v>1.07</v>
      </c>
      <c r="N37" s="432">
        <v>8.2899999999999991</v>
      </c>
      <c r="O37" s="432">
        <v>2.37</v>
      </c>
      <c r="P37" s="432">
        <v>1.64</v>
      </c>
      <c r="Q37" s="432">
        <v>70.2</v>
      </c>
      <c r="R37" s="432">
        <f t="shared" si="0"/>
        <v>4.6816479400749067</v>
      </c>
      <c r="S37" s="432">
        <f t="shared" si="1"/>
        <v>0.50093632958801504</v>
      </c>
      <c r="T37" s="432">
        <f t="shared" si="2"/>
        <v>0.38810861423220971</v>
      </c>
      <c r="U37" s="432">
        <f t="shared" si="3"/>
        <v>0.1109550561797753</v>
      </c>
      <c r="V37" s="432">
        <f t="shared" si="4"/>
        <v>1.3475272874275703</v>
      </c>
      <c r="W37" s="432">
        <f t="shared" si="5"/>
        <v>3.1936396712033417E-2</v>
      </c>
      <c r="X37" s="432">
        <f t="shared" si="6"/>
        <v>2.209944751381215E-2</v>
      </c>
      <c r="Y37" s="432">
        <f t="shared" si="7"/>
        <v>0.94596415577415438</v>
      </c>
      <c r="Z37" s="432">
        <f t="shared" si="8"/>
        <v>1.2009126936471717</v>
      </c>
      <c r="AA37" s="432">
        <f t="shared" si="9"/>
        <v>0.12849765822024736</v>
      </c>
      <c r="AB37" s="432">
        <f t="shared" si="10"/>
        <v>2.8461630839437969E-2</v>
      </c>
      <c r="AC37" s="432">
        <f t="shared" si="11"/>
        <v>0.84304071094031452</v>
      </c>
    </row>
    <row r="38" spans="1:29" ht="13.5" customHeight="1" x14ac:dyDescent="0.2">
      <c r="A38" s="426" t="s">
        <v>146</v>
      </c>
      <c r="B38" s="431">
        <v>853</v>
      </c>
      <c r="C38" s="430" t="s">
        <v>300</v>
      </c>
      <c r="D38" s="427">
        <v>2</v>
      </c>
      <c r="E38" s="431" t="s">
        <v>430</v>
      </c>
      <c r="F38" s="432">
        <v>0</v>
      </c>
      <c r="G38" s="432">
        <v>12.23</v>
      </c>
      <c r="H38" s="432">
        <v>0</v>
      </c>
      <c r="I38" s="432">
        <v>0</v>
      </c>
      <c r="J38" s="432">
        <v>0</v>
      </c>
      <c r="K38" s="432">
        <v>0</v>
      </c>
      <c r="L38" s="432">
        <v>0</v>
      </c>
      <c r="M38" s="432">
        <v>0</v>
      </c>
      <c r="N38" s="432">
        <v>20.010000000000002</v>
      </c>
      <c r="O38" s="432">
        <v>8.06</v>
      </c>
      <c r="P38" s="432">
        <v>0</v>
      </c>
      <c r="Q38" s="432">
        <v>59.7</v>
      </c>
      <c r="R38" s="432">
        <f t="shared" si="0"/>
        <v>2.4813895781637716</v>
      </c>
      <c r="S38" s="432">
        <f t="shared" si="1"/>
        <v>0.30347394540942929</v>
      </c>
      <c r="T38" s="432">
        <f t="shared" si="2"/>
        <v>0.4965260545905707</v>
      </c>
      <c r="U38" s="432">
        <f t="shared" si="3"/>
        <v>0.2</v>
      </c>
      <c r="V38" s="432">
        <f t="shared" si="4"/>
        <v>1.4757969303423848</v>
      </c>
      <c r="W38" s="432">
        <f t="shared" si="5"/>
        <v>0.11894923258559623</v>
      </c>
      <c r="X38" s="432">
        <f t="shared" si="6"/>
        <v>0</v>
      </c>
      <c r="Y38" s="432">
        <f t="shared" si="7"/>
        <v>0.88105076741440369</v>
      </c>
      <c r="Z38" s="432">
        <f t="shared" si="8"/>
        <v>1.2501562695336916</v>
      </c>
      <c r="AA38" s="432">
        <f t="shared" si="9"/>
        <v>0.1528941117639705</v>
      </c>
      <c r="AB38" s="432">
        <f t="shared" si="10"/>
        <v>0.10076259532441556</v>
      </c>
      <c r="AC38" s="432">
        <f t="shared" si="11"/>
        <v>0.74634329291161394</v>
      </c>
    </row>
    <row r="39" spans="1:29" ht="13.5" customHeight="1" x14ac:dyDescent="0.2">
      <c r="A39" s="426" t="s">
        <v>147</v>
      </c>
      <c r="B39" s="431">
        <v>853</v>
      </c>
      <c r="C39" s="430" t="s">
        <v>300</v>
      </c>
      <c r="D39" s="427">
        <v>2</v>
      </c>
      <c r="E39" s="431" t="s">
        <v>431</v>
      </c>
      <c r="F39" s="432">
        <v>0</v>
      </c>
      <c r="G39" s="432">
        <v>12.66</v>
      </c>
      <c r="H39" s="432">
        <v>0</v>
      </c>
      <c r="I39" s="432">
        <v>0</v>
      </c>
      <c r="J39" s="432">
        <v>0</v>
      </c>
      <c r="K39" s="432">
        <v>0</v>
      </c>
      <c r="L39" s="432">
        <v>0</v>
      </c>
      <c r="M39" s="432">
        <v>0</v>
      </c>
      <c r="N39" s="432">
        <v>21.69</v>
      </c>
      <c r="O39" s="432">
        <v>1.72</v>
      </c>
      <c r="P39" s="432">
        <v>0</v>
      </c>
      <c r="Q39" s="432">
        <v>63.93</v>
      </c>
      <c r="R39" s="432">
        <f t="shared" si="0"/>
        <v>2.7723870252287219</v>
      </c>
      <c r="S39" s="432">
        <f t="shared" si="1"/>
        <v>0.35098419739395614</v>
      </c>
      <c r="T39" s="432">
        <f t="shared" si="2"/>
        <v>0.60133074577210988</v>
      </c>
      <c r="U39" s="432">
        <f t="shared" si="3"/>
        <v>4.7685056833934016E-2</v>
      </c>
      <c r="V39" s="432">
        <f t="shared" si="4"/>
        <v>1.5232292460015231</v>
      </c>
      <c r="W39" s="432">
        <f t="shared" si="5"/>
        <v>2.6199543031226197E-2</v>
      </c>
      <c r="X39" s="432">
        <f t="shared" si="6"/>
        <v>0</v>
      </c>
      <c r="Y39" s="432">
        <f t="shared" si="7"/>
        <v>0.97380045696877371</v>
      </c>
      <c r="Z39" s="432">
        <f t="shared" si="8"/>
        <v>1.2769761205465457</v>
      </c>
      <c r="AA39" s="432">
        <f t="shared" si="9"/>
        <v>0.16166517686119269</v>
      </c>
      <c r="AB39" s="432">
        <f t="shared" si="10"/>
        <v>2.1963989273400587E-2</v>
      </c>
      <c r="AC39" s="432">
        <f t="shared" si="11"/>
        <v>0.81637083386540665</v>
      </c>
    </row>
    <row r="40" spans="1:29" ht="13.5" customHeight="1" x14ac:dyDescent="0.2">
      <c r="A40" s="426" t="s">
        <v>148</v>
      </c>
      <c r="B40" s="431">
        <v>201</v>
      </c>
      <c r="C40" s="430" t="s">
        <v>300</v>
      </c>
      <c r="D40" s="427">
        <v>2</v>
      </c>
      <c r="E40" s="431" t="s">
        <v>432</v>
      </c>
      <c r="F40" s="432">
        <v>1.57</v>
      </c>
      <c r="G40" s="432">
        <v>9.35</v>
      </c>
      <c r="H40" s="432">
        <v>1.91</v>
      </c>
      <c r="I40" s="432">
        <v>2.02</v>
      </c>
      <c r="J40" s="432">
        <v>0</v>
      </c>
      <c r="K40" s="432">
        <v>0</v>
      </c>
      <c r="L40" s="432">
        <v>0</v>
      </c>
      <c r="M40" s="432">
        <v>0</v>
      </c>
      <c r="N40" s="432">
        <v>14.02</v>
      </c>
      <c r="O40" s="432">
        <v>4.8099999999999996</v>
      </c>
      <c r="P40" s="432">
        <v>1.38</v>
      </c>
      <c r="Q40" s="432">
        <v>64.92</v>
      </c>
      <c r="R40" s="432">
        <f t="shared" si="0"/>
        <v>3.5486160397445001</v>
      </c>
      <c r="S40" s="432">
        <f t="shared" si="1"/>
        <v>0.33179559971611078</v>
      </c>
      <c r="T40" s="432">
        <f t="shared" si="2"/>
        <v>0.49751596877217891</v>
      </c>
      <c r="U40" s="432">
        <f t="shared" si="3"/>
        <v>0.17068843151171045</v>
      </c>
      <c r="V40" s="432">
        <f t="shared" si="4"/>
        <v>1.4062719729995781</v>
      </c>
      <c r="W40" s="432">
        <f t="shared" si="5"/>
        <v>6.7641681901279699E-2</v>
      </c>
      <c r="X40" s="432">
        <f t="shared" si="6"/>
        <v>1.9406553227394176E-2</v>
      </c>
      <c r="Y40" s="432">
        <f t="shared" si="7"/>
        <v>0.91295176487132612</v>
      </c>
      <c r="Z40" s="432">
        <f t="shared" si="8"/>
        <v>1.2645422357106728</v>
      </c>
      <c r="AA40" s="432">
        <f t="shared" si="9"/>
        <v>0.1182346990389479</v>
      </c>
      <c r="AB40" s="432">
        <f t="shared" si="10"/>
        <v>6.0824481537683363E-2</v>
      </c>
      <c r="AC40" s="432">
        <f t="shared" si="11"/>
        <v>0.82094081942336883</v>
      </c>
    </row>
    <row r="41" spans="1:29" ht="13.5" customHeight="1" x14ac:dyDescent="0.2">
      <c r="A41" s="426" t="s">
        <v>149</v>
      </c>
      <c r="B41" s="431">
        <v>201</v>
      </c>
      <c r="C41" s="430" t="s">
        <v>300</v>
      </c>
      <c r="D41" s="427">
        <v>2</v>
      </c>
      <c r="E41" s="431" t="s">
        <v>433</v>
      </c>
      <c r="F41" s="432">
        <v>0.27</v>
      </c>
      <c r="G41" s="432">
        <v>9.8800000000000008</v>
      </c>
      <c r="H41" s="432">
        <v>2.38</v>
      </c>
      <c r="I41" s="432">
        <v>2.4300000000000002</v>
      </c>
      <c r="J41" s="432">
        <v>0</v>
      </c>
      <c r="K41" s="432">
        <v>0</v>
      </c>
      <c r="L41" s="432">
        <v>0</v>
      </c>
      <c r="M41" s="432">
        <v>0</v>
      </c>
      <c r="N41" s="432">
        <v>13.69</v>
      </c>
      <c r="O41" s="432">
        <v>5.32</v>
      </c>
      <c r="P41" s="432">
        <v>0.84</v>
      </c>
      <c r="Q41" s="432">
        <v>65.180000000000007</v>
      </c>
      <c r="R41" s="432">
        <f t="shared" si="0"/>
        <v>3.461405330564209</v>
      </c>
      <c r="S41" s="432">
        <f t="shared" si="1"/>
        <v>0.34198684665974388</v>
      </c>
      <c r="T41" s="432">
        <f t="shared" si="2"/>
        <v>0.47386638975424022</v>
      </c>
      <c r="U41" s="432">
        <f t="shared" si="3"/>
        <v>0.18414676358601592</v>
      </c>
      <c r="V41" s="432">
        <f t="shared" si="4"/>
        <v>1.4017381553125876</v>
      </c>
      <c r="W41" s="432">
        <f t="shared" si="5"/>
        <v>7.4572469862629664E-2</v>
      </c>
      <c r="X41" s="432">
        <f t="shared" si="6"/>
        <v>1.1774600504625737E-2</v>
      </c>
      <c r="Y41" s="432">
        <f t="shared" si="7"/>
        <v>0.91365292963274469</v>
      </c>
      <c r="Z41" s="432">
        <f t="shared" si="8"/>
        <v>1.2440905697934808</v>
      </c>
      <c r="AA41" s="432">
        <f t="shared" si="9"/>
        <v>0.12291614829559591</v>
      </c>
      <c r="AB41" s="432">
        <f t="shared" si="10"/>
        <v>6.6185618313013186E-2</v>
      </c>
      <c r="AC41" s="432">
        <f t="shared" si="11"/>
        <v>0.81089823339139089</v>
      </c>
    </row>
    <row r="42" spans="1:29" ht="13.5" customHeight="1" x14ac:dyDescent="0.2">
      <c r="A42" s="426" t="s">
        <v>157</v>
      </c>
      <c r="B42" s="431"/>
      <c r="C42" s="430" t="s">
        <v>300</v>
      </c>
      <c r="D42" s="427">
        <v>2</v>
      </c>
      <c r="E42" s="431" t="s">
        <v>434</v>
      </c>
      <c r="F42" s="432">
        <v>0</v>
      </c>
      <c r="G42" s="432">
        <v>12.46</v>
      </c>
      <c r="H42" s="432">
        <v>1.0900000000000001</v>
      </c>
      <c r="I42" s="432">
        <v>0</v>
      </c>
      <c r="J42" s="432">
        <v>0</v>
      </c>
      <c r="K42" s="432">
        <v>0</v>
      </c>
      <c r="L42" s="432">
        <v>0</v>
      </c>
      <c r="M42" s="432">
        <v>0</v>
      </c>
      <c r="N42" s="432">
        <v>18.05</v>
      </c>
      <c r="O42" s="432">
        <v>1.27</v>
      </c>
      <c r="P42" s="432">
        <v>5.38</v>
      </c>
      <c r="Q42" s="432">
        <v>61.75</v>
      </c>
      <c r="R42" s="432">
        <f t="shared" si="0"/>
        <v>3.146633102580239</v>
      </c>
      <c r="S42" s="432">
        <f t="shared" si="1"/>
        <v>0.39207048458149779</v>
      </c>
      <c r="T42" s="432">
        <f t="shared" si="2"/>
        <v>0.56796727501573319</v>
      </c>
      <c r="U42" s="432">
        <f t="shared" si="3"/>
        <v>3.9962240402769036E-2</v>
      </c>
      <c r="V42" s="432">
        <f t="shared" si="4"/>
        <v>1.4619883040935671</v>
      </c>
      <c r="W42" s="432">
        <f t="shared" si="5"/>
        <v>1.8567251461988302E-2</v>
      </c>
      <c r="X42" s="432">
        <f t="shared" si="6"/>
        <v>7.8654970760233908E-2</v>
      </c>
      <c r="Y42" s="432">
        <f t="shared" si="7"/>
        <v>0.90277777777777768</v>
      </c>
      <c r="Z42" s="432">
        <f t="shared" si="8"/>
        <v>1.3248542660307365</v>
      </c>
      <c r="AA42" s="432">
        <f t="shared" si="9"/>
        <v>0.1650768415474298</v>
      </c>
      <c r="AB42" s="432">
        <f t="shared" si="10"/>
        <v>1.6825649178590352E-2</v>
      </c>
      <c r="AC42" s="432">
        <f t="shared" si="11"/>
        <v>0.81809750927397984</v>
      </c>
    </row>
    <row r="43" spans="1:29" ht="13.5" customHeight="1" x14ac:dyDescent="0.2">
      <c r="A43" s="426" t="s">
        <v>172</v>
      </c>
      <c r="B43" s="431"/>
      <c r="C43" s="430" t="s">
        <v>300</v>
      </c>
      <c r="D43" s="427">
        <v>2</v>
      </c>
      <c r="E43" s="431" t="s">
        <v>435</v>
      </c>
      <c r="F43" s="432">
        <v>1.2</v>
      </c>
      <c r="G43" s="432">
        <v>9.06</v>
      </c>
      <c r="H43" s="432">
        <v>0</v>
      </c>
      <c r="I43" s="432">
        <v>0</v>
      </c>
      <c r="J43" s="432">
        <v>0</v>
      </c>
      <c r="K43" s="432">
        <v>0</v>
      </c>
      <c r="L43" s="432">
        <v>0</v>
      </c>
      <c r="M43" s="432">
        <v>0</v>
      </c>
      <c r="N43" s="432">
        <v>20.75</v>
      </c>
      <c r="O43" s="432">
        <v>2.5</v>
      </c>
      <c r="P43" s="432">
        <v>1.87</v>
      </c>
      <c r="Q43" s="432">
        <v>64.62</v>
      </c>
      <c r="R43" s="432">
        <f t="shared" si="0"/>
        <v>3.0950170225936242</v>
      </c>
      <c r="S43" s="432">
        <f t="shared" si="1"/>
        <v>0.28040854224698236</v>
      </c>
      <c r="T43" s="432">
        <f t="shared" si="2"/>
        <v>0.64221603218817702</v>
      </c>
      <c r="U43" s="432">
        <f t="shared" si="3"/>
        <v>7.7375425564840603E-2</v>
      </c>
      <c r="V43" s="432">
        <f t="shared" si="4"/>
        <v>1.4494854326714015</v>
      </c>
      <c r="W43" s="432">
        <f t="shared" si="5"/>
        <v>3.6237135816785039E-2</v>
      </c>
      <c r="X43" s="432">
        <f t="shared" si="6"/>
        <v>2.7105377590955212E-2</v>
      </c>
      <c r="Y43" s="432">
        <f t="shared" si="7"/>
        <v>0.93665748659225967</v>
      </c>
      <c r="Z43" s="432">
        <f t="shared" si="8"/>
        <v>1.3126804935678655</v>
      </c>
      <c r="AA43" s="432">
        <f t="shared" si="9"/>
        <v>0.11892885271724862</v>
      </c>
      <c r="AB43" s="432">
        <f t="shared" si="10"/>
        <v>3.2817012339196643E-2</v>
      </c>
      <c r="AC43" s="432">
        <f t="shared" si="11"/>
        <v>0.84825413494355473</v>
      </c>
    </row>
    <row r="44" spans="1:29" ht="13.5" customHeight="1" x14ac:dyDescent="0.2">
      <c r="A44" s="426" t="s">
        <v>173</v>
      </c>
      <c r="B44" s="431"/>
      <c r="C44" s="430" t="s">
        <v>300</v>
      </c>
      <c r="D44" s="427">
        <v>2</v>
      </c>
      <c r="E44" s="431" t="s">
        <v>436</v>
      </c>
      <c r="F44" s="432">
        <v>1.1100000000000001</v>
      </c>
      <c r="G44" s="432">
        <v>10.58</v>
      </c>
      <c r="H44" s="432">
        <v>0</v>
      </c>
      <c r="I44" s="432">
        <v>0</v>
      </c>
      <c r="J44" s="432">
        <v>0</v>
      </c>
      <c r="K44" s="432">
        <v>0</v>
      </c>
      <c r="L44" s="432">
        <v>0</v>
      </c>
      <c r="M44" s="432">
        <v>0</v>
      </c>
      <c r="N44" s="432">
        <v>19.170000000000002</v>
      </c>
      <c r="O44" s="432">
        <v>2.33</v>
      </c>
      <c r="P44" s="432">
        <v>2.13</v>
      </c>
      <c r="Q44" s="432">
        <v>64.69</v>
      </c>
      <c r="R44" s="432">
        <f t="shared" si="0"/>
        <v>3.117206982543641</v>
      </c>
      <c r="S44" s="432">
        <f t="shared" si="1"/>
        <v>0.32980049875311723</v>
      </c>
      <c r="T44" s="432">
        <f t="shared" si="2"/>
        <v>0.597568578553616</v>
      </c>
      <c r="U44" s="432">
        <f t="shared" si="3"/>
        <v>7.2630922693266833E-2</v>
      </c>
      <c r="V44" s="432">
        <f t="shared" si="4"/>
        <v>1.4461315979754159</v>
      </c>
      <c r="W44" s="432">
        <f t="shared" si="5"/>
        <v>3.3694866232827192E-2</v>
      </c>
      <c r="X44" s="432">
        <f t="shared" si="6"/>
        <v>3.0802603036876361E-2</v>
      </c>
      <c r="Y44" s="432">
        <f t="shared" si="7"/>
        <v>0.93550253073029654</v>
      </c>
      <c r="Z44" s="432">
        <f t="shared" si="8"/>
        <v>1.2886597938144331</v>
      </c>
      <c r="AA44" s="432">
        <f t="shared" si="9"/>
        <v>0.13634020618556703</v>
      </c>
      <c r="AB44" s="432">
        <f t="shared" si="10"/>
        <v>3.0025773195876293E-2</v>
      </c>
      <c r="AC44" s="432">
        <f t="shared" si="11"/>
        <v>0.83363402061855663</v>
      </c>
    </row>
    <row r="45" spans="1:29" ht="13.5" customHeight="1" x14ac:dyDescent="0.2">
      <c r="A45" s="426" t="s">
        <v>174</v>
      </c>
      <c r="B45" s="431"/>
      <c r="C45" s="430" t="s">
        <v>300</v>
      </c>
      <c r="D45" s="427">
        <v>2</v>
      </c>
      <c r="E45" s="431" t="s">
        <v>437</v>
      </c>
      <c r="F45" s="432">
        <v>0.51</v>
      </c>
      <c r="G45" s="432">
        <v>10.97</v>
      </c>
      <c r="H45" s="432">
        <v>0</v>
      </c>
      <c r="I45" s="432">
        <v>0</v>
      </c>
      <c r="J45" s="432">
        <v>0</v>
      </c>
      <c r="K45" s="432">
        <v>0</v>
      </c>
      <c r="L45" s="432">
        <v>0</v>
      </c>
      <c r="M45" s="432">
        <v>0</v>
      </c>
      <c r="N45" s="432">
        <v>18.48</v>
      </c>
      <c r="O45" s="432">
        <v>1.81</v>
      </c>
      <c r="P45" s="432">
        <v>1.18</v>
      </c>
      <c r="Q45" s="432">
        <v>67.040000000000006</v>
      </c>
      <c r="R45" s="432">
        <f t="shared" si="0"/>
        <v>3.1989763275751759</v>
      </c>
      <c r="S45" s="432">
        <f t="shared" si="1"/>
        <v>0.35092770313499683</v>
      </c>
      <c r="T45" s="432">
        <f t="shared" si="2"/>
        <v>0.59117082533589249</v>
      </c>
      <c r="U45" s="432">
        <f t="shared" si="3"/>
        <v>5.7901471529110689E-2</v>
      </c>
      <c r="V45" s="432">
        <f t="shared" si="4"/>
        <v>1.4279594459517349</v>
      </c>
      <c r="W45" s="432">
        <f t="shared" si="5"/>
        <v>2.5846065971726402E-2</v>
      </c>
      <c r="X45" s="432">
        <f t="shared" si="6"/>
        <v>1.684992146223047E-2</v>
      </c>
      <c r="Y45" s="432">
        <f t="shared" si="7"/>
        <v>0.95730401256604314</v>
      </c>
      <c r="Z45" s="432">
        <f t="shared" si="8"/>
        <v>1.2528188423953894</v>
      </c>
      <c r="AA45" s="432">
        <f t="shared" si="9"/>
        <v>0.13743422701077423</v>
      </c>
      <c r="AB45" s="432">
        <f t="shared" si="10"/>
        <v>2.267602104735655E-2</v>
      </c>
      <c r="AC45" s="432">
        <f t="shared" si="11"/>
        <v>0.83988975194186921</v>
      </c>
    </row>
    <row r="46" spans="1:29" ht="13.5" customHeight="1" x14ac:dyDescent="0.2">
      <c r="A46" s="426" t="s">
        <v>175</v>
      </c>
      <c r="B46" s="431"/>
      <c r="C46" s="430" t="s">
        <v>300</v>
      </c>
      <c r="D46" s="427">
        <v>2</v>
      </c>
      <c r="E46" s="431" t="s">
        <v>438</v>
      </c>
      <c r="F46" s="432">
        <v>0.33</v>
      </c>
      <c r="G46" s="432">
        <v>11.26</v>
      </c>
      <c r="H46" s="432">
        <v>0</v>
      </c>
      <c r="I46" s="432">
        <v>0</v>
      </c>
      <c r="J46" s="432">
        <v>0</v>
      </c>
      <c r="K46" s="432">
        <v>0</v>
      </c>
      <c r="L46" s="432">
        <v>0</v>
      </c>
      <c r="M46" s="432">
        <v>0</v>
      </c>
      <c r="N46" s="432">
        <v>16.77</v>
      </c>
      <c r="O46" s="432">
        <v>1.78</v>
      </c>
      <c r="P46" s="432">
        <v>0.94</v>
      </c>
      <c r="Q46" s="432">
        <v>68.92</v>
      </c>
      <c r="R46" s="432">
        <f t="shared" si="0"/>
        <v>3.3545790003354576</v>
      </c>
      <c r="S46" s="432">
        <f t="shared" si="1"/>
        <v>0.37772559543777257</v>
      </c>
      <c r="T46" s="432">
        <f t="shared" si="2"/>
        <v>0.56256289835625628</v>
      </c>
      <c r="U46" s="432">
        <f t="shared" si="3"/>
        <v>5.9711506205971147E-2</v>
      </c>
      <c r="V46" s="432">
        <f t="shared" si="4"/>
        <v>1.3958682300390843</v>
      </c>
      <c r="W46" s="432">
        <f t="shared" si="5"/>
        <v>2.4846454494695702E-2</v>
      </c>
      <c r="X46" s="432">
        <f t="shared" si="6"/>
        <v>1.3121161362367392E-2</v>
      </c>
      <c r="Y46" s="432">
        <f t="shared" si="7"/>
        <v>0.9620323841429369</v>
      </c>
      <c r="Z46" s="432">
        <f t="shared" si="8"/>
        <v>1.2201073694485114</v>
      </c>
      <c r="AA46" s="432">
        <f t="shared" si="9"/>
        <v>0.13738408979990238</v>
      </c>
      <c r="AB46" s="432">
        <f t="shared" si="10"/>
        <v>2.1717911176183505E-2</v>
      </c>
      <c r="AC46" s="432">
        <f t="shared" si="11"/>
        <v>0.84089799902391404</v>
      </c>
    </row>
    <row r="47" spans="1:29" ht="13.5" customHeight="1" x14ac:dyDescent="0.2">
      <c r="A47" s="426" t="s">
        <v>176</v>
      </c>
      <c r="B47" s="431"/>
      <c r="C47" s="430" t="s">
        <v>300</v>
      </c>
      <c r="D47" s="427">
        <v>2</v>
      </c>
      <c r="E47" s="431" t="s">
        <v>439</v>
      </c>
      <c r="F47" s="432">
        <v>0</v>
      </c>
      <c r="G47" s="432">
        <v>8.6199999999999992</v>
      </c>
      <c r="H47" s="432">
        <v>0</v>
      </c>
      <c r="I47" s="432">
        <v>0</v>
      </c>
      <c r="J47" s="432">
        <v>0</v>
      </c>
      <c r="K47" s="432">
        <v>0</v>
      </c>
      <c r="L47" s="432">
        <v>0</v>
      </c>
      <c r="M47" s="432">
        <v>0</v>
      </c>
      <c r="N47" s="432">
        <v>25.72</v>
      </c>
      <c r="O47" s="432">
        <v>1.19</v>
      </c>
      <c r="P47" s="432">
        <v>1.1200000000000001</v>
      </c>
      <c r="Q47" s="432">
        <v>63.35</v>
      </c>
      <c r="R47" s="432">
        <f t="shared" si="0"/>
        <v>2.8145229383619483</v>
      </c>
      <c r="S47" s="432">
        <f t="shared" si="1"/>
        <v>0.24261187728679992</v>
      </c>
      <c r="T47" s="432">
        <f t="shared" si="2"/>
        <v>0.72389529974669298</v>
      </c>
      <c r="U47" s="432">
        <f t="shared" si="3"/>
        <v>3.3492822966507185E-2</v>
      </c>
      <c r="V47" s="432">
        <f t="shared" si="4"/>
        <v>1.5229972586049345</v>
      </c>
      <c r="W47" s="432">
        <f t="shared" si="5"/>
        <v>1.8123667377398719E-2</v>
      </c>
      <c r="X47" s="432">
        <f t="shared" si="6"/>
        <v>1.7057569296375266E-2</v>
      </c>
      <c r="Y47" s="432">
        <f t="shared" si="7"/>
        <v>0.96481876332622607</v>
      </c>
      <c r="Z47" s="432">
        <f t="shared" si="8"/>
        <v>1.3668671405139421</v>
      </c>
      <c r="AA47" s="432">
        <f t="shared" si="9"/>
        <v>0.1178239475123018</v>
      </c>
      <c r="AB47" s="432">
        <f t="shared" si="10"/>
        <v>1.6265718972115911E-2</v>
      </c>
      <c r="AC47" s="432">
        <f t="shared" si="11"/>
        <v>0.86591033351558233</v>
      </c>
    </row>
    <row r="48" spans="1:29" ht="13.5" customHeight="1" x14ac:dyDescent="0.2">
      <c r="A48" s="426" t="s">
        <v>177</v>
      </c>
      <c r="B48" s="431"/>
      <c r="C48" s="430" t="s">
        <v>300</v>
      </c>
      <c r="D48" s="427">
        <v>2</v>
      </c>
      <c r="E48" s="431" t="s">
        <v>440</v>
      </c>
      <c r="F48" s="432">
        <v>1.06</v>
      </c>
      <c r="G48" s="432">
        <v>9.57</v>
      </c>
      <c r="H48" s="432">
        <v>0</v>
      </c>
      <c r="I48" s="432">
        <v>0</v>
      </c>
      <c r="J48" s="432">
        <v>0</v>
      </c>
      <c r="K48" s="432">
        <v>0</v>
      </c>
      <c r="L48" s="432">
        <v>0</v>
      </c>
      <c r="M48" s="432">
        <v>0</v>
      </c>
      <c r="N48" s="432">
        <v>24.92</v>
      </c>
      <c r="O48" s="432">
        <v>1.64</v>
      </c>
      <c r="P48" s="432">
        <v>1.64</v>
      </c>
      <c r="Q48" s="432">
        <v>61.17</v>
      </c>
      <c r="R48" s="432">
        <f t="shared" si="0"/>
        <v>2.767783005812344</v>
      </c>
      <c r="S48" s="432">
        <f t="shared" si="1"/>
        <v>0.26487683365624132</v>
      </c>
      <c r="T48" s="432">
        <f t="shared" si="2"/>
        <v>0.68973152504843627</v>
      </c>
      <c r="U48" s="432">
        <f t="shared" si="3"/>
        <v>4.5391641295322444E-2</v>
      </c>
      <c r="V48" s="432">
        <f t="shared" si="4"/>
        <v>1.5515903801396431</v>
      </c>
      <c r="W48" s="432">
        <f t="shared" si="5"/>
        <v>2.5446082234290145E-2</v>
      </c>
      <c r="X48" s="432">
        <f t="shared" si="6"/>
        <v>2.5446082234290145E-2</v>
      </c>
      <c r="Y48" s="432">
        <f t="shared" si="7"/>
        <v>0.94910783553141964</v>
      </c>
      <c r="Z48" s="432">
        <f t="shared" si="8"/>
        <v>1.3815971262779774</v>
      </c>
      <c r="AA48" s="432">
        <f t="shared" si="9"/>
        <v>0.13221884498480244</v>
      </c>
      <c r="AB48" s="432">
        <f t="shared" si="10"/>
        <v>2.2658192870958827E-2</v>
      </c>
      <c r="AC48" s="432">
        <f t="shared" si="11"/>
        <v>0.84512296214423888</v>
      </c>
    </row>
    <row r="49" spans="1:29" ht="13.5" customHeight="1" x14ac:dyDescent="0.2">
      <c r="A49" s="426" t="s">
        <v>178</v>
      </c>
      <c r="B49" s="431"/>
      <c r="C49" s="430" t="s">
        <v>300</v>
      </c>
      <c r="D49" s="427">
        <v>2</v>
      </c>
      <c r="E49" s="431" t="s">
        <v>441</v>
      </c>
      <c r="F49" s="432">
        <v>0</v>
      </c>
      <c r="G49" s="432">
        <v>11.28</v>
      </c>
      <c r="H49" s="432">
        <v>0</v>
      </c>
      <c r="I49" s="432">
        <v>0</v>
      </c>
      <c r="J49" s="432">
        <v>0</v>
      </c>
      <c r="K49" s="432">
        <v>0</v>
      </c>
      <c r="L49" s="432">
        <v>0</v>
      </c>
      <c r="M49" s="432">
        <v>0</v>
      </c>
      <c r="N49" s="432">
        <v>17.91</v>
      </c>
      <c r="O49" s="432">
        <v>3.22</v>
      </c>
      <c r="P49" s="432">
        <v>1.76</v>
      </c>
      <c r="Q49" s="432">
        <v>65.84</v>
      </c>
      <c r="R49" s="432">
        <f t="shared" si="0"/>
        <v>3.0854674483184206</v>
      </c>
      <c r="S49" s="432">
        <f t="shared" si="1"/>
        <v>0.34804072817031778</v>
      </c>
      <c r="T49" s="432">
        <f t="shared" si="2"/>
        <v>0.55260721999382911</v>
      </c>
      <c r="U49" s="432">
        <f t="shared" si="3"/>
        <v>9.9352051835853161E-2</v>
      </c>
      <c r="V49" s="432">
        <f t="shared" si="4"/>
        <v>1.4120304998587967</v>
      </c>
      <c r="W49" s="432">
        <f t="shared" si="5"/>
        <v>4.5467382095453257E-2</v>
      </c>
      <c r="X49" s="432">
        <f t="shared" si="6"/>
        <v>2.4851736797514824E-2</v>
      </c>
      <c r="Y49" s="432">
        <f t="shared" si="7"/>
        <v>0.92968088110703173</v>
      </c>
      <c r="Z49" s="432">
        <f t="shared" si="8"/>
        <v>1.2447099825740602</v>
      </c>
      <c r="AA49" s="432">
        <f t="shared" si="9"/>
        <v>0.14040328603435398</v>
      </c>
      <c r="AB49" s="432">
        <f t="shared" si="10"/>
        <v>4.0079661438884744E-2</v>
      </c>
      <c r="AC49" s="432">
        <f t="shared" si="11"/>
        <v>0.81951705252676121</v>
      </c>
    </row>
    <row r="50" spans="1:29" ht="13.5" customHeight="1" x14ac:dyDescent="0.2">
      <c r="A50" s="426" t="s">
        <v>179</v>
      </c>
      <c r="B50" s="431"/>
      <c r="C50" s="430" t="s">
        <v>300</v>
      </c>
      <c r="D50" s="427">
        <v>2</v>
      </c>
      <c r="E50" s="431" t="s">
        <v>442</v>
      </c>
      <c r="F50" s="432">
        <v>0.57999999999999996</v>
      </c>
      <c r="G50" s="432">
        <v>10.93</v>
      </c>
      <c r="H50" s="432">
        <v>0</v>
      </c>
      <c r="I50" s="432">
        <v>0</v>
      </c>
      <c r="J50" s="432">
        <v>0</v>
      </c>
      <c r="K50" s="432">
        <v>0</v>
      </c>
      <c r="L50" s="432">
        <v>0</v>
      </c>
      <c r="M50" s="432">
        <v>0</v>
      </c>
      <c r="N50" s="432">
        <v>16.93</v>
      </c>
      <c r="O50" s="432">
        <v>5.07</v>
      </c>
      <c r="P50" s="432">
        <v>1.05</v>
      </c>
      <c r="Q50" s="432">
        <v>65.44</v>
      </c>
      <c r="R50" s="432">
        <f t="shared" si="0"/>
        <v>3.0367446097783177</v>
      </c>
      <c r="S50" s="432">
        <f t="shared" si="1"/>
        <v>0.33191618584877014</v>
      </c>
      <c r="T50" s="432">
        <f t="shared" si="2"/>
        <v>0.51412086243546917</v>
      </c>
      <c r="U50" s="432">
        <f t="shared" si="3"/>
        <v>0.15396295171576072</v>
      </c>
      <c r="V50" s="432">
        <f t="shared" si="4"/>
        <v>1.397428731134712</v>
      </c>
      <c r="W50" s="432">
        <f t="shared" si="5"/>
        <v>7.0849636668529892E-2</v>
      </c>
      <c r="X50" s="432">
        <f t="shared" si="6"/>
        <v>1.4673001676914477E-2</v>
      </c>
      <c r="Y50" s="432">
        <f t="shared" si="7"/>
        <v>0.91447736165455551</v>
      </c>
      <c r="Z50" s="432">
        <f t="shared" si="8"/>
        <v>1.2278978388998036</v>
      </c>
      <c r="AA50" s="432">
        <f t="shared" si="9"/>
        <v>0.13420923379174854</v>
      </c>
      <c r="AB50" s="432">
        <f t="shared" si="10"/>
        <v>6.2254420432220049E-2</v>
      </c>
      <c r="AC50" s="432">
        <f t="shared" si="11"/>
        <v>0.8035363457760315</v>
      </c>
    </row>
    <row r="51" spans="1:29" ht="13.5" customHeight="1" x14ac:dyDescent="0.2">
      <c r="A51" s="426" t="s">
        <v>180</v>
      </c>
      <c r="B51" s="431"/>
      <c r="C51" s="430" t="s">
        <v>300</v>
      </c>
      <c r="D51" s="427">
        <v>2</v>
      </c>
      <c r="E51" s="431" t="s">
        <v>443</v>
      </c>
      <c r="F51" s="432">
        <v>0.11</v>
      </c>
      <c r="G51" s="432">
        <v>8.08</v>
      </c>
      <c r="H51" s="432">
        <v>0</v>
      </c>
      <c r="I51" s="432">
        <v>0</v>
      </c>
      <c r="J51" s="432">
        <v>0</v>
      </c>
      <c r="K51" s="432">
        <v>0</v>
      </c>
      <c r="L51" s="432">
        <v>0</v>
      </c>
      <c r="M51" s="432">
        <v>0</v>
      </c>
      <c r="N51" s="432">
        <v>17.2</v>
      </c>
      <c r="O51" s="432">
        <v>5.0599999999999996</v>
      </c>
      <c r="P51" s="432">
        <v>0</v>
      </c>
      <c r="Q51" s="432">
        <v>69.55</v>
      </c>
      <c r="R51" s="432">
        <f t="shared" si="0"/>
        <v>3.2959789057350033</v>
      </c>
      <c r="S51" s="432">
        <f t="shared" si="1"/>
        <v>0.26631509558338828</v>
      </c>
      <c r="T51" s="432">
        <f t="shared" si="2"/>
        <v>0.56690837178642051</v>
      </c>
      <c r="U51" s="432">
        <f t="shared" si="3"/>
        <v>0.16677653263019118</v>
      </c>
      <c r="V51" s="432">
        <f t="shared" si="4"/>
        <v>1.3403029084573113</v>
      </c>
      <c r="W51" s="432">
        <f t="shared" si="5"/>
        <v>6.7819327167939938E-2</v>
      </c>
      <c r="X51" s="432">
        <f t="shared" si="6"/>
        <v>0</v>
      </c>
      <c r="Y51" s="432">
        <f t="shared" si="7"/>
        <v>0.93218067283205996</v>
      </c>
      <c r="Z51" s="432">
        <f t="shared" si="8"/>
        <v>1.2093360744951023</v>
      </c>
      <c r="AA51" s="432">
        <f t="shared" si="9"/>
        <v>9.7714354819204263E-2</v>
      </c>
      <c r="AB51" s="432">
        <f t="shared" si="10"/>
        <v>6.1192405369452169E-2</v>
      </c>
      <c r="AC51" s="432">
        <f t="shared" si="11"/>
        <v>0.84109323981134365</v>
      </c>
    </row>
    <row r="52" spans="1:29" ht="13.5" customHeight="1" x14ac:dyDescent="0.2">
      <c r="A52" s="426" t="s">
        <v>181</v>
      </c>
      <c r="B52" s="431"/>
      <c r="C52" s="430" t="s">
        <v>300</v>
      </c>
      <c r="D52" s="427">
        <v>2</v>
      </c>
      <c r="E52" s="431" t="s">
        <v>444</v>
      </c>
      <c r="F52" s="432">
        <v>0</v>
      </c>
      <c r="G52" s="432">
        <v>8.6300000000000008</v>
      </c>
      <c r="H52" s="432">
        <v>0</v>
      </c>
      <c r="I52" s="432">
        <v>0</v>
      </c>
      <c r="J52" s="432">
        <v>0</v>
      </c>
      <c r="K52" s="432">
        <v>0</v>
      </c>
      <c r="L52" s="432">
        <v>9.43</v>
      </c>
      <c r="M52" s="432">
        <v>0</v>
      </c>
      <c r="N52" s="432">
        <v>14.76</v>
      </c>
      <c r="O52" s="432">
        <v>12.13</v>
      </c>
      <c r="P52" s="432">
        <v>1.53</v>
      </c>
      <c r="Q52" s="432">
        <v>53.51</v>
      </c>
      <c r="R52" s="432">
        <f t="shared" si="0"/>
        <v>2.8153153153153152</v>
      </c>
      <c r="S52" s="432">
        <f t="shared" si="1"/>
        <v>0.24296171171171171</v>
      </c>
      <c r="T52" s="432">
        <f t="shared" si="2"/>
        <v>0.41554054054054052</v>
      </c>
      <c r="U52" s="432">
        <f t="shared" si="3"/>
        <v>0.34149774774774777</v>
      </c>
      <c r="V52" s="432">
        <f t="shared" si="4"/>
        <v>1.4887598630340926</v>
      </c>
      <c r="W52" s="432">
        <f t="shared" si="5"/>
        <v>0.18058657138603543</v>
      </c>
      <c r="X52" s="432">
        <f t="shared" si="6"/>
        <v>2.2778025904421618E-2</v>
      </c>
      <c r="Y52" s="432">
        <f t="shared" si="7"/>
        <v>0.79663540270954281</v>
      </c>
      <c r="Z52" s="432">
        <f t="shared" si="8"/>
        <v>1.3464386697185944</v>
      </c>
      <c r="AA52" s="432">
        <f t="shared" si="9"/>
        <v>0.1161976571967147</v>
      </c>
      <c r="AB52" s="432">
        <f t="shared" si="10"/>
        <v>0.1633230106368655</v>
      </c>
      <c r="AC52" s="432">
        <f t="shared" si="11"/>
        <v>0.72047933216641979</v>
      </c>
    </row>
    <row r="53" spans="1:29" ht="13.5" customHeight="1" x14ac:dyDescent="0.2">
      <c r="A53" s="426" t="s">
        <v>189</v>
      </c>
      <c r="B53" s="431"/>
      <c r="C53" s="430" t="s">
        <v>300</v>
      </c>
      <c r="D53" s="427">
        <v>2</v>
      </c>
      <c r="E53" s="431" t="s">
        <v>445</v>
      </c>
      <c r="F53" s="432">
        <v>0</v>
      </c>
      <c r="G53" s="432">
        <v>9.65</v>
      </c>
      <c r="H53" s="432">
        <v>0</v>
      </c>
      <c r="I53" s="432">
        <v>0</v>
      </c>
      <c r="J53" s="432">
        <v>0</v>
      </c>
      <c r="K53" s="432">
        <v>0</v>
      </c>
      <c r="L53" s="432">
        <v>8.57</v>
      </c>
      <c r="M53" s="432">
        <v>0</v>
      </c>
      <c r="N53" s="432">
        <v>16.5</v>
      </c>
      <c r="O53" s="432">
        <v>10.83</v>
      </c>
      <c r="P53" s="432">
        <v>0</v>
      </c>
      <c r="Q53" s="432">
        <v>54.46</v>
      </c>
      <c r="R53" s="432">
        <f t="shared" si="0"/>
        <v>2.7041644131963225</v>
      </c>
      <c r="S53" s="432">
        <f t="shared" si="1"/>
        <v>0.26095186587344515</v>
      </c>
      <c r="T53" s="432">
        <f t="shared" si="2"/>
        <v>0.4461871281773932</v>
      </c>
      <c r="U53" s="432">
        <f t="shared" si="3"/>
        <v>0.29286100594916176</v>
      </c>
      <c r="V53" s="432">
        <f t="shared" si="4"/>
        <v>1.5316281206922957</v>
      </c>
      <c r="W53" s="432">
        <f t="shared" si="5"/>
        <v>0.16587532547097564</v>
      </c>
      <c r="X53" s="432">
        <f t="shared" si="6"/>
        <v>0</v>
      </c>
      <c r="Y53" s="432">
        <f t="shared" si="7"/>
        <v>0.83412467452902417</v>
      </c>
      <c r="Z53" s="432">
        <f t="shared" si="8"/>
        <v>1.3344008540165466</v>
      </c>
      <c r="AA53" s="432">
        <f t="shared" si="9"/>
        <v>0.12876968241259676</v>
      </c>
      <c r="AB53" s="432">
        <f t="shared" si="10"/>
        <v>0.14451561248999201</v>
      </c>
      <c r="AC53" s="432">
        <f t="shared" si="11"/>
        <v>0.72671470509741132</v>
      </c>
    </row>
    <row r="54" spans="1:29" ht="13.5" customHeight="1" x14ac:dyDescent="0.2">
      <c r="A54" s="426" t="s">
        <v>190</v>
      </c>
      <c r="B54" s="431"/>
      <c r="C54" s="430" t="s">
        <v>300</v>
      </c>
      <c r="D54" s="427">
        <v>2</v>
      </c>
      <c r="E54" s="431" t="s">
        <v>446</v>
      </c>
      <c r="F54" s="432">
        <v>0</v>
      </c>
      <c r="G54" s="432">
        <v>9.81</v>
      </c>
      <c r="H54" s="432">
        <v>0</v>
      </c>
      <c r="I54" s="432">
        <v>0</v>
      </c>
      <c r="J54" s="432">
        <v>0</v>
      </c>
      <c r="K54" s="432">
        <v>0</v>
      </c>
      <c r="L54" s="432">
        <v>8.36</v>
      </c>
      <c r="M54" s="432">
        <v>0</v>
      </c>
      <c r="N54" s="432">
        <v>17.010000000000002</v>
      </c>
      <c r="O54" s="432">
        <v>9.4</v>
      </c>
      <c r="P54" s="432">
        <v>0</v>
      </c>
      <c r="Q54" s="432">
        <v>55.42</v>
      </c>
      <c r="R54" s="432">
        <f t="shared" si="0"/>
        <v>2.7609055770292659</v>
      </c>
      <c r="S54" s="432">
        <f t="shared" si="1"/>
        <v>0.27084483710657098</v>
      </c>
      <c r="T54" s="432">
        <f t="shared" si="2"/>
        <v>0.46963003865267816</v>
      </c>
      <c r="U54" s="432">
        <f t="shared" si="3"/>
        <v>0.25952512424075097</v>
      </c>
      <c r="V54" s="432">
        <f t="shared" si="4"/>
        <v>1.5427337241592098</v>
      </c>
      <c r="W54" s="432">
        <f t="shared" si="5"/>
        <v>0.14501697007096573</v>
      </c>
      <c r="X54" s="432">
        <f t="shared" si="6"/>
        <v>0</v>
      </c>
      <c r="Y54" s="432">
        <f t="shared" si="7"/>
        <v>0.85498302992903419</v>
      </c>
      <c r="Z54" s="432">
        <f t="shared" si="8"/>
        <v>1.3399437223636608</v>
      </c>
      <c r="AA54" s="432">
        <f t="shared" si="9"/>
        <v>0.13144847916387511</v>
      </c>
      <c r="AB54" s="432">
        <f t="shared" si="10"/>
        <v>0.1259547099021841</v>
      </c>
      <c r="AC54" s="432">
        <f t="shared" si="11"/>
        <v>0.74259681093394081</v>
      </c>
    </row>
    <row r="55" spans="1:29" ht="13.5" customHeight="1" x14ac:dyDescent="0.2">
      <c r="A55" s="426" t="s">
        <v>191</v>
      </c>
      <c r="B55" s="431"/>
      <c r="C55" s="430" t="s">
        <v>300</v>
      </c>
      <c r="D55" s="427">
        <v>2</v>
      </c>
      <c r="E55" s="431" t="s">
        <v>447</v>
      </c>
      <c r="F55" s="432">
        <v>0</v>
      </c>
      <c r="G55" s="432">
        <v>9.9600000000000009</v>
      </c>
      <c r="H55" s="432">
        <v>0</v>
      </c>
      <c r="I55" s="432">
        <v>0</v>
      </c>
      <c r="J55" s="432">
        <v>0</v>
      </c>
      <c r="K55" s="432">
        <v>0</v>
      </c>
      <c r="L55" s="432">
        <v>7.49</v>
      </c>
      <c r="M55" s="432">
        <v>0</v>
      </c>
      <c r="N55" s="432">
        <v>12.9</v>
      </c>
      <c r="O55" s="432">
        <v>6</v>
      </c>
      <c r="P55" s="432">
        <v>0</v>
      </c>
      <c r="Q55" s="432">
        <v>63.65</v>
      </c>
      <c r="R55" s="432">
        <f t="shared" si="0"/>
        <v>3.4650034650034649</v>
      </c>
      <c r="S55" s="432">
        <f t="shared" si="1"/>
        <v>0.34511434511434513</v>
      </c>
      <c r="T55" s="432">
        <f t="shared" si="2"/>
        <v>0.44698544698544701</v>
      </c>
      <c r="U55" s="432">
        <f t="shared" si="3"/>
        <v>0.20790020790020791</v>
      </c>
      <c r="V55" s="432">
        <f t="shared" si="4"/>
        <v>1.4357501794687724</v>
      </c>
      <c r="W55" s="432">
        <f t="shared" si="5"/>
        <v>8.6145010768126334E-2</v>
      </c>
      <c r="X55" s="432">
        <f t="shared" si="6"/>
        <v>0</v>
      </c>
      <c r="Y55" s="432">
        <f t="shared" si="7"/>
        <v>0.91385498923187358</v>
      </c>
      <c r="Z55" s="432">
        <f t="shared" si="8"/>
        <v>1.2561236025624922</v>
      </c>
      <c r="AA55" s="432">
        <f t="shared" si="9"/>
        <v>0.12510991081522424</v>
      </c>
      <c r="AB55" s="432">
        <f t="shared" si="10"/>
        <v>7.5367416153749534E-2</v>
      </c>
      <c r="AC55" s="432">
        <f t="shared" si="11"/>
        <v>0.79952267303102631</v>
      </c>
    </row>
    <row r="56" spans="1:29" ht="13.5" customHeight="1" x14ac:dyDescent="0.2">
      <c r="A56" s="426" t="s">
        <v>192</v>
      </c>
      <c r="B56" s="431"/>
      <c r="C56" s="430" t="s">
        <v>300</v>
      </c>
      <c r="D56" s="427">
        <v>2</v>
      </c>
      <c r="E56" s="431" t="s">
        <v>448</v>
      </c>
      <c r="F56" s="432">
        <v>0</v>
      </c>
      <c r="G56" s="432">
        <v>10.11</v>
      </c>
      <c r="H56" s="432">
        <v>0</v>
      </c>
      <c r="I56" s="432">
        <v>0</v>
      </c>
      <c r="J56" s="432">
        <v>0</v>
      </c>
      <c r="K56" s="432">
        <v>0</v>
      </c>
      <c r="L56" s="432">
        <v>9.74</v>
      </c>
      <c r="M56" s="432">
        <v>0</v>
      </c>
      <c r="N56" s="432">
        <v>12.58</v>
      </c>
      <c r="O56" s="432">
        <v>6.28</v>
      </c>
      <c r="P56" s="432">
        <v>0</v>
      </c>
      <c r="Q56" s="432">
        <v>61.3</v>
      </c>
      <c r="R56" s="432">
        <f t="shared" si="0"/>
        <v>3.4518467380048325</v>
      </c>
      <c r="S56" s="432">
        <f t="shared" si="1"/>
        <v>0.34898170521228855</v>
      </c>
      <c r="T56" s="432">
        <f t="shared" si="2"/>
        <v>0.4342423196410079</v>
      </c>
      <c r="U56" s="432">
        <f t="shared" si="3"/>
        <v>0.21677597514670349</v>
      </c>
      <c r="V56" s="432">
        <f t="shared" si="4"/>
        <v>1.4797277300976621</v>
      </c>
      <c r="W56" s="432">
        <f t="shared" si="5"/>
        <v>9.2926901450133187E-2</v>
      </c>
      <c r="X56" s="432">
        <f t="shared" si="6"/>
        <v>0</v>
      </c>
      <c r="Y56" s="432">
        <f t="shared" si="7"/>
        <v>0.90707309854986695</v>
      </c>
      <c r="Z56" s="432">
        <f t="shared" si="8"/>
        <v>1.2871669455528383</v>
      </c>
      <c r="AA56" s="432">
        <f t="shared" si="9"/>
        <v>0.13013257819539195</v>
      </c>
      <c r="AB56" s="432">
        <f t="shared" si="10"/>
        <v>8.0834084180718246E-2</v>
      </c>
      <c r="AC56" s="432">
        <f t="shared" si="11"/>
        <v>0.78903333762388983</v>
      </c>
    </row>
    <row r="57" spans="1:29" ht="13.5" customHeight="1" x14ac:dyDescent="0.2">
      <c r="A57" s="426" t="s">
        <v>193</v>
      </c>
      <c r="B57" s="431"/>
      <c r="C57" s="430" t="s">
        <v>300</v>
      </c>
      <c r="D57" s="427">
        <v>2</v>
      </c>
      <c r="E57" s="431" t="s">
        <v>449</v>
      </c>
      <c r="F57" s="432">
        <v>0</v>
      </c>
      <c r="G57" s="432">
        <v>8.18</v>
      </c>
      <c r="H57" s="432">
        <v>0</v>
      </c>
      <c r="I57" s="432">
        <v>0</v>
      </c>
      <c r="J57" s="432">
        <v>0</v>
      </c>
      <c r="K57" s="432">
        <v>0</v>
      </c>
      <c r="L57" s="432">
        <v>8.8000000000000007</v>
      </c>
      <c r="M57" s="432">
        <v>0</v>
      </c>
      <c r="N57" s="432">
        <v>21.7</v>
      </c>
      <c r="O57" s="432">
        <v>6.11</v>
      </c>
      <c r="P57" s="432">
        <v>0</v>
      </c>
      <c r="Q57" s="432">
        <v>55.21</v>
      </c>
      <c r="R57" s="432">
        <f t="shared" si="0"/>
        <v>2.7785495971103082</v>
      </c>
      <c r="S57" s="432">
        <f t="shared" si="1"/>
        <v>0.22728535704362321</v>
      </c>
      <c r="T57" s="432">
        <f t="shared" si="2"/>
        <v>0.6029452625729369</v>
      </c>
      <c r="U57" s="432">
        <f t="shared" si="3"/>
        <v>0.16976938038343983</v>
      </c>
      <c r="V57" s="432">
        <f t="shared" si="4"/>
        <v>1.6307893020221786</v>
      </c>
      <c r="W57" s="432">
        <f t="shared" si="5"/>
        <v>9.9641226353555115E-2</v>
      </c>
      <c r="X57" s="432">
        <f t="shared" si="6"/>
        <v>0</v>
      </c>
      <c r="Y57" s="432">
        <f t="shared" si="7"/>
        <v>0.90035877364644479</v>
      </c>
      <c r="Z57" s="432">
        <f t="shared" si="8"/>
        <v>1.4388489208633093</v>
      </c>
      <c r="AA57" s="432">
        <f t="shared" si="9"/>
        <v>0.11769784172661871</v>
      </c>
      <c r="AB57" s="432">
        <f t="shared" si="10"/>
        <v>8.7913669064748207E-2</v>
      </c>
      <c r="AC57" s="432">
        <f t="shared" si="11"/>
        <v>0.79438848920863303</v>
      </c>
    </row>
    <row r="58" spans="1:29" ht="13.5" customHeight="1" x14ac:dyDescent="0.2">
      <c r="A58" s="426" t="s">
        <v>194</v>
      </c>
      <c r="B58" s="431"/>
      <c r="C58" s="430" t="s">
        <v>300</v>
      </c>
      <c r="D58" s="427">
        <v>2</v>
      </c>
      <c r="E58" s="431" t="s">
        <v>450</v>
      </c>
      <c r="F58" s="432">
        <v>0</v>
      </c>
      <c r="G58" s="432">
        <v>9.26</v>
      </c>
      <c r="H58" s="432">
        <v>0</v>
      </c>
      <c r="I58" s="432">
        <v>0</v>
      </c>
      <c r="J58" s="432">
        <v>0</v>
      </c>
      <c r="K58" s="432">
        <v>0</v>
      </c>
      <c r="L58" s="432">
        <v>7.79</v>
      </c>
      <c r="M58" s="432">
        <v>0</v>
      </c>
      <c r="N58" s="432">
        <v>14.1</v>
      </c>
      <c r="O58" s="432">
        <v>12.98</v>
      </c>
      <c r="P58" s="432">
        <v>0.32</v>
      </c>
      <c r="Q58" s="432">
        <v>55.54</v>
      </c>
      <c r="R58" s="432">
        <f t="shared" si="0"/>
        <v>2.7517886626307098</v>
      </c>
      <c r="S58" s="432">
        <f t="shared" si="1"/>
        <v>0.25481563015960373</v>
      </c>
      <c r="T58" s="432">
        <f t="shared" si="2"/>
        <v>0.38800220143093006</v>
      </c>
      <c r="U58" s="432">
        <f t="shared" si="3"/>
        <v>0.35718216840946615</v>
      </c>
      <c r="V58" s="432">
        <f t="shared" si="4"/>
        <v>1.4526438117373619</v>
      </c>
      <c r="W58" s="432">
        <f t="shared" si="5"/>
        <v>0.18855316676350958</v>
      </c>
      <c r="X58" s="432">
        <f t="shared" si="6"/>
        <v>4.6484601975595582E-3</v>
      </c>
      <c r="Y58" s="432">
        <f t="shared" si="7"/>
        <v>0.80679837303893076</v>
      </c>
      <c r="Z58" s="432">
        <f t="shared" si="8"/>
        <v>1.2856775520699408</v>
      </c>
      <c r="AA58" s="432">
        <f t="shared" si="9"/>
        <v>0.11905374132167651</v>
      </c>
      <c r="AB58" s="432">
        <f t="shared" si="10"/>
        <v>0.16688094625867833</v>
      </c>
      <c r="AC58" s="432">
        <f t="shared" si="11"/>
        <v>0.7140653124196451</v>
      </c>
    </row>
    <row r="59" spans="1:29" ht="13.5" customHeight="1" x14ac:dyDescent="0.2">
      <c r="A59" s="426" t="s">
        <v>195</v>
      </c>
      <c r="B59" s="431"/>
      <c r="C59" s="430" t="s">
        <v>300</v>
      </c>
      <c r="D59" s="427">
        <v>2</v>
      </c>
      <c r="E59" s="431" t="s">
        <v>451</v>
      </c>
      <c r="F59" s="432">
        <v>0</v>
      </c>
      <c r="G59" s="432">
        <v>8.09</v>
      </c>
      <c r="H59" s="432">
        <v>0</v>
      </c>
      <c r="I59" s="432">
        <v>3.48</v>
      </c>
      <c r="J59" s="432">
        <v>0</v>
      </c>
      <c r="K59" s="432">
        <v>0</v>
      </c>
      <c r="L59" s="432">
        <v>6.52</v>
      </c>
      <c r="M59" s="432">
        <v>0</v>
      </c>
      <c r="N59" s="432">
        <v>16.05</v>
      </c>
      <c r="O59" s="432">
        <v>9.33</v>
      </c>
      <c r="P59" s="432">
        <v>0.83</v>
      </c>
      <c r="Q59" s="432">
        <v>55.69</v>
      </c>
      <c r="R59" s="432">
        <f t="shared" si="0"/>
        <v>2.987750224081267</v>
      </c>
      <c r="S59" s="432">
        <f t="shared" si="1"/>
        <v>0.24170899312817451</v>
      </c>
      <c r="T59" s="432">
        <f t="shared" si="2"/>
        <v>0.47953391096504339</v>
      </c>
      <c r="U59" s="432">
        <f t="shared" si="3"/>
        <v>0.27875709590678222</v>
      </c>
      <c r="V59" s="432">
        <f t="shared" si="4"/>
        <v>1.5186028853454823</v>
      </c>
      <c r="W59" s="432">
        <f t="shared" si="5"/>
        <v>0.14168564920273349</v>
      </c>
      <c r="X59" s="432">
        <f t="shared" si="6"/>
        <v>1.2604403948367503E-2</v>
      </c>
      <c r="Y59" s="432">
        <f t="shared" si="7"/>
        <v>0.84570994684889911</v>
      </c>
      <c r="Z59" s="432">
        <f t="shared" si="8"/>
        <v>1.367801942278758</v>
      </c>
      <c r="AA59" s="432">
        <f t="shared" si="9"/>
        <v>0.11065517713035153</v>
      </c>
      <c r="AB59" s="432">
        <f t="shared" si="10"/>
        <v>0.1276159212146081</v>
      </c>
      <c r="AC59" s="432">
        <f t="shared" si="11"/>
        <v>0.76172890165504026</v>
      </c>
    </row>
    <row r="60" spans="1:29" ht="13.5" customHeight="1" x14ac:dyDescent="0.2">
      <c r="A60" s="426" t="s">
        <v>196</v>
      </c>
      <c r="B60" s="431"/>
      <c r="C60" s="430" t="s">
        <v>300</v>
      </c>
      <c r="D60" s="427">
        <v>2</v>
      </c>
      <c r="E60" s="431" t="s">
        <v>452</v>
      </c>
      <c r="F60" s="432">
        <v>0</v>
      </c>
      <c r="G60" s="432">
        <v>11</v>
      </c>
      <c r="H60" s="432">
        <v>0</v>
      </c>
      <c r="I60" s="432">
        <v>0</v>
      </c>
      <c r="J60" s="432">
        <v>0</v>
      </c>
      <c r="K60" s="432">
        <v>0</v>
      </c>
      <c r="L60" s="432">
        <v>2.99</v>
      </c>
      <c r="M60" s="432">
        <v>0</v>
      </c>
      <c r="N60" s="432">
        <v>10.98</v>
      </c>
      <c r="O60" s="432">
        <v>11.48</v>
      </c>
      <c r="P60" s="432">
        <v>0</v>
      </c>
      <c r="Q60" s="432">
        <v>63.55</v>
      </c>
      <c r="R60" s="432">
        <f t="shared" si="0"/>
        <v>2.9886431560071727</v>
      </c>
      <c r="S60" s="432">
        <f t="shared" si="1"/>
        <v>0.328750747160789</v>
      </c>
      <c r="T60" s="432">
        <f t="shared" si="2"/>
        <v>0.32815301852958756</v>
      </c>
      <c r="U60" s="432">
        <f t="shared" si="3"/>
        <v>0.34309623430962349</v>
      </c>
      <c r="V60" s="432">
        <f t="shared" si="4"/>
        <v>1.3328002132480341</v>
      </c>
      <c r="W60" s="432">
        <f t="shared" si="5"/>
        <v>0.15300546448087432</v>
      </c>
      <c r="X60" s="432">
        <f t="shared" si="6"/>
        <v>0</v>
      </c>
      <c r="Y60" s="432">
        <f t="shared" si="7"/>
        <v>0.84699453551912574</v>
      </c>
      <c r="Z60" s="432">
        <f t="shared" si="8"/>
        <v>1.1623852144600721</v>
      </c>
      <c r="AA60" s="432">
        <f t="shared" si="9"/>
        <v>0.12786237359060793</v>
      </c>
      <c r="AB60" s="432">
        <f t="shared" si="10"/>
        <v>0.1334418226200163</v>
      </c>
      <c r="AC60" s="432">
        <f t="shared" si="11"/>
        <v>0.73869580378937583</v>
      </c>
    </row>
    <row r="61" spans="1:29" ht="13.5" customHeight="1" x14ac:dyDescent="0.2">
      <c r="A61" s="426" t="s">
        <v>197</v>
      </c>
      <c r="B61" s="431"/>
      <c r="C61" s="430" t="s">
        <v>300</v>
      </c>
      <c r="D61" s="427">
        <v>2</v>
      </c>
      <c r="E61" s="431" t="s">
        <v>453</v>
      </c>
      <c r="F61" s="432">
        <v>0</v>
      </c>
      <c r="G61" s="432">
        <v>11.74</v>
      </c>
      <c r="H61" s="432">
        <v>0</v>
      </c>
      <c r="I61" s="432">
        <v>0</v>
      </c>
      <c r="J61" s="432">
        <v>0</v>
      </c>
      <c r="K61" s="432">
        <v>0</v>
      </c>
      <c r="L61" s="432">
        <v>4.76</v>
      </c>
      <c r="M61" s="432">
        <v>0</v>
      </c>
      <c r="N61" s="432">
        <v>10.9</v>
      </c>
      <c r="O61" s="432">
        <v>14.16</v>
      </c>
      <c r="P61" s="432">
        <v>0</v>
      </c>
      <c r="Q61" s="432">
        <v>58.44</v>
      </c>
      <c r="R61" s="432">
        <f t="shared" si="0"/>
        <v>2.7173913043478262</v>
      </c>
      <c r="S61" s="432">
        <f t="shared" si="1"/>
        <v>0.3190217391304348</v>
      </c>
      <c r="T61" s="432">
        <f t="shared" si="2"/>
        <v>0.29619565217391303</v>
      </c>
      <c r="U61" s="432">
        <f t="shared" si="3"/>
        <v>0.38478260869565217</v>
      </c>
      <c r="V61" s="432">
        <f t="shared" si="4"/>
        <v>1.3774104683195594</v>
      </c>
      <c r="W61" s="432">
        <f t="shared" si="5"/>
        <v>0.19504132231404958</v>
      </c>
      <c r="X61" s="432">
        <f t="shared" si="6"/>
        <v>0</v>
      </c>
      <c r="Y61" s="432">
        <f t="shared" si="7"/>
        <v>0.80495867768595053</v>
      </c>
      <c r="Z61" s="432">
        <f t="shared" si="8"/>
        <v>1.1856770215793218</v>
      </c>
      <c r="AA61" s="432">
        <f t="shared" si="9"/>
        <v>0.13919848233341237</v>
      </c>
      <c r="AB61" s="432">
        <f t="shared" si="10"/>
        <v>0.16789186625563196</v>
      </c>
      <c r="AC61" s="432">
        <f t="shared" si="11"/>
        <v>0.69290965141095551</v>
      </c>
    </row>
    <row r="62" spans="1:29" ht="13.5" customHeight="1" x14ac:dyDescent="0.2">
      <c r="A62" s="426" t="s">
        <v>198</v>
      </c>
      <c r="B62" s="431"/>
      <c r="C62" s="430" t="s">
        <v>300</v>
      </c>
      <c r="D62" s="427">
        <v>2</v>
      </c>
      <c r="E62" s="431" t="s">
        <v>454</v>
      </c>
      <c r="F62" s="432">
        <v>0</v>
      </c>
      <c r="G62" s="432">
        <v>8.64</v>
      </c>
      <c r="H62" s="432">
        <v>0</v>
      </c>
      <c r="I62" s="432">
        <v>0</v>
      </c>
      <c r="J62" s="432">
        <v>0</v>
      </c>
      <c r="K62" s="432">
        <v>0</v>
      </c>
      <c r="L62" s="432">
        <v>4.12</v>
      </c>
      <c r="M62" s="432">
        <v>0</v>
      </c>
      <c r="N62" s="432">
        <v>12.57</v>
      </c>
      <c r="O62" s="432">
        <v>9.9</v>
      </c>
      <c r="P62" s="432">
        <v>0</v>
      </c>
      <c r="Q62" s="432">
        <v>64.77</v>
      </c>
      <c r="R62" s="432">
        <f t="shared" si="0"/>
        <v>3.2144005143040824</v>
      </c>
      <c r="S62" s="432">
        <f t="shared" si="1"/>
        <v>0.2777242044358727</v>
      </c>
      <c r="T62" s="432">
        <f t="shared" si="2"/>
        <v>0.40405014464802314</v>
      </c>
      <c r="U62" s="432">
        <f t="shared" si="3"/>
        <v>0.31822565091610416</v>
      </c>
      <c r="V62" s="432">
        <f t="shared" si="4"/>
        <v>1.3392259274139546</v>
      </c>
      <c r="W62" s="432">
        <f t="shared" si="5"/>
        <v>0.13258336681398153</v>
      </c>
      <c r="X62" s="432">
        <f t="shared" si="6"/>
        <v>0</v>
      </c>
      <c r="Y62" s="432">
        <f t="shared" si="7"/>
        <v>0.86741663318601836</v>
      </c>
      <c r="Z62" s="432">
        <f t="shared" si="8"/>
        <v>1.2003360941063497</v>
      </c>
      <c r="AA62" s="432">
        <f t="shared" si="9"/>
        <v>0.10370903853078861</v>
      </c>
      <c r="AB62" s="432">
        <f t="shared" si="10"/>
        <v>0.11883327331652863</v>
      </c>
      <c r="AC62" s="432">
        <f t="shared" si="11"/>
        <v>0.77745768815268268</v>
      </c>
    </row>
    <row r="63" spans="1:29" ht="13.5" customHeight="1" x14ac:dyDescent="0.2">
      <c r="A63" s="426" t="s">
        <v>199</v>
      </c>
      <c r="B63" s="431"/>
      <c r="C63" s="430" t="s">
        <v>300</v>
      </c>
      <c r="D63" s="427">
        <v>2</v>
      </c>
      <c r="E63" s="431" t="s">
        <v>455</v>
      </c>
      <c r="F63" s="432">
        <v>0</v>
      </c>
      <c r="G63" s="432">
        <v>12.69</v>
      </c>
      <c r="H63" s="432">
        <v>0</v>
      </c>
      <c r="I63" s="432">
        <v>0</v>
      </c>
      <c r="J63" s="432">
        <v>0</v>
      </c>
      <c r="K63" s="432">
        <v>0</v>
      </c>
      <c r="L63" s="432">
        <v>4.12</v>
      </c>
      <c r="M63" s="432">
        <v>0</v>
      </c>
      <c r="N63" s="432">
        <v>11.41</v>
      </c>
      <c r="O63" s="432">
        <v>18.579999999999998</v>
      </c>
      <c r="P63" s="432">
        <v>0</v>
      </c>
      <c r="Q63" s="432">
        <v>53.19</v>
      </c>
      <c r="R63" s="432">
        <f t="shared" si="0"/>
        <v>2.3430178069353329</v>
      </c>
      <c r="S63" s="432">
        <f t="shared" si="1"/>
        <v>0.29732895970009371</v>
      </c>
      <c r="T63" s="432">
        <f t="shared" si="2"/>
        <v>0.26733833177132149</v>
      </c>
      <c r="U63" s="432">
        <f t="shared" si="3"/>
        <v>0.4353327085285848</v>
      </c>
      <c r="V63" s="432">
        <f t="shared" si="4"/>
        <v>1.3933398355858995</v>
      </c>
      <c r="W63" s="432">
        <f t="shared" si="5"/>
        <v>0.25888254145186013</v>
      </c>
      <c r="X63" s="432">
        <f t="shared" si="6"/>
        <v>0</v>
      </c>
      <c r="Y63" s="432">
        <f t="shared" si="7"/>
        <v>0.74111745854813993</v>
      </c>
      <c r="Z63" s="432">
        <f t="shared" si="8"/>
        <v>1.1839924224484963</v>
      </c>
      <c r="AA63" s="432">
        <f t="shared" si="9"/>
        <v>0.15024863840871419</v>
      </c>
      <c r="AB63" s="432">
        <f t="shared" si="10"/>
        <v>0.21998579209093058</v>
      </c>
      <c r="AC63" s="432">
        <f t="shared" si="11"/>
        <v>0.62976556950035512</v>
      </c>
    </row>
    <row r="64" spans="1:29" ht="13.5" customHeight="1" x14ac:dyDescent="0.2">
      <c r="A64" s="426" t="s">
        <v>200</v>
      </c>
      <c r="B64" s="431"/>
      <c r="C64" s="430" t="s">
        <v>300</v>
      </c>
      <c r="D64" s="427">
        <v>2</v>
      </c>
      <c r="E64" s="431" t="s">
        <v>456</v>
      </c>
      <c r="F64" s="432">
        <v>0</v>
      </c>
      <c r="G64" s="432">
        <v>11.32</v>
      </c>
      <c r="H64" s="432">
        <v>0</v>
      </c>
      <c r="I64" s="432">
        <v>0</v>
      </c>
      <c r="J64" s="432">
        <v>0</v>
      </c>
      <c r="K64" s="432">
        <v>0</v>
      </c>
      <c r="L64" s="432">
        <v>4.7699999999999996</v>
      </c>
      <c r="M64" s="432">
        <v>0</v>
      </c>
      <c r="N64" s="432">
        <v>12.86</v>
      </c>
      <c r="O64" s="432">
        <v>8.5</v>
      </c>
      <c r="P64" s="432">
        <v>0</v>
      </c>
      <c r="Q64" s="432">
        <v>62.55</v>
      </c>
      <c r="R64" s="432">
        <f t="shared" si="0"/>
        <v>3.0599755201958385</v>
      </c>
      <c r="S64" s="432">
        <f t="shared" si="1"/>
        <v>0.34638922888616891</v>
      </c>
      <c r="T64" s="432">
        <f t="shared" si="2"/>
        <v>0.39351285189718482</v>
      </c>
      <c r="U64" s="432">
        <f t="shared" si="3"/>
        <v>0.26009791921664627</v>
      </c>
      <c r="V64" s="432">
        <f t="shared" si="4"/>
        <v>1.4074595355383532</v>
      </c>
      <c r="W64" s="432">
        <f t="shared" si="5"/>
        <v>0.11963406052076003</v>
      </c>
      <c r="X64" s="432">
        <f t="shared" si="6"/>
        <v>0</v>
      </c>
      <c r="Y64" s="432">
        <f t="shared" si="7"/>
        <v>0.88036593947923991</v>
      </c>
      <c r="Z64" s="432">
        <f t="shared" si="8"/>
        <v>1.2140342357654486</v>
      </c>
      <c r="AA64" s="432">
        <f t="shared" si="9"/>
        <v>0.13742867548864879</v>
      </c>
      <c r="AB64" s="432">
        <f t="shared" si="10"/>
        <v>0.10319291004006313</v>
      </c>
      <c r="AC64" s="432">
        <f t="shared" si="11"/>
        <v>0.75937841447128807</v>
      </c>
    </row>
    <row r="65" spans="1:29" ht="13.5" customHeight="1" x14ac:dyDescent="0.2">
      <c r="A65" s="426" t="s">
        <v>203</v>
      </c>
      <c r="B65" s="431"/>
      <c r="C65" s="430" t="s">
        <v>300</v>
      </c>
      <c r="D65" s="427">
        <v>2</v>
      </c>
      <c r="E65" s="431" t="s">
        <v>457</v>
      </c>
      <c r="F65" s="432">
        <v>0.48</v>
      </c>
      <c r="G65" s="432">
        <v>10.39</v>
      </c>
      <c r="H65" s="432">
        <v>0</v>
      </c>
      <c r="I65" s="432">
        <v>0</v>
      </c>
      <c r="J65" s="432">
        <v>0</v>
      </c>
      <c r="K65" s="432">
        <v>0</v>
      </c>
      <c r="L65" s="432">
        <v>6.56</v>
      </c>
      <c r="M65" s="432">
        <v>0</v>
      </c>
      <c r="N65" s="432">
        <v>13.53</v>
      </c>
      <c r="O65" s="432">
        <v>6.7</v>
      </c>
      <c r="P65" s="432">
        <v>1.64</v>
      </c>
      <c r="Q65" s="432">
        <v>60.7</v>
      </c>
      <c r="R65" s="432">
        <f t="shared" si="0"/>
        <v>3.265839320705421</v>
      </c>
      <c r="S65" s="432">
        <f t="shared" si="1"/>
        <v>0.33932070542129322</v>
      </c>
      <c r="T65" s="432">
        <f t="shared" si="2"/>
        <v>0.44186806009144347</v>
      </c>
      <c r="U65" s="432">
        <f t="shared" si="3"/>
        <v>0.2188112344872632</v>
      </c>
      <c r="V65" s="432">
        <f t="shared" si="4"/>
        <v>1.448435689455388</v>
      </c>
      <c r="W65" s="432">
        <f t="shared" si="5"/>
        <v>9.7045191193511016E-2</v>
      </c>
      <c r="X65" s="432">
        <f t="shared" si="6"/>
        <v>2.375434530706836E-2</v>
      </c>
      <c r="Y65" s="432">
        <f t="shared" si="7"/>
        <v>0.8792004634994206</v>
      </c>
      <c r="Z65" s="432">
        <f t="shared" si="8"/>
        <v>1.2855122766422418</v>
      </c>
      <c r="AA65" s="432">
        <f t="shared" si="9"/>
        <v>0.13356472554312893</v>
      </c>
      <c r="AB65" s="432">
        <f t="shared" si="10"/>
        <v>8.6129322535030195E-2</v>
      </c>
      <c r="AC65" s="432">
        <f t="shared" si="11"/>
        <v>0.78030595192184082</v>
      </c>
    </row>
    <row r="66" spans="1:29" ht="13.5" customHeight="1" x14ac:dyDescent="0.2">
      <c r="A66" s="426" t="s">
        <v>204</v>
      </c>
      <c r="B66" s="431"/>
      <c r="C66" s="430" t="s">
        <v>300</v>
      </c>
      <c r="D66" s="427">
        <v>2</v>
      </c>
      <c r="E66" s="431" t="s">
        <v>458</v>
      </c>
      <c r="F66" s="432">
        <v>0.76</v>
      </c>
      <c r="G66" s="432">
        <v>9.48</v>
      </c>
      <c r="H66" s="432">
        <v>0</v>
      </c>
      <c r="I66" s="432">
        <v>0</v>
      </c>
      <c r="J66" s="432">
        <v>0</v>
      </c>
      <c r="K66" s="432">
        <v>0</v>
      </c>
      <c r="L66" s="432">
        <v>2.93</v>
      </c>
      <c r="M66" s="432">
        <v>0.28999999999999998</v>
      </c>
      <c r="N66" s="432">
        <v>16.02</v>
      </c>
      <c r="O66" s="432">
        <v>5.66</v>
      </c>
      <c r="P66" s="432">
        <v>1.01</v>
      </c>
      <c r="Q66" s="432">
        <v>63.85</v>
      </c>
      <c r="R66" s="432">
        <f t="shared" si="0"/>
        <v>3.2092426187419769</v>
      </c>
      <c r="S66" s="432">
        <f t="shared" si="1"/>
        <v>0.30423620025673942</v>
      </c>
      <c r="T66" s="432">
        <f t="shared" si="2"/>
        <v>0.51412066752246466</v>
      </c>
      <c r="U66" s="432">
        <f t="shared" si="3"/>
        <v>0.18164313222079589</v>
      </c>
      <c r="V66" s="432">
        <f t="shared" si="4"/>
        <v>1.4180374361883155</v>
      </c>
      <c r="W66" s="432">
        <f t="shared" si="5"/>
        <v>8.0260918888258648E-2</v>
      </c>
      <c r="X66" s="432">
        <f t="shared" si="6"/>
        <v>1.4322178105501985E-2</v>
      </c>
      <c r="Y66" s="432">
        <f t="shared" si="7"/>
        <v>0.90541690300623945</v>
      </c>
      <c r="Z66" s="432">
        <f t="shared" si="8"/>
        <v>1.2659830358273199</v>
      </c>
      <c r="AA66" s="432">
        <f t="shared" si="9"/>
        <v>0.12001519179642992</v>
      </c>
      <c r="AB66" s="432">
        <f t="shared" si="10"/>
        <v>7.16546398278263E-2</v>
      </c>
      <c r="AC66" s="432">
        <f t="shared" si="11"/>
        <v>0.80833016837574378</v>
      </c>
    </row>
    <row r="67" spans="1:29" ht="13.5" customHeight="1" x14ac:dyDescent="0.2">
      <c r="A67" s="426" t="s">
        <v>205</v>
      </c>
      <c r="B67" s="431"/>
      <c r="C67" s="430" t="s">
        <v>300</v>
      </c>
      <c r="D67" s="427">
        <v>2</v>
      </c>
      <c r="E67" s="431" t="s">
        <v>459</v>
      </c>
      <c r="F67" s="432">
        <v>0.3</v>
      </c>
      <c r="G67" s="432">
        <v>7.89</v>
      </c>
      <c r="H67" s="432">
        <v>0</v>
      </c>
      <c r="I67" s="432">
        <v>0</v>
      </c>
      <c r="J67" s="432">
        <v>0</v>
      </c>
      <c r="K67" s="432">
        <v>0</v>
      </c>
      <c r="L67" s="432">
        <v>1.61</v>
      </c>
      <c r="M67" s="432">
        <v>0.23</v>
      </c>
      <c r="N67" s="432">
        <v>24.03</v>
      </c>
      <c r="O67" s="432">
        <v>6.02</v>
      </c>
      <c r="P67" s="432">
        <v>1.66</v>
      </c>
      <c r="Q67" s="432">
        <v>58.27</v>
      </c>
      <c r="R67" s="432">
        <f t="shared" ref="R67:R130" si="12">100/(G67+N67+O67)</f>
        <v>2.6357406431207169</v>
      </c>
      <c r="S67" s="432">
        <f t="shared" ref="S67:S130" si="13">R67*G67/100</f>
        <v>0.20795993674222454</v>
      </c>
      <c r="T67" s="432">
        <f t="shared" ref="T67:T130" si="14">R67*N67/100</f>
        <v>0.63336847654190831</v>
      </c>
      <c r="U67" s="432">
        <f t="shared" ref="U67:U130" si="15">R67*O67/100</f>
        <v>0.15867158671586715</v>
      </c>
      <c r="V67" s="432">
        <f t="shared" ref="V67:V130" si="16">100/(O67+P67+Q67)</f>
        <v>1.5163002274450341</v>
      </c>
      <c r="W67" s="432">
        <f t="shared" ref="W67:W130" si="17">V67*O67/100</f>
        <v>9.1281273692191037E-2</v>
      </c>
      <c r="X67" s="432">
        <f t="shared" ref="X67:X130" si="18">V67*P67/100</f>
        <v>2.5170583775587566E-2</v>
      </c>
      <c r="Y67" s="432">
        <f t="shared" ref="Y67:Y130" si="19">V67*Q67/100</f>
        <v>0.88354814253222147</v>
      </c>
      <c r="Z67" s="432">
        <f t="shared" ref="Z67:Z130" si="20">100/(G67+O67+Q67)</f>
        <v>1.3854253255749513</v>
      </c>
      <c r="AA67" s="432">
        <f t="shared" ref="AA67:AA130" si="21">Z67*G67/100</f>
        <v>0.10931005818786366</v>
      </c>
      <c r="AB67" s="432">
        <f t="shared" ref="AB67:AB130" si="22">Z67*O67/100</f>
        <v>8.340260459961206E-2</v>
      </c>
      <c r="AC67" s="432">
        <f t="shared" ref="AC67:AC130" si="23">Z67*Q67/100</f>
        <v>0.80728733721252421</v>
      </c>
    </row>
    <row r="68" spans="1:29" ht="13.5" customHeight="1" x14ac:dyDescent="0.2">
      <c r="A68" s="426" t="s">
        <v>14</v>
      </c>
      <c r="B68" s="431">
        <v>364</v>
      </c>
      <c r="C68" s="430" t="s">
        <v>15</v>
      </c>
      <c r="D68" s="427">
        <v>3</v>
      </c>
      <c r="E68" s="431" t="s">
        <v>460</v>
      </c>
      <c r="F68" s="432">
        <v>0</v>
      </c>
      <c r="G68" s="432">
        <v>0</v>
      </c>
      <c r="H68" s="432">
        <v>0</v>
      </c>
      <c r="I68" s="432">
        <v>0</v>
      </c>
      <c r="J68" s="432">
        <v>0</v>
      </c>
      <c r="K68" s="432">
        <v>0</v>
      </c>
      <c r="L68" s="432">
        <v>0</v>
      </c>
      <c r="M68" s="432">
        <v>0</v>
      </c>
      <c r="N68" s="432">
        <v>85.86</v>
      </c>
      <c r="O68" s="432">
        <v>8.5500000000000007</v>
      </c>
      <c r="P68" s="432">
        <v>5.59</v>
      </c>
      <c r="Q68" s="432">
        <v>0</v>
      </c>
      <c r="R68" s="432">
        <f t="shared" si="12"/>
        <v>1.0592098294672174</v>
      </c>
      <c r="S68" s="432">
        <f t="shared" si="13"/>
        <v>0</v>
      </c>
      <c r="T68" s="432">
        <f t="shared" si="14"/>
        <v>0.90943755958055295</v>
      </c>
      <c r="U68" s="432">
        <f t="shared" si="15"/>
        <v>9.056244041944711E-2</v>
      </c>
      <c r="V68" s="432">
        <f t="shared" si="16"/>
        <v>7.0721357850070721</v>
      </c>
      <c r="W68" s="432">
        <f t="shared" si="17"/>
        <v>0.60466760961810473</v>
      </c>
      <c r="X68" s="432">
        <f t="shared" si="18"/>
        <v>0.39533239038189533</v>
      </c>
      <c r="Y68" s="432">
        <f t="shared" si="19"/>
        <v>0</v>
      </c>
      <c r="Z68" s="432">
        <f t="shared" si="20"/>
        <v>11.695906432748536</v>
      </c>
      <c r="AA68" s="432">
        <f t="shared" si="21"/>
        <v>0</v>
      </c>
      <c r="AB68" s="432">
        <f t="shared" si="22"/>
        <v>1</v>
      </c>
      <c r="AC68" s="432">
        <f t="shared" si="23"/>
        <v>0</v>
      </c>
    </row>
    <row r="69" spans="1:29" ht="13.5" customHeight="1" x14ac:dyDescent="0.2">
      <c r="A69" s="426" t="s">
        <v>16</v>
      </c>
      <c r="B69" s="431">
        <v>364</v>
      </c>
      <c r="C69" s="430" t="s">
        <v>15</v>
      </c>
      <c r="D69" s="427">
        <v>3</v>
      </c>
      <c r="E69" s="431" t="s">
        <v>461</v>
      </c>
      <c r="F69" s="432">
        <v>0</v>
      </c>
      <c r="G69" s="432">
        <v>0.22</v>
      </c>
      <c r="H69" s="432">
        <v>0.87</v>
      </c>
      <c r="I69" s="432">
        <v>0</v>
      </c>
      <c r="J69" s="432">
        <v>0</v>
      </c>
      <c r="K69" s="432">
        <v>0</v>
      </c>
      <c r="L69" s="432">
        <v>0.88</v>
      </c>
      <c r="M69" s="432">
        <v>1.48</v>
      </c>
      <c r="N69" s="432">
        <v>93.66</v>
      </c>
      <c r="O69" s="432">
        <v>1.0900000000000001</v>
      </c>
      <c r="P69" s="432">
        <v>1.8</v>
      </c>
      <c r="Q69" s="432">
        <v>0</v>
      </c>
      <c r="R69" s="432">
        <f t="shared" si="12"/>
        <v>1.0529640939243972</v>
      </c>
      <c r="S69" s="432">
        <f t="shared" si="13"/>
        <v>2.3165210066336739E-3</v>
      </c>
      <c r="T69" s="432">
        <f t="shared" si="14"/>
        <v>0.98620617036959035</v>
      </c>
      <c r="U69" s="432">
        <f t="shared" si="15"/>
        <v>1.1477308623775931E-2</v>
      </c>
      <c r="V69" s="432">
        <f t="shared" si="16"/>
        <v>34.602076124567475</v>
      </c>
      <c r="W69" s="432">
        <f t="shared" si="17"/>
        <v>0.37716262975778547</v>
      </c>
      <c r="X69" s="432">
        <f t="shared" si="18"/>
        <v>0.62283737024221464</v>
      </c>
      <c r="Y69" s="432">
        <f t="shared" si="19"/>
        <v>0</v>
      </c>
      <c r="Z69" s="432">
        <f t="shared" si="20"/>
        <v>76.33587786259541</v>
      </c>
      <c r="AA69" s="432">
        <f t="shared" si="21"/>
        <v>0.1679389312977099</v>
      </c>
      <c r="AB69" s="432">
        <f t="shared" si="22"/>
        <v>0.83206106870229002</v>
      </c>
      <c r="AC69" s="432">
        <f t="shared" si="23"/>
        <v>0</v>
      </c>
    </row>
    <row r="70" spans="1:29" ht="13.5" customHeight="1" x14ac:dyDescent="0.2">
      <c r="A70" s="426" t="s">
        <v>17</v>
      </c>
      <c r="B70" s="431">
        <v>364</v>
      </c>
      <c r="C70" s="430" t="s">
        <v>15</v>
      </c>
      <c r="D70" s="427">
        <v>3</v>
      </c>
      <c r="E70" s="431" t="s">
        <v>462</v>
      </c>
      <c r="F70" s="432">
        <v>0</v>
      </c>
      <c r="G70" s="432">
        <v>0.32</v>
      </c>
      <c r="H70" s="432">
        <v>1.1299999999999999</v>
      </c>
      <c r="I70" s="432">
        <v>0</v>
      </c>
      <c r="J70" s="432">
        <v>0</v>
      </c>
      <c r="K70" s="432">
        <v>0</v>
      </c>
      <c r="L70" s="432">
        <v>0.5</v>
      </c>
      <c r="M70" s="432">
        <v>1.36</v>
      </c>
      <c r="N70" s="432">
        <v>89.91</v>
      </c>
      <c r="O70" s="432">
        <v>1.1200000000000001</v>
      </c>
      <c r="P70" s="432">
        <v>5.67</v>
      </c>
      <c r="Q70" s="432">
        <v>0</v>
      </c>
      <c r="R70" s="432">
        <f t="shared" si="12"/>
        <v>1.0946907498631637</v>
      </c>
      <c r="S70" s="432">
        <f t="shared" si="13"/>
        <v>3.5030103995621243E-3</v>
      </c>
      <c r="T70" s="432">
        <f t="shared" si="14"/>
        <v>0.98423645320197051</v>
      </c>
      <c r="U70" s="432">
        <f t="shared" si="15"/>
        <v>1.2260536398467435E-2</v>
      </c>
      <c r="V70" s="432">
        <f t="shared" si="16"/>
        <v>14.727540500736376</v>
      </c>
      <c r="W70" s="432">
        <f t="shared" si="17"/>
        <v>0.16494845360824745</v>
      </c>
      <c r="X70" s="432">
        <f t="shared" si="18"/>
        <v>0.8350515463917525</v>
      </c>
      <c r="Y70" s="432">
        <f t="shared" si="19"/>
        <v>0</v>
      </c>
      <c r="Z70" s="432">
        <f t="shared" si="20"/>
        <v>69.444444444444443</v>
      </c>
      <c r="AA70" s="432">
        <f t="shared" si="21"/>
        <v>0.22222222222222221</v>
      </c>
      <c r="AB70" s="432">
        <f t="shared" si="22"/>
        <v>0.7777777777777779</v>
      </c>
      <c r="AC70" s="432">
        <f t="shared" si="23"/>
        <v>0</v>
      </c>
    </row>
    <row r="71" spans="1:29" ht="13.5" customHeight="1" x14ac:dyDescent="0.2">
      <c r="A71" s="426" t="s">
        <v>18</v>
      </c>
      <c r="B71" s="431">
        <v>364</v>
      </c>
      <c r="C71" s="430" t="s">
        <v>15</v>
      </c>
      <c r="D71" s="427">
        <v>3</v>
      </c>
      <c r="E71" s="431" t="s">
        <v>463</v>
      </c>
      <c r="F71" s="432">
        <v>0.41</v>
      </c>
      <c r="G71" s="432">
        <v>0.41</v>
      </c>
      <c r="H71" s="432">
        <v>1.06</v>
      </c>
      <c r="I71" s="432">
        <v>0</v>
      </c>
      <c r="J71" s="432">
        <v>0</v>
      </c>
      <c r="K71" s="432">
        <v>0</v>
      </c>
      <c r="L71" s="432">
        <v>1.0900000000000001</v>
      </c>
      <c r="M71" s="432">
        <v>1.91</v>
      </c>
      <c r="N71" s="432">
        <v>88.22</v>
      </c>
      <c r="O71" s="432">
        <v>1.68</v>
      </c>
      <c r="P71" s="432">
        <v>5.23</v>
      </c>
      <c r="Q71" s="432">
        <v>0</v>
      </c>
      <c r="R71" s="432">
        <f t="shared" si="12"/>
        <v>1.107297087808659</v>
      </c>
      <c r="S71" s="432">
        <f t="shared" si="13"/>
        <v>4.5399180600155017E-3</v>
      </c>
      <c r="T71" s="432">
        <f t="shared" si="14"/>
        <v>0.97685749086479889</v>
      </c>
      <c r="U71" s="432">
        <f t="shared" si="15"/>
        <v>1.8602591075185471E-2</v>
      </c>
      <c r="V71" s="432">
        <f t="shared" si="16"/>
        <v>14.471780028943559</v>
      </c>
      <c r="W71" s="432">
        <f t="shared" si="17"/>
        <v>0.24312590448625179</v>
      </c>
      <c r="X71" s="432">
        <f t="shared" si="18"/>
        <v>0.75687409551374829</v>
      </c>
      <c r="Y71" s="432">
        <f t="shared" si="19"/>
        <v>0</v>
      </c>
      <c r="Z71" s="432">
        <f t="shared" si="20"/>
        <v>47.846889952153113</v>
      </c>
      <c r="AA71" s="432">
        <f t="shared" si="21"/>
        <v>0.19617224880382775</v>
      </c>
      <c r="AB71" s="432">
        <f t="shared" si="22"/>
        <v>0.80382775119617222</v>
      </c>
      <c r="AC71" s="432">
        <f t="shared" si="23"/>
        <v>0</v>
      </c>
    </row>
    <row r="72" spans="1:29" ht="13.5" customHeight="1" x14ac:dyDescent="0.2">
      <c r="A72" s="426" t="s">
        <v>19</v>
      </c>
      <c r="B72" s="431">
        <v>364</v>
      </c>
      <c r="C72" s="430" t="s">
        <v>15</v>
      </c>
      <c r="D72" s="427">
        <v>3</v>
      </c>
      <c r="E72" s="431" t="s">
        <v>464</v>
      </c>
      <c r="F72" s="432">
        <v>0.2</v>
      </c>
      <c r="G72" s="432">
        <v>0.93</v>
      </c>
      <c r="H72" s="432">
        <v>0</v>
      </c>
      <c r="I72" s="432">
        <v>0</v>
      </c>
      <c r="J72" s="432">
        <v>0</v>
      </c>
      <c r="K72" s="432">
        <v>0</v>
      </c>
      <c r="L72" s="432">
        <v>1.1499999999999999</v>
      </c>
      <c r="M72" s="432">
        <v>0.92</v>
      </c>
      <c r="N72" s="432">
        <v>90.42</v>
      </c>
      <c r="O72" s="432">
        <v>1.95</v>
      </c>
      <c r="P72" s="432">
        <v>4.43</v>
      </c>
      <c r="Q72" s="432">
        <v>0</v>
      </c>
      <c r="R72" s="432">
        <f t="shared" si="12"/>
        <v>1.0718113612004285</v>
      </c>
      <c r="S72" s="432">
        <f t="shared" si="13"/>
        <v>9.9678456591639868E-3</v>
      </c>
      <c r="T72" s="432">
        <f t="shared" si="14"/>
        <v>0.96913183279742754</v>
      </c>
      <c r="U72" s="432">
        <f t="shared" si="15"/>
        <v>2.0900321543408356E-2</v>
      </c>
      <c r="V72" s="432">
        <f t="shared" si="16"/>
        <v>15.673981191222571</v>
      </c>
      <c r="W72" s="432">
        <f t="shared" si="17"/>
        <v>0.30564263322884011</v>
      </c>
      <c r="X72" s="432">
        <f t="shared" si="18"/>
        <v>0.69435736677115978</v>
      </c>
      <c r="Y72" s="432">
        <f t="shared" si="19"/>
        <v>0</v>
      </c>
      <c r="Z72" s="432">
        <f t="shared" si="20"/>
        <v>34.722222222222221</v>
      </c>
      <c r="AA72" s="432">
        <f t="shared" si="21"/>
        <v>0.32291666666666663</v>
      </c>
      <c r="AB72" s="432">
        <f t="shared" si="22"/>
        <v>0.67708333333333326</v>
      </c>
      <c r="AC72" s="432">
        <f t="shared" si="23"/>
        <v>0</v>
      </c>
    </row>
    <row r="73" spans="1:29" ht="13.5" customHeight="1" x14ac:dyDescent="0.2">
      <c r="A73" s="426" t="s">
        <v>20</v>
      </c>
      <c r="B73" s="431">
        <v>364</v>
      </c>
      <c r="C73" s="430" t="s">
        <v>15</v>
      </c>
      <c r="D73" s="427">
        <v>3</v>
      </c>
      <c r="E73" s="431" t="s">
        <v>465</v>
      </c>
      <c r="F73" s="432">
        <v>0</v>
      </c>
      <c r="G73" s="432">
        <v>0.62</v>
      </c>
      <c r="H73" s="432">
        <v>1.73</v>
      </c>
      <c r="I73" s="432">
        <v>0</v>
      </c>
      <c r="J73" s="432">
        <v>0</v>
      </c>
      <c r="K73" s="432">
        <v>0</v>
      </c>
      <c r="L73" s="432">
        <v>0.73</v>
      </c>
      <c r="M73" s="432">
        <v>1.36</v>
      </c>
      <c r="N73" s="432">
        <v>90.3</v>
      </c>
      <c r="O73" s="432">
        <v>2.0499999999999998</v>
      </c>
      <c r="P73" s="432">
        <v>3.21</v>
      </c>
      <c r="Q73" s="432">
        <v>0</v>
      </c>
      <c r="R73" s="432">
        <f t="shared" si="12"/>
        <v>1.0756157900397978</v>
      </c>
      <c r="S73" s="432">
        <f t="shared" si="13"/>
        <v>6.6688178982467457E-3</v>
      </c>
      <c r="T73" s="432">
        <f t="shared" si="14"/>
        <v>0.97128105840593737</v>
      </c>
      <c r="U73" s="432">
        <f t="shared" si="15"/>
        <v>2.2050123695815854E-2</v>
      </c>
      <c r="V73" s="432">
        <f t="shared" si="16"/>
        <v>19.011406844106464</v>
      </c>
      <c r="W73" s="432">
        <f t="shared" si="17"/>
        <v>0.38973384030418246</v>
      </c>
      <c r="X73" s="432">
        <f t="shared" si="18"/>
        <v>0.61026615969581743</v>
      </c>
      <c r="Y73" s="432">
        <f t="shared" si="19"/>
        <v>0</v>
      </c>
      <c r="Z73" s="432">
        <f t="shared" si="20"/>
        <v>37.453183520599254</v>
      </c>
      <c r="AA73" s="432">
        <f t="shared" si="21"/>
        <v>0.23220973782771537</v>
      </c>
      <c r="AB73" s="432">
        <f t="shared" si="22"/>
        <v>0.76779026217228463</v>
      </c>
      <c r="AC73" s="432">
        <f t="shared" si="23"/>
        <v>0</v>
      </c>
    </row>
    <row r="74" spans="1:29" ht="13.5" customHeight="1" x14ac:dyDescent="0.2">
      <c r="A74" s="426" t="s">
        <v>21</v>
      </c>
      <c r="B74" s="431">
        <v>364</v>
      </c>
      <c r="C74" s="430" t="s">
        <v>15</v>
      </c>
      <c r="D74" s="427">
        <v>3</v>
      </c>
      <c r="E74" s="431" t="s">
        <v>466</v>
      </c>
      <c r="F74" s="432">
        <v>0</v>
      </c>
      <c r="G74" s="432">
        <v>0.76</v>
      </c>
      <c r="H74" s="432">
        <v>0</v>
      </c>
      <c r="I74" s="432">
        <v>0</v>
      </c>
      <c r="J74" s="432">
        <v>1.25</v>
      </c>
      <c r="K74" s="432">
        <v>1.47</v>
      </c>
      <c r="L74" s="432">
        <v>0.51</v>
      </c>
      <c r="M74" s="432">
        <v>1.35</v>
      </c>
      <c r="N74" s="432">
        <v>90.15</v>
      </c>
      <c r="O74" s="432">
        <v>1.1599999999999999</v>
      </c>
      <c r="P74" s="432">
        <v>3.33</v>
      </c>
      <c r="Q74" s="432">
        <v>0.02</v>
      </c>
      <c r="R74" s="432">
        <f t="shared" si="12"/>
        <v>1.0861301183881829</v>
      </c>
      <c r="S74" s="432">
        <f t="shared" si="13"/>
        <v>8.2545888997501895E-3</v>
      </c>
      <c r="T74" s="432">
        <f t="shared" si="14"/>
        <v>0.97914630172694683</v>
      </c>
      <c r="U74" s="432">
        <f t="shared" si="15"/>
        <v>1.2599109373302919E-2</v>
      </c>
      <c r="V74" s="432">
        <f t="shared" si="16"/>
        <v>22.172949002217297</v>
      </c>
      <c r="W74" s="432">
        <f t="shared" si="17"/>
        <v>0.25720620842572062</v>
      </c>
      <c r="X74" s="432">
        <f t="shared" si="18"/>
        <v>0.73835920177383596</v>
      </c>
      <c r="Y74" s="432">
        <f t="shared" si="19"/>
        <v>4.4345898004434598E-3</v>
      </c>
      <c r="Z74" s="432">
        <f t="shared" si="20"/>
        <v>51.546391752577321</v>
      </c>
      <c r="AA74" s="432">
        <f t="shared" si="21"/>
        <v>0.39175257731958768</v>
      </c>
      <c r="AB74" s="432">
        <f t="shared" si="22"/>
        <v>0.59793814432989689</v>
      </c>
      <c r="AC74" s="432">
        <f t="shared" si="23"/>
        <v>1.0309278350515465E-2</v>
      </c>
    </row>
    <row r="75" spans="1:29" ht="13.5" customHeight="1" x14ac:dyDescent="0.2">
      <c r="A75" s="426" t="s">
        <v>22</v>
      </c>
      <c r="B75" s="431">
        <v>365</v>
      </c>
      <c r="C75" s="430" t="s">
        <v>15</v>
      </c>
      <c r="D75" s="427">
        <v>3</v>
      </c>
      <c r="E75" s="431" t="s">
        <v>467</v>
      </c>
      <c r="F75" s="432">
        <v>0.87</v>
      </c>
      <c r="G75" s="432">
        <v>0</v>
      </c>
      <c r="H75" s="432">
        <v>0</v>
      </c>
      <c r="I75" s="432">
        <v>0</v>
      </c>
      <c r="J75" s="432">
        <v>0</v>
      </c>
      <c r="K75" s="432">
        <v>0</v>
      </c>
      <c r="L75" s="432">
        <v>1.06</v>
      </c>
      <c r="M75" s="432">
        <v>1.0900000000000001</v>
      </c>
      <c r="N75" s="432">
        <v>82.83</v>
      </c>
      <c r="O75" s="432">
        <v>14.15</v>
      </c>
      <c r="P75" s="432">
        <v>0</v>
      </c>
      <c r="Q75" s="432">
        <v>0</v>
      </c>
      <c r="R75" s="432">
        <f t="shared" si="12"/>
        <v>1.0311404413281089</v>
      </c>
      <c r="S75" s="432">
        <f t="shared" si="13"/>
        <v>0</v>
      </c>
      <c r="T75" s="432">
        <f t="shared" si="14"/>
        <v>0.85409362755207252</v>
      </c>
      <c r="U75" s="432">
        <f t="shared" si="15"/>
        <v>0.14590637244792742</v>
      </c>
      <c r="V75" s="432">
        <f t="shared" si="16"/>
        <v>7.0671378091872787</v>
      </c>
      <c r="W75" s="432">
        <f t="shared" si="17"/>
        <v>1</v>
      </c>
      <c r="X75" s="432">
        <f t="shared" si="18"/>
        <v>0</v>
      </c>
      <c r="Y75" s="432">
        <f t="shared" si="19"/>
        <v>0</v>
      </c>
      <c r="Z75" s="432">
        <f t="shared" si="20"/>
        <v>7.0671378091872787</v>
      </c>
      <c r="AA75" s="432">
        <f t="shared" si="21"/>
        <v>0</v>
      </c>
      <c r="AB75" s="432">
        <f t="shared" si="22"/>
        <v>1</v>
      </c>
      <c r="AC75" s="432">
        <f t="shared" si="23"/>
        <v>0</v>
      </c>
    </row>
    <row r="76" spans="1:29" ht="13.5" customHeight="1" x14ac:dyDescent="0.2">
      <c r="A76" s="426" t="s">
        <v>23</v>
      </c>
      <c r="B76" s="431">
        <v>365</v>
      </c>
      <c r="C76" s="430" t="s">
        <v>15</v>
      </c>
      <c r="D76" s="427">
        <v>3</v>
      </c>
      <c r="E76" s="431" t="s">
        <v>468</v>
      </c>
      <c r="F76" s="432">
        <v>0</v>
      </c>
      <c r="G76" s="432">
        <v>0.8</v>
      </c>
      <c r="H76" s="432">
        <v>0.55000000000000004</v>
      </c>
      <c r="I76" s="432">
        <v>0</v>
      </c>
      <c r="J76" s="432">
        <v>0</v>
      </c>
      <c r="K76" s="432">
        <v>0</v>
      </c>
      <c r="L76" s="432">
        <v>0.88</v>
      </c>
      <c r="M76" s="432">
        <v>1.1100000000000001</v>
      </c>
      <c r="N76" s="432">
        <v>83.74</v>
      </c>
      <c r="O76" s="432">
        <v>12.92</v>
      </c>
      <c r="P76" s="432">
        <v>0</v>
      </c>
      <c r="Q76" s="432">
        <v>0</v>
      </c>
      <c r="R76" s="432">
        <f t="shared" si="12"/>
        <v>1.0260619741432384</v>
      </c>
      <c r="S76" s="432">
        <f t="shared" si="13"/>
        <v>8.208495793145908E-3</v>
      </c>
      <c r="T76" s="432">
        <f t="shared" si="14"/>
        <v>0.85922429714754789</v>
      </c>
      <c r="U76" s="432">
        <f t="shared" si="15"/>
        <v>0.13256720705930639</v>
      </c>
      <c r="V76" s="432">
        <f t="shared" si="16"/>
        <v>7.7399380804953557</v>
      </c>
      <c r="W76" s="432">
        <f t="shared" si="17"/>
        <v>1</v>
      </c>
      <c r="X76" s="432">
        <f t="shared" si="18"/>
        <v>0</v>
      </c>
      <c r="Y76" s="432">
        <f t="shared" si="19"/>
        <v>0</v>
      </c>
      <c r="Z76" s="432">
        <f t="shared" si="20"/>
        <v>7.2886297376093294</v>
      </c>
      <c r="AA76" s="432">
        <f t="shared" si="21"/>
        <v>5.830903790087464E-2</v>
      </c>
      <c r="AB76" s="432">
        <f t="shared" si="22"/>
        <v>0.94169096209912539</v>
      </c>
      <c r="AC76" s="432">
        <f t="shared" si="23"/>
        <v>0</v>
      </c>
    </row>
    <row r="77" spans="1:29" ht="13.5" customHeight="1" x14ac:dyDescent="0.2">
      <c r="A77" s="426" t="s">
        <v>24</v>
      </c>
      <c r="B77" s="431">
        <v>365</v>
      </c>
      <c r="C77" s="430" t="s">
        <v>15</v>
      </c>
      <c r="D77" s="427">
        <v>3</v>
      </c>
      <c r="E77" s="431" t="s">
        <v>469</v>
      </c>
      <c r="F77" s="432">
        <v>0</v>
      </c>
      <c r="G77" s="432">
        <v>1.01</v>
      </c>
      <c r="H77" s="432">
        <v>1.56</v>
      </c>
      <c r="I77" s="432">
        <v>0</v>
      </c>
      <c r="J77" s="432">
        <v>0</v>
      </c>
      <c r="K77" s="432">
        <v>0</v>
      </c>
      <c r="L77" s="432">
        <v>1.17</v>
      </c>
      <c r="M77" s="432">
        <v>2.27</v>
      </c>
      <c r="N77" s="432">
        <v>85.17</v>
      </c>
      <c r="O77" s="432">
        <v>1.03</v>
      </c>
      <c r="P77" s="432">
        <v>7.8</v>
      </c>
      <c r="Q77" s="432">
        <v>0</v>
      </c>
      <c r="R77" s="432">
        <f t="shared" si="12"/>
        <v>1.1466574934067193</v>
      </c>
      <c r="S77" s="432">
        <f t="shared" si="13"/>
        <v>1.1581240683407865E-2</v>
      </c>
      <c r="T77" s="432">
        <f t="shared" si="14"/>
        <v>0.97660818713450281</v>
      </c>
      <c r="U77" s="432">
        <f t="shared" si="15"/>
        <v>1.181057218208921E-2</v>
      </c>
      <c r="V77" s="432">
        <f t="shared" si="16"/>
        <v>11.325028312570781</v>
      </c>
      <c r="W77" s="432">
        <f t="shared" si="17"/>
        <v>0.11664779161947905</v>
      </c>
      <c r="X77" s="432">
        <f t="shared" si="18"/>
        <v>0.88335220838052098</v>
      </c>
      <c r="Y77" s="432">
        <f t="shared" si="19"/>
        <v>0</v>
      </c>
      <c r="Z77" s="432">
        <f t="shared" si="20"/>
        <v>49.019607843137251</v>
      </c>
      <c r="AA77" s="432">
        <f t="shared" si="21"/>
        <v>0.49509803921568624</v>
      </c>
      <c r="AB77" s="432">
        <f t="shared" si="22"/>
        <v>0.50490196078431371</v>
      </c>
      <c r="AC77" s="432">
        <f t="shared" si="23"/>
        <v>0</v>
      </c>
    </row>
    <row r="78" spans="1:29" ht="13.5" customHeight="1" x14ac:dyDescent="0.2">
      <c r="A78" s="426" t="s">
        <v>25</v>
      </c>
      <c r="B78" s="431">
        <v>365</v>
      </c>
      <c r="C78" s="430" t="s">
        <v>15</v>
      </c>
      <c r="D78" s="427">
        <v>3</v>
      </c>
      <c r="E78" s="431" t="s">
        <v>470</v>
      </c>
      <c r="F78" s="432">
        <v>0</v>
      </c>
      <c r="G78" s="432">
        <v>1.3</v>
      </c>
      <c r="H78" s="432">
        <v>0</v>
      </c>
      <c r="I78" s="432">
        <v>0</v>
      </c>
      <c r="J78" s="432">
        <v>0</v>
      </c>
      <c r="K78" s="432">
        <v>0</v>
      </c>
      <c r="L78" s="432">
        <v>1.52</v>
      </c>
      <c r="M78" s="432">
        <v>1.69</v>
      </c>
      <c r="N78" s="432">
        <v>81.790000000000006</v>
      </c>
      <c r="O78" s="432">
        <v>2.84</v>
      </c>
      <c r="P78" s="432">
        <v>10.86</v>
      </c>
      <c r="Q78" s="432">
        <v>0</v>
      </c>
      <c r="R78" s="432">
        <f t="shared" si="12"/>
        <v>1.1637379262190153</v>
      </c>
      <c r="S78" s="432">
        <f t="shared" si="13"/>
        <v>1.51285930408472E-2</v>
      </c>
      <c r="T78" s="432">
        <f t="shared" si="14"/>
        <v>0.95182124985453276</v>
      </c>
      <c r="U78" s="432">
        <f t="shared" si="15"/>
        <v>3.3050157104620032E-2</v>
      </c>
      <c r="V78" s="432">
        <f t="shared" si="16"/>
        <v>7.2992700729927007</v>
      </c>
      <c r="W78" s="432">
        <f t="shared" si="17"/>
        <v>0.2072992700729927</v>
      </c>
      <c r="X78" s="432">
        <f t="shared" si="18"/>
        <v>0.79270072992700724</v>
      </c>
      <c r="Y78" s="432">
        <f t="shared" si="19"/>
        <v>0</v>
      </c>
      <c r="Z78" s="432">
        <f t="shared" si="20"/>
        <v>24.154589371980677</v>
      </c>
      <c r="AA78" s="432">
        <f t="shared" si="21"/>
        <v>0.3140096618357488</v>
      </c>
      <c r="AB78" s="432">
        <f t="shared" si="22"/>
        <v>0.68599033816425115</v>
      </c>
      <c r="AC78" s="432">
        <f t="shared" si="23"/>
        <v>0</v>
      </c>
    </row>
    <row r="79" spans="1:29" ht="13.5" customHeight="1" x14ac:dyDescent="0.2">
      <c r="A79" s="426" t="s">
        <v>26</v>
      </c>
      <c r="B79" s="431">
        <v>365</v>
      </c>
      <c r="C79" s="430" t="s">
        <v>15</v>
      </c>
      <c r="D79" s="427">
        <v>3</v>
      </c>
      <c r="E79" s="431" t="s">
        <v>471</v>
      </c>
      <c r="F79" s="432">
        <v>0</v>
      </c>
      <c r="G79" s="432">
        <v>0.59</v>
      </c>
      <c r="H79" s="432">
        <v>0</v>
      </c>
      <c r="I79" s="432">
        <v>0</v>
      </c>
      <c r="J79" s="432">
        <v>0</v>
      </c>
      <c r="K79" s="432">
        <v>0</v>
      </c>
      <c r="L79" s="432">
        <v>0.84</v>
      </c>
      <c r="M79" s="432">
        <v>1.42</v>
      </c>
      <c r="N79" s="432">
        <v>86.59</v>
      </c>
      <c r="O79" s="432">
        <v>3.09</v>
      </c>
      <c r="P79" s="432">
        <v>7.47</v>
      </c>
      <c r="Q79" s="432">
        <v>0</v>
      </c>
      <c r="R79" s="432">
        <f t="shared" si="12"/>
        <v>1.1077877478675084</v>
      </c>
      <c r="S79" s="432">
        <f t="shared" si="13"/>
        <v>6.5359477124183E-3</v>
      </c>
      <c r="T79" s="432">
        <f t="shared" si="14"/>
        <v>0.95923341087847558</v>
      </c>
      <c r="U79" s="432">
        <f t="shared" si="15"/>
        <v>3.4230641409106012E-2</v>
      </c>
      <c r="V79" s="432">
        <f t="shared" si="16"/>
        <v>9.4696969696969706</v>
      </c>
      <c r="W79" s="432">
        <f t="shared" si="17"/>
        <v>0.29261363636363635</v>
      </c>
      <c r="X79" s="432">
        <f t="shared" si="18"/>
        <v>0.70738636363636376</v>
      </c>
      <c r="Y79" s="432">
        <f t="shared" si="19"/>
        <v>0</v>
      </c>
      <c r="Z79" s="432">
        <f t="shared" si="20"/>
        <v>27.173913043478262</v>
      </c>
      <c r="AA79" s="432">
        <f t="shared" si="21"/>
        <v>0.16032608695652173</v>
      </c>
      <c r="AB79" s="432">
        <f t="shared" si="22"/>
        <v>0.83967391304347827</v>
      </c>
      <c r="AC79" s="432">
        <f t="shared" si="23"/>
        <v>0</v>
      </c>
    </row>
    <row r="80" spans="1:29" ht="13.5" customHeight="1" x14ac:dyDescent="0.2">
      <c r="A80" s="426" t="s">
        <v>27</v>
      </c>
      <c r="B80" s="431">
        <v>365</v>
      </c>
      <c r="C80" s="430" t="s">
        <v>15</v>
      </c>
      <c r="D80" s="427">
        <v>3</v>
      </c>
      <c r="E80" s="431" t="s">
        <v>472</v>
      </c>
      <c r="F80" s="432">
        <v>0</v>
      </c>
      <c r="G80" s="432">
        <v>0.4</v>
      </c>
      <c r="H80" s="432">
        <v>0</v>
      </c>
      <c r="I80" s="432">
        <v>0</v>
      </c>
      <c r="J80" s="432">
        <v>0</v>
      </c>
      <c r="K80" s="432">
        <v>0</v>
      </c>
      <c r="L80" s="432">
        <v>0.5</v>
      </c>
      <c r="M80" s="432">
        <v>1.19</v>
      </c>
      <c r="N80" s="432">
        <v>88.79</v>
      </c>
      <c r="O80" s="432">
        <v>2.4900000000000002</v>
      </c>
      <c r="P80" s="432">
        <v>6.63</v>
      </c>
      <c r="Q80" s="432">
        <v>0</v>
      </c>
      <c r="R80" s="432">
        <f t="shared" si="12"/>
        <v>1.0907504363001745</v>
      </c>
      <c r="S80" s="432">
        <f t="shared" si="13"/>
        <v>4.3630017452006989E-3</v>
      </c>
      <c r="T80" s="432">
        <f t="shared" si="14"/>
        <v>0.96847731239092516</v>
      </c>
      <c r="U80" s="432">
        <f t="shared" si="15"/>
        <v>2.7159685863874346E-2</v>
      </c>
      <c r="V80" s="432">
        <f t="shared" si="16"/>
        <v>10.964912280701753</v>
      </c>
      <c r="W80" s="432">
        <f t="shared" si="17"/>
        <v>0.27302631578947367</v>
      </c>
      <c r="X80" s="432">
        <f t="shared" si="18"/>
        <v>0.72697368421052633</v>
      </c>
      <c r="Y80" s="432">
        <f t="shared" si="19"/>
        <v>0</v>
      </c>
      <c r="Z80" s="432">
        <f t="shared" si="20"/>
        <v>34.602076124567475</v>
      </c>
      <c r="AA80" s="432">
        <f t="shared" si="21"/>
        <v>0.13840830449826991</v>
      </c>
      <c r="AB80" s="432">
        <f t="shared" si="22"/>
        <v>0.8615916955017302</v>
      </c>
      <c r="AC80" s="432">
        <f t="shared" si="23"/>
        <v>0</v>
      </c>
    </row>
    <row r="81" spans="1:29" ht="13.5" customHeight="1" x14ac:dyDescent="0.2">
      <c r="A81" s="426" t="s">
        <v>28</v>
      </c>
      <c r="B81" s="431">
        <v>365</v>
      </c>
      <c r="C81" s="430" t="s">
        <v>15</v>
      </c>
      <c r="D81" s="427">
        <v>3</v>
      </c>
      <c r="E81" s="431" t="s">
        <v>473</v>
      </c>
      <c r="F81" s="432">
        <v>0</v>
      </c>
      <c r="G81" s="432">
        <v>0</v>
      </c>
      <c r="H81" s="432">
        <v>0</v>
      </c>
      <c r="I81" s="432">
        <v>0</v>
      </c>
      <c r="J81" s="432">
        <v>4.07</v>
      </c>
      <c r="K81" s="432">
        <v>0.66</v>
      </c>
      <c r="L81" s="432">
        <v>0.32</v>
      </c>
      <c r="M81" s="432">
        <v>1.08</v>
      </c>
      <c r="N81" s="432">
        <v>87.71</v>
      </c>
      <c r="O81" s="432">
        <v>1.76</v>
      </c>
      <c r="P81" s="432">
        <v>4.3899999999999997</v>
      </c>
      <c r="Q81" s="432">
        <v>0</v>
      </c>
      <c r="R81" s="432">
        <f t="shared" si="12"/>
        <v>1.1176930814798256</v>
      </c>
      <c r="S81" s="432">
        <f t="shared" si="13"/>
        <v>0</v>
      </c>
      <c r="T81" s="432">
        <f t="shared" si="14"/>
        <v>0.98032860176595493</v>
      </c>
      <c r="U81" s="432">
        <f t="shared" si="15"/>
        <v>1.9671398234044929E-2</v>
      </c>
      <c r="V81" s="432">
        <f t="shared" si="16"/>
        <v>16.260162601626018</v>
      </c>
      <c r="W81" s="432">
        <f t="shared" si="17"/>
        <v>0.2861788617886179</v>
      </c>
      <c r="X81" s="432">
        <f t="shared" si="18"/>
        <v>0.71382113821138216</v>
      </c>
      <c r="Y81" s="432">
        <f t="shared" si="19"/>
        <v>0</v>
      </c>
      <c r="Z81" s="432">
        <f t="shared" si="20"/>
        <v>56.81818181818182</v>
      </c>
      <c r="AA81" s="432">
        <f t="shared" si="21"/>
        <v>0</v>
      </c>
      <c r="AB81" s="432">
        <f t="shared" si="22"/>
        <v>1</v>
      </c>
      <c r="AC81" s="432">
        <f t="shared" si="23"/>
        <v>0</v>
      </c>
    </row>
    <row r="82" spans="1:29" ht="13.5" customHeight="1" x14ac:dyDescent="0.2">
      <c r="A82" s="426" t="s">
        <v>29</v>
      </c>
      <c r="B82" s="431">
        <v>365</v>
      </c>
      <c r="C82" s="430" t="s">
        <v>15</v>
      </c>
      <c r="D82" s="427">
        <v>3</v>
      </c>
      <c r="E82" s="431" t="s">
        <v>474</v>
      </c>
      <c r="F82" s="432">
        <v>0</v>
      </c>
      <c r="G82" s="432">
        <v>0</v>
      </c>
      <c r="H82" s="432">
        <v>0</v>
      </c>
      <c r="I82" s="432">
        <v>0</v>
      </c>
      <c r="J82" s="432">
        <v>2.75</v>
      </c>
      <c r="K82" s="432">
        <v>1.2</v>
      </c>
      <c r="L82" s="432">
        <v>0.48</v>
      </c>
      <c r="M82" s="432">
        <v>0.84</v>
      </c>
      <c r="N82" s="432">
        <v>88.72</v>
      </c>
      <c r="O82" s="432">
        <v>3.24</v>
      </c>
      <c r="P82" s="432">
        <v>2.78</v>
      </c>
      <c r="Q82" s="432">
        <v>0</v>
      </c>
      <c r="R82" s="432">
        <f t="shared" si="12"/>
        <v>1.0874293170943889</v>
      </c>
      <c r="S82" s="432">
        <f t="shared" si="13"/>
        <v>0</v>
      </c>
      <c r="T82" s="432">
        <f t="shared" si="14"/>
        <v>0.96476729012614182</v>
      </c>
      <c r="U82" s="432">
        <f t="shared" si="15"/>
        <v>3.5232709873858202E-2</v>
      </c>
      <c r="V82" s="432">
        <f t="shared" si="16"/>
        <v>16.611295681063122</v>
      </c>
      <c r="W82" s="432">
        <f t="shared" si="17"/>
        <v>0.53820598006644527</v>
      </c>
      <c r="X82" s="432">
        <f t="shared" si="18"/>
        <v>0.46179401993355479</v>
      </c>
      <c r="Y82" s="432">
        <f t="shared" si="19"/>
        <v>0</v>
      </c>
      <c r="Z82" s="432">
        <f t="shared" si="20"/>
        <v>30.864197530864196</v>
      </c>
      <c r="AA82" s="432">
        <f t="shared" si="21"/>
        <v>0</v>
      </c>
      <c r="AB82" s="432">
        <f t="shared" si="22"/>
        <v>1</v>
      </c>
      <c r="AC82" s="432">
        <f t="shared" si="23"/>
        <v>0</v>
      </c>
    </row>
    <row r="83" spans="1:29" ht="13.5" customHeight="1" x14ac:dyDescent="0.2">
      <c r="A83" s="426" t="s">
        <v>30</v>
      </c>
      <c r="B83" s="431">
        <v>365</v>
      </c>
      <c r="C83" s="430" t="s">
        <v>15</v>
      </c>
      <c r="D83" s="427">
        <v>3</v>
      </c>
      <c r="E83" s="431" t="s">
        <v>475</v>
      </c>
      <c r="F83" s="432">
        <v>0</v>
      </c>
      <c r="G83" s="432">
        <v>0</v>
      </c>
      <c r="H83" s="432">
        <v>0</v>
      </c>
      <c r="I83" s="432">
        <v>0</v>
      </c>
      <c r="J83" s="432">
        <v>1.06</v>
      </c>
      <c r="K83" s="432">
        <v>2.13</v>
      </c>
      <c r="L83" s="432">
        <v>0.49</v>
      </c>
      <c r="M83" s="432">
        <v>2.0099999999999998</v>
      </c>
      <c r="N83" s="432">
        <v>83.15</v>
      </c>
      <c r="O83" s="432">
        <v>4.05</v>
      </c>
      <c r="P83" s="432">
        <v>7.12</v>
      </c>
      <c r="Q83" s="432">
        <v>0</v>
      </c>
      <c r="R83" s="432">
        <f t="shared" si="12"/>
        <v>1.1467889908256881</v>
      </c>
      <c r="S83" s="432">
        <f t="shared" si="13"/>
        <v>0</v>
      </c>
      <c r="T83" s="432">
        <f t="shared" si="14"/>
        <v>0.95355504587155981</v>
      </c>
      <c r="U83" s="432">
        <f t="shared" si="15"/>
        <v>4.6444954128440366E-2</v>
      </c>
      <c r="V83" s="432">
        <f t="shared" si="16"/>
        <v>8.952551477170994</v>
      </c>
      <c r="W83" s="432">
        <f t="shared" si="17"/>
        <v>0.36257833482542523</v>
      </c>
      <c r="X83" s="432">
        <f t="shared" si="18"/>
        <v>0.63742166517457477</v>
      </c>
      <c r="Y83" s="432">
        <f t="shared" si="19"/>
        <v>0</v>
      </c>
      <c r="Z83" s="432">
        <f t="shared" si="20"/>
        <v>24.691358024691358</v>
      </c>
      <c r="AA83" s="432">
        <f t="shared" si="21"/>
        <v>0</v>
      </c>
      <c r="AB83" s="432">
        <f t="shared" si="22"/>
        <v>1</v>
      </c>
      <c r="AC83" s="432">
        <f t="shared" si="23"/>
        <v>0</v>
      </c>
    </row>
    <row r="84" spans="1:29" ht="13.5" customHeight="1" x14ac:dyDescent="0.2">
      <c r="A84" s="426" t="s">
        <v>51</v>
      </c>
      <c r="B84" s="431">
        <v>465</v>
      </c>
      <c r="C84" s="430" t="s">
        <v>15</v>
      </c>
      <c r="D84" s="427">
        <v>3</v>
      </c>
      <c r="E84" s="431" t="s">
        <v>476</v>
      </c>
      <c r="F84" s="432">
        <v>0</v>
      </c>
      <c r="G84" s="432">
        <v>0</v>
      </c>
      <c r="H84" s="432">
        <v>0</v>
      </c>
      <c r="I84" s="432">
        <v>0</v>
      </c>
      <c r="J84" s="432">
        <v>0</v>
      </c>
      <c r="K84" s="432">
        <v>0</v>
      </c>
      <c r="L84" s="432">
        <v>0.48</v>
      </c>
      <c r="M84" s="432">
        <v>1.07</v>
      </c>
      <c r="N84" s="432">
        <v>88.43</v>
      </c>
      <c r="O84" s="432">
        <v>1.82</v>
      </c>
      <c r="P84" s="432">
        <v>8.1999999999999993</v>
      </c>
      <c r="Q84" s="432">
        <v>0</v>
      </c>
      <c r="R84" s="432">
        <f t="shared" si="12"/>
        <v>1.10803324099723</v>
      </c>
      <c r="S84" s="432">
        <f t="shared" si="13"/>
        <v>0</v>
      </c>
      <c r="T84" s="432">
        <f t="shared" si="14"/>
        <v>0.97983379501385059</v>
      </c>
      <c r="U84" s="432">
        <f t="shared" si="15"/>
        <v>2.0166204986149586E-2</v>
      </c>
      <c r="V84" s="432">
        <f t="shared" si="16"/>
        <v>9.9800399201596814</v>
      </c>
      <c r="W84" s="432">
        <f t="shared" si="17"/>
        <v>0.18163672654690621</v>
      </c>
      <c r="X84" s="432">
        <f t="shared" si="18"/>
        <v>0.8183632734530939</v>
      </c>
      <c r="Y84" s="432">
        <f t="shared" si="19"/>
        <v>0</v>
      </c>
      <c r="Z84" s="432">
        <f t="shared" si="20"/>
        <v>54.945054945054942</v>
      </c>
      <c r="AA84" s="432">
        <f t="shared" si="21"/>
        <v>0</v>
      </c>
      <c r="AB84" s="432">
        <f t="shared" si="22"/>
        <v>1</v>
      </c>
      <c r="AC84" s="432">
        <f t="shared" si="23"/>
        <v>0</v>
      </c>
    </row>
    <row r="85" spans="1:29" ht="13.5" customHeight="1" x14ac:dyDescent="0.2">
      <c r="A85" s="426" t="s">
        <v>52</v>
      </c>
      <c r="B85" s="431">
        <v>465</v>
      </c>
      <c r="C85" s="430" t="s">
        <v>15</v>
      </c>
      <c r="D85" s="427">
        <v>3</v>
      </c>
      <c r="E85" s="431" t="s">
        <v>477</v>
      </c>
      <c r="F85" s="432">
        <v>0</v>
      </c>
      <c r="G85" s="432">
        <v>0</v>
      </c>
      <c r="H85" s="432">
        <v>0</v>
      </c>
      <c r="I85" s="432">
        <v>0</v>
      </c>
      <c r="J85" s="432">
        <v>0</v>
      </c>
      <c r="K85" s="432">
        <v>0</v>
      </c>
      <c r="L85" s="432">
        <v>0.32</v>
      </c>
      <c r="M85" s="432">
        <v>1.18</v>
      </c>
      <c r="N85" s="432">
        <v>86.09</v>
      </c>
      <c r="O85" s="432">
        <v>1.02</v>
      </c>
      <c r="P85" s="432">
        <v>11.39</v>
      </c>
      <c r="Q85" s="432">
        <v>0</v>
      </c>
      <c r="R85" s="432">
        <f t="shared" si="12"/>
        <v>1.1479738261967627</v>
      </c>
      <c r="S85" s="432">
        <f t="shared" si="13"/>
        <v>0</v>
      </c>
      <c r="T85" s="432">
        <f t="shared" si="14"/>
        <v>0.988290666972793</v>
      </c>
      <c r="U85" s="432">
        <f t="shared" si="15"/>
        <v>1.170933302720698E-2</v>
      </c>
      <c r="V85" s="432">
        <f t="shared" si="16"/>
        <v>8.058017727639001</v>
      </c>
      <c r="W85" s="432">
        <f t="shared" si="17"/>
        <v>8.2191780821917818E-2</v>
      </c>
      <c r="X85" s="432">
        <f t="shared" si="18"/>
        <v>0.91780821917808231</v>
      </c>
      <c r="Y85" s="432">
        <f t="shared" si="19"/>
        <v>0</v>
      </c>
      <c r="Z85" s="432">
        <f t="shared" si="20"/>
        <v>98.039215686274503</v>
      </c>
      <c r="AA85" s="432">
        <f t="shared" si="21"/>
        <v>0</v>
      </c>
      <c r="AB85" s="432">
        <f t="shared" si="22"/>
        <v>1</v>
      </c>
      <c r="AC85" s="432">
        <f t="shared" si="23"/>
        <v>0</v>
      </c>
    </row>
    <row r="86" spans="1:29" ht="13.5" customHeight="1" x14ac:dyDescent="0.2">
      <c r="A86" s="426" t="s">
        <v>53</v>
      </c>
      <c r="B86" s="431">
        <v>466</v>
      </c>
      <c r="C86" s="430" t="s">
        <v>15</v>
      </c>
      <c r="D86" s="427">
        <v>3</v>
      </c>
      <c r="E86" s="431" t="s">
        <v>478</v>
      </c>
      <c r="F86" s="432">
        <v>0</v>
      </c>
      <c r="G86" s="432">
        <v>0.11</v>
      </c>
      <c r="H86" s="432">
        <v>0</v>
      </c>
      <c r="I86" s="432">
        <v>0</v>
      </c>
      <c r="J86" s="432">
        <v>0</v>
      </c>
      <c r="K86" s="432">
        <v>0</v>
      </c>
      <c r="L86" s="432">
        <v>0</v>
      </c>
      <c r="M86" s="432">
        <v>0.51</v>
      </c>
      <c r="N86" s="432">
        <v>89.01</v>
      </c>
      <c r="O86" s="432">
        <v>1.1000000000000001</v>
      </c>
      <c r="P86" s="432">
        <v>9.27</v>
      </c>
      <c r="Q86" s="432">
        <v>0</v>
      </c>
      <c r="R86" s="432">
        <f t="shared" si="12"/>
        <v>1.1084016847705609</v>
      </c>
      <c r="S86" s="432">
        <f t="shared" si="13"/>
        <v>1.2192418532476169E-3</v>
      </c>
      <c r="T86" s="432">
        <f t="shared" si="14"/>
        <v>0.98658833961427628</v>
      </c>
      <c r="U86" s="432">
        <f t="shared" si="15"/>
        <v>1.2192418532476171E-2</v>
      </c>
      <c r="V86" s="432">
        <f t="shared" si="16"/>
        <v>9.643201542912248</v>
      </c>
      <c r="W86" s="432">
        <f t="shared" si="17"/>
        <v>0.10607521697203474</v>
      </c>
      <c r="X86" s="432">
        <f t="shared" si="18"/>
        <v>0.8939247830279653</v>
      </c>
      <c r="Y86" s="432">
        <f t="shared" si="19"/>
        <v>0</v>
      </c>
      <c r="Z86" s="432">
        <f t="shared" si="20"/>
        <v>82.644628099173545</v>
      </c>
      <c r="AA86" s="432">
        <f t="shared" si="21"/>
        <v>9.0909090909090898E-2</v>
      </c>
      <c r="AB86" s="432">
        <f t="shared" si="22"/>
        <v>0.90909090909090906</v>
      </c>
      <c r="AC86" s="432">
        <f t="shared" si="23"/>
        <v>0</v>
      </c>
    </row>
    <row r="87" spans="1:29" ht="13.5" customHeight="1" x14ac:dyDescent="0.2">
      <c r="A87" s="426" t="s">
        <v>54</v>
      </c>
      <c r="B87" s="431">
        <v>467</v>
      </c>
      <c r="C87" s="430" t="s">
        <v>15</v>
      </c>
      <c r="D87" s="427">
        <v>3</v>
      </c>
      <c r="E87" s="431" t="s">
        <v>479</v>
      </c>
      <c r="F87" s="432">
        <v>0</v>
      </c>
      <c r="G87" s="432">
        <v>0</v>
      </c>
      <c r="H87" s="432">
        <v>0</v>
      </c>
      <c r="I87" s="432">
        <v>0</v>
      </c>
      <c r="J87" s="432">
        <v>0</v>
      </c>
      <c r="K87" s="432">
        <v>0</v>
      </c>
      <c r="L87" s="432">
        <v>0.31</v>
      </c>
      <c r="M87" s="432">
        <v>0.92</v>
      </c>
      <c r="N87" s="432">
        <v>90.99</v>
      </c>
      <c r="O87" s="432">
        <v>1.53</v>
      </c>
      <c r="P87" s="432">
        <v>6.25</v>
      </c>
      <c r="Q87" s="432">
        <v>0</v>
      </c>
      <c r="R87" s="432">
        <f t="shared" si="12"/>
        <v>1.08084738434933</v>
      </c>
      <c r="S87" s="432">
        <f t="shared" si="13"/>
        <v>0</v>
      </c>
      <c r="T87" s="432">
        <f t="shared" si="14"/>
        <v>0.98346303501945531</v>
      </c>
      <c r="U87" s="432">
        <f t="shared" si="15"/>
        <v>1.6536964980544751E-2</v>
      </c>
      <c r="V87" s="432">
        <f t="shared" si="16"/>
        <v>12.853470437017995</v>
      </c>
      <c r="W87" s="432">
        <f t="shared" si="17"/>
        <v>0.19665809768637532</v>
      </c>
      <c r="X87" s="432">
        <f t="shared" si="18"/>
        <v>0.80334190231362468</v>
      </c>
      <c r="Y87" s="432">
        <f t="shared" si="19"/>
        <v>0</v>
      </c>
      <c r="Z87" s="432">
        <f t="shared" si="20"/>
        <v>65.359477124183002</v>
      </c>
      <c r="AA87" s="432">
        <f t="shared" si="21"/>
        <v>0</v>
      </c>
      <c r="AB87" s="432">
        <f t="shared" si="22"/>
        <v>1</v>
      </c>
      <c r="AC87" s="432">
        <f t="shared" si="23"/>
        <v>0</v>
      </c>
    </row>
    <row r="88" spans="1:29" ht="13.5" customHeight="1" x14ac:dyDescent="0.2">
      <c r="A88" s="426" t="s">
        <v>55</v>
      </c>
      <c r="B88" s="431">
        <v>467</v>
      </c>
      <c r="C88" s="430" t="s">
        <v>15</v>
      </c>
      <c r="D88" s="427">
        <v>3</v>
      </c>
      <c r="E88" s="431" t="s">
        <v>480</v>
      </c>
      <c r="F88" s="432">
        <v>0</v>
      </c>
      <c r="G88" s="432">
        <v>0</v>
      </c>
      <c r="H88" s="432">
        <v>0</v>
      </c>
      <c r="I88" s="432">
        <v>0</v>
      </c>
      <c r="J88" s="432">
        <v>0</v>
      </c>
      <c r="K88" s="432">
        <v>0</v>
      </c>
      <c r="L88" s="432">
        <v>0</v>
      </c>
      <c r="M88" s="432">
        <v>0</v>
      </c>
      <c r="N88" s="432">
        <v>89.76</v>
      </c>
      <c r="O88" s="432">
        <v>6.27</v>
      </c>
      <c r="P88" s="432">
        <v>3.97</v>
      </c>
      <c r="Q88" s="432">
        <v>0</v>
      </c>
      <c r="R88" s="432">
        <f t="shared" si="12"/>
        <v>1.0413412475268145</v>
      </c>
      <c r="S88" s="432">
        <f t="shared" si="13"/>
        <v>0</v>
      </c>
      <c r="T88" s="432">
        <f t="shared" si="14"/>
        <v>0.93470790378006863</v>
      </c>
      <c r="U88" s="432">
        <f t="shared" si="15"/>
        <v>6.5292096219931262E-2</v>
      </c>
      <c r="V88" s="432">
        <f t="shared" si="16"/>
        <v>9.765625</v>
      </c>
      <c r="W88" s="432">
        <f t="shared" si="17"/>
        <v>0.61230468749999989</v>
      </c>
      <c r="X88" s="432">
        <f t="shared" si="18"/>
        <v>0.3876953125</v>
      </c>
      <c r="Y88" s="432">
        <f t="shared" si="19"/>
        <v>0</v>
      </c>
      <c r="Z88" s="432">
        <f t="shared" si="20"/>
        <v>15.94896331738437</v>
      </c>
      <c r="AA88" s="432">
        <f t="shared" si="21"/>
        <v>0</v>
      </c>
      <c r="AB88" s="432">
        <f t="shared" si="22"/>
        <v>1</v>
      </c>
      <c r="AC88" s="432">
        <f t="shared" si="23"/>
        <v>0</v>
      </c>
    </row>
    <row r="89" spans="1:29" ht="13.5" customHeight="1" x14ac:dyDescent="0.2">
      <c r="A89" s="426" t="s">
        <v>56</v>
      </c>
      <c r="B89" s="431">
        <v>467</v>
      </c>
      <c r="C89" s="430" t="s">
        <v>15</v>
      </c>
      <c r="D89" s="427">
        <v>3</v>
      </c>
      <c r="E89" s="431" t="s">
        <v>481</v>
      </c>
      <c r="F89" s="432">
        <v>0</v>
      </c>
      <c r="G89" s="432">
        <v>0</v>
      </c>
      <c r="H89" s="432">
        <v>0</v>
      </c>
      <c r="I89" s="432">
        <v>0</v>
      </c>
      <c r="J89" s="432">
        <v>0</v>
      </c>
      <c r="K89" s="432">
        <v>0</v>
      </c>
      <c r="L89" s="432">
        <v>0</v>
      </c>
      <c r="M89" s="432">
        <v>1.03</v>
      </c>
      <c r="N89" s="432">
        <v>90.57</v>
      </c>
      <c r="O89" s="432">
        <v>2.0099999999999998</v>
      </c>
      <c r="P89" s="432">
        <v>6.39</v>
      </c>
      <c r="Q89" s="432">
        <v>0</v>
      </c>
      <c r="R89" s="432">
        <f t="shared" si="12"/>
        <v>1.0801468999783972</v>
      </c>
      <c r="S89" s="432">
        <f t="shared" si="13"/>
        <v>0</v>
      </c>
      <c r="T89" s="432">
        <f t="shared" si="14"/>
        <v>0.9782890473104342</v>
      </c>
      <c r="U89" s="432">
        <f t="shared" si="15"/>
        <v>2.1710952689565782E-2</v>
      </c>
      <c r="V89" s="432">
        <f t="shared" si="16"/>
        <v>11.904761904761907</v>
      </c>
      <c r="W89" s="432">
        <f t="shared" si="17"/>
        <v>0.2392857142857143</v>
      </c>
      <c r="X89" s="432">
        <f t="shared" si="18"/>
        <v>0.76071428571428579</v>
      </c>
      <c r="Y89" s="432">
        <f t="shared" si="19"/>
        <v>0</v>
      </c>
      <c r="Z89" s="432">
        <f t="shared" si="20"/>
        <v>49.75124378109453</v>
      </c>
      <c r="AA89" s="432">
        <f t="shared" si="21"/>
        <v>0</v>
      </c>
      <c r="AB89" s="432">
        <f t="shared" si="22"/>
        <v>1</v>
      </c>
      <c r="AC89" s="432">
        <f t="shared" si="23"/>
        <v>0</v>
      </c>
    </row>
    <row r="90" spans="1:29" ht="13.5" customHeight="1" x14ac:dyDescent="0.2">
      <c r="A90" s="426" t="s">
        <v>57</v>
      </c>
      <c r="B90" s="431">
        <v>457</v>
      </c>
      <c r="C90" s="430" t="s">
        <v>15</v>
      </c>
      <c r="D90" s="427">
        <v>3</v>
      </c>
      <c r="E90" s="431" t="s">
        <v>482</v>
      </c>
      <c r="F90" s="432">
        <v>0</v>
      </c>
      <c r="G90" s="432">
        <v>0.84</v>
      </c>
      <c r="H90" s="432">
        <v>0</v>
      </c>
      <c r="I90" s="432">
        <v>0</v>
      </c>
      <c r="J90" s="432">
        <v>0</v>
      </c>
      <c r="K90" s="432">
        <v>3.97</v>
      </c>
      <c r="L90" s="432">
        <v>0</v>
      </c>
      <c r="M90" s="432">
        <v>0</v>
      </c>
      <c r="N90" s="432">
        <v>86.01</v>
      </c>
      <c r="O90" s="432">
        <v>3.43</v>
      </c>
      <c r="P90" s="432">
        <v>5.75</v>
      </c>
      <c r="Q90" s="432">
        <v>0</v>
      </c>
      <c r="R90" s="432">
        <f t="shared" si="12"/>
        <v>1.1076650420912715</v>
      </c>
      <c r="S90" s="432">
        <f t="shared" si="13"/>
        <v>9.3043863535666807E-3</v>
      </c>
      <c r="T90" s="432">
        <f t="shared" si="14"/>
        <v>0.95270270270270263</v>
      </c>
      <c r="U90" s="432">
        <f t="shared" si="15"/>
        <v>3.7992910943730612E-2</v>
      </c>
      <c r="V90" s="432">
        <f t="shared" si="16"/>
        <v>10.893246187363834</v>
      </c>
      <c r="W90" s="432">
        <f t="shared" si="17"/>
        <v>0.37363834422657954</v>
      </c>
      <c r="X90" s="432">
        <f t="shared" si="18"/>
        <v>0.62636165577342051</v>
      </c>
      <c r="Y90" s="432">
        <f t="shared" si="19"/>
        <v>0</v>
      </c>
      <c r="Z90" s="432">
        <f t="shared" si="20"/>
        <v>23.419203747072597</v>
      </c>
      <c r="AA90" s="432">
        <f t="shared" si="21"/>
        <v>0.1967213114754098</v>
      </c>
      <c r="AB90" s="432">
        <f t="shared" si="22"/>
        <v>0.80327868852459006</v>
      </c>
      <c r="AC90" s="432">
        <f t="shared" si="23"/>
        <v>0</v>
      </c>
    </row>
    <row r="91" spans="1:29" ht="13.5" customHeight="1" x14ac:dyDescent="0.2">
      <c r="A91" s="426" t="s">
        <v>58</v>
      </c>
      <c r="B91" s="431">
        <v>457</v>
      </c>
      <c r="C91" s="430" t="s">
        <v>15</v>
      </c>
      <c r="D91" s="427">
        <v>3</v>
      </c>
      <c r="E91" s="431" t="s">
        <v>483</v>
      </c>
      <c r="F91" s="432">
        <v>0</v>
      </c>
      <c r="G91" s="432">
        <v>0</v>
      </c>
      <c r="H91" s="432">
        <v>0</v>
      </c>
      <c r="I91" s="432">
        <v>0</v>
      </c>
      <c r="J91" s="432">
        <v>0</v>
      </c>
      <c r="K91" s="432">
        <v>3.81</v>
      </c>
      <c r="L91" s="432">
        <v>0</v>
      </c>
      <c r="M91" s="432">
        <v>0</v>
      </c>
      <c r="N91" s="432">
        <v>92.32</v>
      </c>
      <c r="O91" s="432">
        <v>1.23</v>
      </c>
      <c r="P91" s="432">
        <v>2.64</v>
      </c>
      <c r="Q91" s="432">
        <v>0</v>
      </c>
      <c r="R91" s="432">
        <f t="shared" si="12"/>
        <v>1.0689470871191877</v>
      </c>
      <c r="S91" s="432">
        <f t="shared" si="13"/>
        <v>0</v>
      </c>
      <c r="T91" s="432">
        <f t="shared" si="14"/>
        <v>0.98685195082843402</v>
      </c>
      <c r="U91" s="432">
        <f t="shared" si="15"/>
        <v>1.314804917156601E-2</v>
      </c>
      <c r="V91" s="432">
        <f t="shared" si="16"/>
        <v>25.839793281653748</v>
      </c>
      <c r="W91" s="432">
        <f t="shared" si="17"/>
        <v>0.31782945736434109</v>
      </c>
      <c r="X91" s="432">
        <f t="shared" si="18"/>
        <v>0.68217054263565902</v>
      </c>
      <c r="Y91" s="432">
        <f t="shared" si="19"/>
        <v>0</v>
      </c>
      <c r="Z91" s="432">
        <f t="shared" si="20"/>
        <v>81.300813008130078</v>
      </c>
      <c r="AA91" s="432">
        <f t="shared" si="21"/>
        <v>0</v>
      </c>
      <c r="AB91" s="432">
        <f t="shared" si="22"/>
        <v>1</v>
      </c>
      <c r="AC91" s="432">
        <f t="shared" si="23"/>
        <v>0</v>
      </c>
    </row>
    <row r="92" spans="1:29" ht="13.5" customHeight="1" x14ac:dyDescent="0.2">
      <c r="A92" s="426" t="s">
        <v>59</v>
      </c>
      <c r="B92" s="431">
        <v>457</v>
      </c>
      <c r="C92" s="430" t="s">
        <v>15</v>
      </c>
      <c r="D92" s="427">
        <v>3</v>
      </c>
      <c r="E92" s="431" t="s">
        <v>484</v>
      </c>
      <c r="F92" s="432">
        <v>0</v>
      </c>
      <c r="G92" s="432">
        <v>0.96</v>
      </c>
      <c r="H92" s="432">
        <v>0</v>
      </c>
      <c r="I92" s="432">
        <v>0</v>
      </c>
      <c r="J92" s="432">
        <v>0</v>
      </c>
      <c r="K92" s="432">
        <v>5.27</v>
      </c>
      <c r="L92" s="432">
        <v>0</v>
      </c>
      <c r="M92" s="432">
        <v>0</v>
      </c>
      <c r="N92" s="432">
        <v>88.22</v>
      </c>
      <c r="O92" s="432">
        <v>2.72</v>
      </c>
      <c r="P92" s="432">
        <v>2.83</v>
      </c>
      <c r="Q92" s="432">
        <v>0</v>
      </c>
      <c r="R92" s="432">
        <f t="shared" si="12"/>
        <v>1.0881392818280742</v>
      </c>
      <c r="S92" s="432">
        <f t="shared" si="13"/>
        <v>1.0446137105549511E-2</v>
      </c>
      <c r="T92" s="432">
        <f t="shared" si="14"/>
        <v>0.95995647442872711</v>
      </c>
      <c r="U92" s="432">
        <f t="shared" si="15"/>
        <v>2.9597388465723622E-2</v>
      </c>
      <c r="V92" s="432">
        <f t="shared" si="16"/>
        <v>18.018018018018015</v>
      </c>
      <c r="W92" s="432">
        <f t="shared" si="17"/>
        <v>0.49009009009009008</v>
      </c>
      <c r="X92" s="432">
        <f t="shared" si="18"/>
        <v>0.50990990990990992</v>
      </c>
      <c r="Y92" s="432">
        <f t="shared" si="19"/>
        <v>0</v>
      </c>
      <c r="Z92" s="432">
        <f t="shared" si="20"/>
        <v>27.173913043478258</v>
      </c>
      <c r="AA92" s="432">
        <f t="shared" si="21"/>
        <v>0.26086956521739124</v>
      </c>
      <c r="AB92" s="432">
        <f t="shared" si="22"/>
        <v>0.73913043478260865</v>
      </c>
      <c r="AC92" s="432">
        <f t="shared" si="23"/>
        <v>0</v>
      </c>
    </row>
    <row r="93" spans="1:29" ht="13.5" customHeight="1" x14ac:dyDescent="0.2">
      <c r="A93" s="426" t="s">
        <v>60</v>
      </c>
      <c r="B93" s="431">
        <v>457</v>
      </c>
      <c r="C93" s="430" t="s">
        <v>15</v>
      </c>
      <c r="D93" s="427">
        <v>3</v>
      </c>
      <c r="E93" s="431" t="s">
        <v>485</v>
      </c>
      <c r="F93" s="432">
        <v>0</v>
      </c>
      <c r="G93" s="432">
        <v>0</v>
      </c>
      <c r="H93" s="432">
        <v>5.09</v>
      </c>
      <c r="I93" s="432">
        <v>0</v>
      </c>
      <c r="J93" s="432">
        <v>0</v>
      </c>
      <c r="K93" s="432">
        <v>0</v>
      </c>
      <c r="L93" s="432">
        <v>0</v>
      </c>
      <c r="M93" s="432">
        <v>0</v>
      </c>
      <c r="N93" s="432">
        <v>88.17</v>
      </c>
      <c r="O93" s="432">
        <v>1.55</v>
      </c>
      <c r="P93" s="432">
        <v>5.19</v>
      </c>
      <c r="Q93" s="432">
        <v>0</v>
      </c>
      <c r="R93" s="432">
        <f t="shared" si="12"/>
        <v>1.1145786892554614</v>
      </c>
      <c r="S93" s="432">
        <f t="shared" si="13"/>
        <v>0</v>
      </c>
      <c r="T93" s="432">
        <f t="shared" si="14"/>
        <v>0.98272403031654032</v>
      </c>
      <c r="U93" s="432">
        <f t="shared" si="15"/>
        <v>1.7275969683459652E-2</v>
      </c>
      <c r="V93" s="432">
        <f t="shared" si="16"/>
        <v>14.836795252225519</v>
      </c>
      <c r="W93" s="432">
        <f t="shared" si="17"/>
        <v>0.22997032640949555</v>
      </c>
      <c r="X93" s="432">
        <f t="shared" si="18"/>
        <v>0.77002967359050445</v>
      </c>
      <c r="Y93" s="432">
        <f t="shared" si="19"/>
        <v>0</v>
      </c>
      <c r="Z93" s="432">
        <f t="shared" si="20"/>
        <v>64.516129032258064</v>
      </c>
      <c r="AA93" s="432">
        <f t="shared" si="21"/>
        <v>0</v>
      </c>
      <c r="AB93" s="432">
        <f t="shared" si="22"/>
        <v>1</v>
      </c>
      <c r="AC93" s="432">
        <f t="shared" si="23"/>
        <v>0</v>
      </c>
    </row>
    <row r="94" spans="1:29" ht="13.5" customHeight="1" x14ac:dyDescent="0.2">
      <c r="A94" s="426" t="s">
        <v>61</v>
      </c>
      <c r="B94" s="431">
        <v>469</v>
      </c>
      <c r="C94" s="430" t="s">
        <v>15</v>
      </c>
      <c r="D94" s="427">
        <v>3</v>
      </c>
      <c r="E94" s="431" t="s">
        <v>486</v>
      </c>
      <c r="F94" s="432">
        <v>0.35</v>
      </c>
      <c r="G94" s="432">
        <v>1.1299999999999999</v>
      </c>
      <c r="H94" s="432">
        <v>0</v>
      </c>
      <c r="I94" s="432">
        <v>0</v>
      </c>
      <c r="J94" s="432">
        <v>0</v>
      </c>
      <c r="K94" s="432">
        <v>0</v>
      </c>
      <c r="L94" s="432">
        <v>0</v>
      </c>
      <c r="M94" s="432">
        <v>1.32</v>
      </c>
      <c r="N94" s="432">
        <v>91.45</v>
      </c>
      <c r="O94" s="432">
        <v>1.47</v>
      </c>
      <c r="P94" s="432">
        <v>4.2699999999999996</v>
      </c>
      <c r="Q94" s="432">
        <v>0</v>
      </c>
      <c r="R94" s="432">
        <f t="shared" si="12"/>
        <v>1.063264221158958</v>
      </c>
      <c r="S94" s="432">
        <f t="shared" si="13"/>
        <v>1.2014885699096225E-2</v>
      </c>
      <c r="T94" s="432">
        <f t="shared" si="14"/>
        <v>0.97235513024986719</v>
      </c>
      <c r="U94" s="432">
        <f t="shared" si="15"/>
        <v>1.5629984051036681E-2</v>
      </c>
      <c r="V94" s="432">
        <f t="shared" si="16"/>
        <v>17.421602787456447</v>
      </c>
      <c r="W94" s="432">
        <f t="shared" si="17"/>
        <v>0.25609756097560976</v>
      </c>
      <c r="X94" s="432">
        <f t="shared" si="18"/>
        <v>0.74390243902439024</v>
      </c>
      <c r="Y94" s="432">
        <f t="shared" si="19"/>
        <v>0</v>
      </c>
      <c r="Z94" s="432">
        <f t="shared" si="20"/>
        <v>38.461538461538467</v>
      </c>
      <c r="AA94" s="432">
        <f t="shared" si="21"/>
        <v>0.43461538461538468</v>
      </c>
      <c r="AB94" s="432">
        <f t="shared" si="22"/>
        <v>0.56538461538461549</v>
      </c>
      <c r="AC94" s="432">
        <f t="shared" si="23"/>
        <v>0</v>
      </c>
    </row>
    <row r="95" spans="1:29" ht="13.5" customHeight="1" x14ac:dyDescent="0.2">
      <c r="A95" s="426" t="s">
        <v>62</v>
      </c>
      <c r="B95" s="431">
        <v>469</v>
      </c>
      <c r="C95" s="430" t="s">
        <v>15</v>
      </c>
      <c r="D95" s="427">
        <v>3</v>
      </c>
      <c r="E95" s="431" t="s">
        <v>487</v>
      </c>
      <c r="F95" s="432">
        <v>0.5</v>
      </c>
      <c r="G95" s="432">
        <v>0.59</v>
      </c>
      <c r="H95" s="432">
        <v>0</v>
      </c>
      <c r="I95" s="432">
        <v>0</v>
      </c>
      <c r="J95" s="432">
        <v>0</v>
      </c>
      <c r="K95" s="432">
        <v>0</v>
      </c>
      <c r="L95" s="432">
        <v>0</v>
      </c>
      <c r="M95" s="432">
        <v>1.2</v>
      </c>
      <c r="N95" s="432">
        <v>92.35</v>
      </c>
      <c r="O95" s="432">
        <v>1.48</v>
      </c>
      <c r="P95" s="432">
        <v>3.88</v>
      </c>
      <c r="Q95" s="432">
        <v>0</v>
      </c>
      <c r="R95" s="432">
        <f t="shared" si="12"/>
        <v>1.0590976488032195</v>
      </c>
      <c r="S95" s="432">
        <f t="shared" si="13"/>
        <v>6.2486761279389944E-3</v>
      </c>
      <c r="T95" s="432">
        <f t="shared" si="14"/>
        <v>0.97807667866977321</v>
      </c>
      <c r="U95" s="432">
        <f t="shared" si="15"/>
        <v>1.5674645202287649E-2</v>
      </c>
      <c r="V95" s="432">
        <f t="shared" si="16"/>
        <v>18.656716417910449</v>
      </c>
      <c r="W95" s="432">
        <f t="shared" si="17"/>
        <v>0.27611940298507465</v>
      </c>
      <c r="X95" s="432">
        <f t="shared" si="18"/>
        <v>0.72388059701492535</v>
      </c>
      <c r="Y95" s="432">
        <f t="shared" si="19"/>
        <v>0</v>
      </c>
      <c r="Z95" s="432">
        <f t="shared" si="20"/>
        <v>48.309178743961354</v>
      </c>
      <c r="AA95" s="432">
        <f t="shared" si="21"/>
        <v>0.28502415458937197</v>
      </c>
      <c r="AB95" s="432">
        <f t="shared" si="22"/>
        <v>0.71497584541062809</v>
      </c>
      <c r="AC95" s="432">
        <f t="shared" si="23"/>
        <v>0</v>
      </c>
    </row>
    <row r="96" spans="1:29" ht="13.5" customHeight="1" x14ac:dyDescent="0.2">
      <c r="A96" s="426" t="s">
        <v>63</v>
      </c>
      <c r="B96" s="431">
        <v>459</v>
      </c>
      <c r="C96" s="430" t="s">
        <v>15</v>
      </c>
      <c r="D96" s="427">
        <v>3</v>
      </c>
      <c r="E96" s="431" t="s">
        <v>488</v>
      </c>
      <c r="F96" s="432">
        <v>5.69</v>
      </c>
      <c r="G96" s="432">
        <v>1</v>
      </c>
      <c r="H96" s="432">
        <v>0</v>
      </c>
      <c r="I96" s="432">
        <v>0</v>
      </c>
      <c r="J96" s="432">
        <v>0</v>
      </c>
      <c r="K96" s="432">
        <v>0</v>
      </c>
      <c r="L96" s="432">
        <v>2.42</v>
      </c>
      <c r="M96" s="432">
        <v>1.62</v>
      </c>
      <c r="N96" s="432">
        <v>72.41</v>
      </c>
      <c r="O96" s="432">
        <v>1</v>
      </c>
      <c r="P96" s="432">
        <v>15.85</v>
      </c>
      <c r="Q96" s="432">
        <v>0</v>
      </c>
      <c r="R96" s="432">
        <f t="shared" si="12"/>
        <v>1.3439053890606103</v>
      </c>
      <c r="S96" s="432">
        <f t="shared" si="13"/>
        <v>1.3439053890606102E-2</v>
      </c>
      <c r="T96" s="432">
        <f t="shared" si="14"/>
        <v>0.97312189221878787</v>
      </c>
      <c r="U96" s="432">
        <f t="shared" si="15"/>
        <v>1.3439053890606102E-2</v>
      </c>
      <c r="V96" s="432">
        <f t="shared" si="16"/>
        <v>5.9347181008902075</v>
      </c>
      <c r="W96" s="432">
        <f t="shared" si="17"/>
        <v>5.9347181008902072E-2</v>
      </c>
      <c r="X96" s="432">
        <f t="shared" si="18"/>
        <v>0.94065281899109787</v>
      </c>
      <c r="Y96" s="432">
        <f t="shared" si="19"/>
        <v>0</v>
      </c>
      <c r="Z96" s="432">
        <f t="shared" si="20"/>
        <v>50</v>
      </c>
      <c r="AA96" s="432">
        <f t="shared" si="21"/>
        <v>0.5</v>
      </c>
      <c r="AB96" s="432">
        <f t="shared" si="22"/>
        <v>0.5</v>
      </c>
      <c r="AC96" s="432">
        <f t="shared" si="23"/>
        <v>0</v>
      </c>
    </row>
    <row r="97" spans="1:29" ht="13.5" customHeight="1" x14ac:dyDescent="0.2">
      <c r="A97" s="426" t="s">
        <v>64</v>
      </c>
      <c r="B97" s="431">
        <v>469</v>
      </c>
      <c r="C97" s="430" t="s">
        <v>15</v>
      </c>
      <c r="D97" s="427">
        <v>3</v>
      </c>
      <c r="E97" s="431" t="s">
        <v>489</v>
      </c>
      <c r="F97" s="432">
        <v>2.02</v>
      </c>
      <c r="G97" s="432">
        <v>0.59</v>
      </c>
      <c r="H97" s="432">
        <v>0</v>
      </c>
      <c r="I97" s="432">
        <v>0</v>
      </c>
      <c r="J97" s="432">
        <v>0</v>
      </c>
      <c r="K97" s="432">
        <v>0</v>
      </c>
      <c r="L97" s="432">
        <v>0</v>
      </c>
      <c r="M97" s="432">
        <v>1.04</v>
      </c>
      <c r="N97" s="432">
        <v>91.14</v>
      </c>
      <c r="O97" s="432">
        <v>1.32</v>
      </c>
      <c r="P97" s="432">
        <v>3.89</v>
      </c>
      <c r="Q97" s="432">
        <v>0</v>
      </c>
      <c r="R97" s="432">
        <f t="shared" si="12"/>
        <v>1.0746910263299301</v>
      </c>
      <c r="S97" s="432">
        <f t="shared" si="13"/>
        <v>6.3406770553465878E-3</v>
      </c>
      <c r="T97" s="432">
        <f t="shared" si="14"/>
        <v>0.97947340139709826</v>
      </c>
      <c r="U97" s="432">
        <f t="shared" si="15"/>
        <v>1.4185921547555078E-2</v>
      </c>
      <c r="V97" s="432">
        <f t="shared" si="16"/>
        <v>19.193857965451055</v>
      </c>
      <c r="W97" s="432">
        <f t="shared" si="17"/>
        <v>0.25335892514395392</v>
      </c>
      <c r="X97" s="432">
        <f t="shared" si="18"/>
        <v>0.74664107485604603</v>
      </c>
      <c r="Y97" s="432">
        <f t="shared" si="19"/>
        <v>0</v>
      </c>
      <c r="Z97" s="432">
        <f t="shared" si="20"/>
        <v>52.356020942408371</v>
      </c>
      <c r="AA97" s="432">
        <f t="shared" si="21"/>
        <v>0.30890052356020936</v>
      </c>
      <c r="AB97" s="432">
        <f t="shared" si="22"/>
        <v>0.69109947643979053</v>
      </c>
      <c r="AC97" s="432">
        <f t="shared" si="23"/>
        <v>0</v>
      </c>
    </row>
    <row r="98" spans="1:29" ht="13.5" customHeight="1" x14ac:dyDescent="0.2">
      <c r="A98" s="426" t="s">
        <v>65</v>
      </c>
      <c r="B98" s="431">
        <v>469</v>
      </c>
      <c r="C98" s="430" t="s">
        <v>15</v>
      </c>
      <c r="D98" s="427">
        <v>3</v>
      </c>
      <c r="E98" s="431" t="s">
        <v>490</v>
      </c>
      <c r="F98" s="432">
        <v>1.1399999999999999</v>
      </c>
      <c r="G98" s="432">
        <v>0.14000000000000001</v>
      </c>
      <c r="H98" s="432">
        <v>0</v>
      </c>
      <c r="I98" s="432">
        <v>0</v>
      </c>
      <c r="J98" s="432">
        <v>0</v>
      </c>
      <c r="K98" s="432">
        <v>0</v>
      </c>
      <c r="L98" s="432">
        <v>0</v>
      </c>
      <c r="M98" s="432">
        <v>1.41</v>
      </c>
      <c r="N98" s="432">
        <v>92.62</v>
      </c>
      <c r="O98" s="432">
        <v>2.35</v>
      </c>
      <c r="P98" s="432">
        <v>2.34</v>
      </c>
      <c r="Q98" s="432">
        <v>0</v>
      </c>
      <c r="R98" s="432">
        <f t="shared" si="12"/>
        <v>1.0514141520344864</v>
      </c>
      <c r="S98" s="432">
        <f t="shared" si="13"/>
        <v>1.4719798128482811E-3</v>
      </c>
      <c r="T98" s="432">
        <f t="shared" si="14"/>
        <v>0.9738197876143414</v>
      </c>
      <c r="U98" s="432">
        <f t="shared" si="15"/>
        <v>2.4708232572810435E-2</v>
      </c>
      <c r="V98" s="432">
        <f t="shared" si="16"/>
        <v>21.321961620469086</v>
      </c>
      <c r="W98" s="432">
        <f t="shared" si="17"/>
        <v>0.50106609808102354</v>
      </c>
      <c r="X98" s="432">
        <f t="shared" si="18"/>
        <v>0.49893390191897657</v>
      </c>
      <c r="Y98" s="432">
        <f t="shared" si="19"/>
        <v>0</v>
      </c>
      <c r="Z98" s="432">
        <f t="shared" si="20"/>
        <v>40.160642570281119</v>
      </c>
      <c r="AA98" s="432">
        <f t="shared" si="21"/>
        <v>5.6224899598393573E-2</v>
      </c>
      <c r="AB98" s="432">
        <f t="shared" si="22"/>
        <v>0.94377510040160628</v>
      </c>
      <c r="AC98" s="432">
        <f t="shared" si="23"/>
        <v>0</v>
      </c>
    </row>
    <row r="99" spans="1:29" ht="13.5" customHeight="1" x14ac:dyDescent="0.2">
      <c r="A99" s="426" t="s">
        <v>66</v>
      </c>
      <c r="B99" s="431">
        <v>472</v>
      </c>
      <c r="C99" s="430" t="s">
        <v>15</v>
      </c>
      <c r="D99" s="427">
        <v>3</v>
      </c>
      <c r="E99" s="431" t="s">
        <v>491</v>
      </c>
      <c r="F99" s="432">
        <v>0.52</v>
      </c>
      <c r="G99" s="432">
        <v>0</v>
      </c>
      <c r="H99" s="432">
        <v>0</v>
      </c>
      <c r="I99" s="432">
        <v>0</v>
      </c>
      <c r="J99" s="432">
        <v>0</v>
      </c>
      <c r="K99" s="432">
        <v>0</v>
      </c>
      <c r="L99" s="432">
        <v>0</v>
      </c>
      <c r="M99" s="432">
        <v>1.05</v>
      </c>
      <c r="N99" s="432">
        <v>89.02</v>
      </c>
      <c r="O99" s="432">
        <v>1.83</v>
      </c>
      <c r="P99" s="432">
        <v>7.58</v>
      </c>
      <c r="Q99" s="432">
        <v>0</v>
      </c>
      <c r="R99" s="432">
        <f t="shared" si="12"/>
        <v>1.1007154650522841</v>
      </c>
      <c r="S99" s="432">
        <f t="shared" si="13"/>
        <v>0</v>
      </c>
      <c r="T99" s="432">
        <f t="shared" si="14"/>
        <v>0.97985690698954331</v>
      </c>
      <c r="U99" s="432">
        <f t="shared" si="15"/>
        <v>2.0143093010456799E-2</v>
      </c>
      <c r="V99" s="432">
        <f t="shared" si="16"/>
        <v>10.626992561105206</v>
      </c>
      <c r="W99" s="432">
        <f t="shared" si="17"/>
        <v>0.1944739638682253</v>
      </c>
      <c r="X99" s="432">
        <f t="shared" si="18"/>
        <v>0.80552603613177465</v>
      </c>
      <c r="Y99" s="432">
        <f t="shared" si="19"/>
        <v>0</v>
      </c>
      <c r="Z99" s="432">
        <f t="shared" si="20"/>
        <v>54.644808743169399</v>
      </c>
      <c r="AA99" s="432">
        <f t="shared" si="21"/>
        <v>0</v>
      </c>
      <c r="AB99" s="432">
        <f t="shared" si="22"/>
        <v>1</v>
      </c>
      <c r="AC99" s="432">
        <f t="shared" si="23"/>
        <v>0</v>
      </c>
    </row>
    <row r="100" spans="1:29" ht="13.5" customHeight="1" x14ac:dyDescent="0.2">
      <c r="A100" s="426" t="s">
        <v>67</v>
      </c>
      <c r="B100" s="431">
        <v>472</v>
      </c>
      <c r="C100" s="430" t="s">
        <v>15</v>
      </c>
      <c r="D100" s="427">
        <v>3</v>
      </c>
      <c r="E100" s="431" t="s">
        <v>492</v>
      </c>
      <c r="F100" s="432">
        <v>1.1499999999999999</v>
      </c>
      <c r="G100" s="432">
        <v>0.27</v>
      </c>
      <c r="H100" s="432">
        <v>0</v>
      </c>
      <c r="I100" s="432">
        <v>0</v>
      </c>
      <c r="J100" s="432">
        <v>0</v>
      </c>
      <c r="K100" s="432">
        <v>0</v>
      </c>
      <c r="L100" s="432">
        <v>0</v>
      </c>
      <c r="M100" s="432">
        <v>1.49</v>
      </c>
      <c r="N100" s="432">
        <v>88.07</v>
      </c>
      <c r="O100" s="432">
        <v>1.55</v>
      </c>
      <c r="P100" s="432">
        <v>7.47</v>
      </c>
      <c r="Q100" s="432">
        <v>0</v>
      </c>
      <c r="R100" s="432">
        <f t="shared" si="12"/>
        <v>1.112470797641562</v>
      </c>
      <c r="S100" s="432">
        <f t="shared" si="13"/>
        <v>3.0036711536322175E-3</v>
      </c>
      <c r="T100" s="432">
        <f t="shared" si="14"/>
        <v>0.97975303148292359</v>
      </c>
      <c r="U100" s="432">
        <f t="shared" si="15"/>
        <v>1.7243297363444213E-2</v>
      </c>
      <c r="V100" s="432">
        <f t="shared" si="16"/>
        <v>11.086474501108649</v>
      </c>
      <c r="W100" s="432">
        <f t="shared" si="17"/>
        <v>0.17184035476718407</v>
      </c>
      <c r="X100" s="432">
        <f t="shared" si="18"/>
        <v>0.82815964523281604</v>
      </c>
      <c r="Y100" s="432">
        <f t="shared" si="19"/>
        <v>0</v>
      </c>
      <c r="Z100" s="432">
        <f t="shared" si="20"/>
        <v>54.945054945054942</v>
      </c>
      <c r="AA100" s="432">
        <f t="shared" si="21"/>
        <v>0.14835164835164835</v>
      </c>
      <c r="AB100" s="432">
        <f t="shared" si="22"/>
        <v>0.85164835164835173</v>
      </c>
      <c r="AC100" s="432">
        <f t="shared" si="23"/>
        <v>0</v>
      </c>
    </row>
    <row r="101" spans="1:29" ht="13.5" customHeight="1" x14ac:dyDescent="0.2">
      <c r="A101" s="426" t="s">
        <v>68</v>
      </c>
      <c r="B101" s="431">
        <v>472</v>
      </c>
      <c r="C101" s="430" t="s">
        <v>15</v>
      </c>
      <c r="D101" s="427">
        <v>3</v>
      </c>
      <c r="E101" s="431" t="s">
        <v>493</v>
      </c>
      <c r="F101" s="432">
        <v>0</v>
      </c>
      <c r="G101" s="432">
        <v>0.33</v>
      </c>
      <c r="H101" s="432">
        <v>0</v>
      </c>
      <c r="I101" s="432">
        <v>0</v>
      </c>
      <c r="J101" s="432">
        <v>0</v>
      </c>
      <c r="K101" s="432">
        <v>0</v>
      </c>
      <c r="L101" s="432">
        <v>0</v>
      </c>
      <c r="M101" s="432">
        <v>1.52</v>
      </c>
      <c r="N101" s="432">
        <v>89.49</v>
      </c>
      <c r="O101" s="432">
        <v>1.39</v>
      </c>
      <c r="P101" s="432">
        <v>7.27</v>
      </c>
      <c r="Q101" s="432">
        <v>0</v>
      </c>
      <c r="R101" s="432">
        <f t="shared" si="12"/>
        <v>1.0963710119504442</v>
      </c>
      <c r="S101" s="432">
        <f t="shared" si="13"/>
        <v>3.618024339436466E-3</v>
      </c>
      <c r="T101" s="432">
        <f t="shared" si="14"/>
        <v>0.98114241859445239</v>
      </c>
      <c r="U101" s="432">
        <f t="shared" si="15"/>
        <v>1.5239557066111173E-2</v>
      </c>
      <c r="V101" s="432">
        <f t="shared" si="16"/>
        <v>11.547344110854503</v>
      </c>
      <c r="W101" s="432">
        <f t="shared" si="17"/>
        <v>0.16050808314087756</v>
      </c>
      <c r="X101" s="432">
        <f t="shared" si="18"/>
        <v>0.83949191685912239</v>
      </c>
      <c r="Y101" s="432">
        <f t="shared" si="19"/>
        <v>0</v>
      </c>
      <c r="Z101" s="432">
        <f t="shared" si="20"/>
        <v>58.139534883720934</v>
      </c>
      <c r="AA101" s="432">
        <f t="shared" si="21"/>
        <v>0.19186046511627911</v>
      </c>
      <c r="AB101" s="432">
        <f t="shared" si="22"/>
        <v>0.80813953488372092</v>
      </c>
      <c r="AC101" s="432">
        <f t="shared" si="23"/>
        <v>0</v>
      </c>
    </row>
    <row r="102" spans="1:29" ht="13.5" customHeight="1" x14ac:dyDescent="0.2">
      <c r="A102" s="426" t="s">
        <v>69</v>
      </c>
      <c r="B102" s="431">
        <v>472</v>
      </c>
      <c r="C102" s="430" t="s">
        <v>15</v>
      </c>
      <c r="D102" s="427">
        <v>3</v>
      </c>
      <c r="E102" s="431" t="s">
        <v>494</v>
      </c>
      <c r="F102" s="432">
        <v>3.22</v>
      </c>
      <c r="G102" s="432">
        <v>0</v>
      </c>
      <c r="H102" s="432">
        <v>0</v>
      </c>
      <c r="I102" s="432">
        <v>0</v>
      </c>
      <c r="J102" s="432">
        <v>0</v>
      </c>
      <c r="K102" s="432">
        <v>0</v>
      </c>
      <c r="L102" s="432">
        <v>0</v>
      </c>
      <c r="M102" s="432">
        <v>1.1200000000000001</v>
      </c>
      <c r="N102" s="432">
        <v>88.11</v>
      </c>
      <c r="O102" s="432">
        <v>2.5</v>
      </c>
      <c r="P102" s="432">
        <v>5.05</v>
      </c>
      <c r="Q102" s="432">
        <v>0</v>
      </c>
      <c r="R102" s="432">
        <f t="shared" si="12"/>
        <v>1.1036309458117206</v>
      </c>
      <c r="S102" s="432">
        <f t="shared" si="13"/>
        <v>0</v>
      </c>
      <c r="T102" s="432">
        <f t="shared" si="14"/>
        <v>0.97240922635470695</v>
      </c>
      <c r="U102" s="432">
        <f t="shared" si="15"/>
        <v>2.7590773645293012E-2</v>
      </c>
      <c r="V102" s="432">
        <f t="shared" si="16"/>
        <v>13.245033112582782</v>
      </c>
      <c r="W102" s="432">
        <f t="shared" si="17"/>
        <v>0.33112582781456951</v>
      </c>
      <c r="X102" s="432">
        <f t="shared" si="18"/>
        <v>0.66887417218543055</v>
      </c>
      <c r="Y102" s="432">
        <f t="shared" si="19"/>
        <v>0</v>
      </c>
      <c r="Z102" s="432">
        <f t="shared" si="20"/>
        <v>40</v>
      </c>
      <c r="AA102" s="432">
        <f t="shared" si="21"/>
        <v>0</v>
      </c>
      <c r="AB102" s="432">
        <f t="shared" si="22"/>
        <v>1</v>
      </c>
      <c r="AC102" s="432">
        <f t="shared" si="23"/>
        <v>0</v>
      </c>
    </row>
    <row r="103" spans="1:29" ht="13.5" customHeight="1" x14ac:dyDescent="0.2">
      <c r="A103" s="426" t="s">
        <v>70</v>
      </c>
      <c r="B103" s="431">
        <v>472</v>
      </c>
      <c r="C103" s="430" t="s">
        <v>15</v>
      </c>
      <c r="D103" s="427">
        <v>3</v>
      </c>
      <c r="E103" s="431" t="s">
        <v>495</v>
      </c>
      <c r="F103" s="432">
        <v>0.15</v>
      </c>
      <c r="G103" s="432">
        <v>0.21</v>
      </c>
      <c r="H103" s="432">
        <v>0</v>
      </c>
      <c r="I103" s="432">
        <v>0</v>
      </c>
      <c r="J103" s="432">
        <v>6.49</v>
      </c>
      <c r="K103" s="432">
        <v>0</v>
      </c>
      <c r="L103" s="432">
        <v>0</v>
      </c>
      <c r="M103" s="432">
        <v>1.18</v>
      </c>
      <c r="N103" s="432">
        <v>82.99</v>
      </c>
      <c r="O103" s="432">
        <v>1.92</v>
      </c>
      <c r="P103" s="432">
        <v>7.05</v>
      </c>
      <c r="Q103" s="432">
        <v>0</v>
      </c>
      <c r="R103" s="432">
        <f t="shared" si="12"/>
        <v>1.1748120300751881</v>
      </c>
      <c r="S103" s="432">
        <f t="shared" si="13"/>
        <v>2.467105263157895E-3</v>
      </c>
      <c r="T103" s="432">
        <f t="shared" si="14"/>
        <v>0.97497650375939859</v>
      </c>
      <c r="U103" s="432">
        <f t="shared" si="15"/>
        <v>2.2556390977443611E-2</v>
      </c>
      <c r="V103" s="432">
        <f t="shared" si="16"/>
        <v>11.148272017837236</v>
      </c>
      <c r="W103" s="432">
        <f t="shared" si="17"/>
        <v>0.21404682274247491</v>
      </c>
      <c r="X103" s="432">
        <f t="shared" si="18"/>
        <v>0.78595317725752512</v>
      </c>
      <c r="Y103" s="432">
        <f t="shared" si="19"/>
        <v>0</v>
      </c>
      <c r="Z103" s="432">
        <f t="shared" si="20"/>
        <v>46.948356807511736</v>
      </c>
      <c r="AA103" s="432">
        <f t="shared" si="21"/>
        <v>9.8591549295774641E-2</v>
      </c>
      <c r="AB103" s="432">
        <f t="shared" si="22"/>
        <v>0.90140845070422526</v>
      </c>
      <c r="AC103" s="432">
        <f t="shared" si="23"/>
        <v>0</v>
      </c>
    </row>
    <row r="104" spans="1:29" ht="13.5" customHeight="1" x14ac:dyDescent="0.2">
      <c r="A104" s="426" t="s">
        <v>71</v>
      </c>
      <c r="B104" s="431">
        <v>472</v>
      </c>
      <c r="C104" s="430" t="s">
        <v>15</v>
      </c>
      <c r="D104" s="427">
        <v>3</v>
      </c>
      <c r="E104" s="431" t="s">
        <v>496</v>
      </c>
      <c r="F104" s="432">
        <v>0.28999999999999998</v>
      </c>
      <c r="G104" s="432">
        <v>0.51</v>
      </c>
      <c r="H104" s="432">
        <v>0</v>
      </c>
      <c r="I104" s="432">
        <v>0</v>
      </c>
      <c r="J104" s="432">
        <v>0.76</v>
      </c>
      <c r="K104" s="432">
        <v>0</v>
      </c>
      <c r="L104" s="432">
        <v>0</v>
      </c>
      <c r="M104" s="432">
        <v>1.31</v>
      </c>
      <c r="N104" s="432">
        <v>87.82</v>
      </c>
      <c r="O104" s="432">
        <v>1.37</v>
      </c>
      <c r="P104" s="432">
        <v>7.96</v>
      </c>
      <c r="Q104" s="432">
        <v>0</v>
      </c>
      <c r="R104" s="432">
        <f t="shared" si="12"/>
        <v>1.1148272017837235</v>
      </c>
      <c r="S104" s="432">
        <f t="shared" si="13"/>
        <v>5.6856187290969893E-3</v>
      </c>
      <c r="T104" s="432">
        <f t="shared" si="14"/>
        <v>0.97904124860646591</v>
      </c>
      <c r="U104" s="432">
        <f t="shared" si="15"/>
        <v>1.5273132664437012E-2</v>
      </c>
      <c r="V104" s="432">
        <f t="shared" si="16"/>
        <v>10.718113612004288</v>
      </c>
      <c r="W104" s="432">
        <f t="shared" si="17"/>
        <v>0.14683815648445875</v>
      </c>
      <c r="X104" s="432">
        <f t="shared" si="18"/>
        <v>0.85316184351554125</v>
      </c>
      <c r="Y104" s="432">
        <f t="shared" si="19"/>
        <v>0</v>
      </c>
      <c r="Z104" s="432">
        <f t="shared" si="20"/>
        <v>53.191489361702125</v>
      </c>
      <c r="AA104" s="432">
        <f t="shared" si="21"/>
        <v>0.27127659574468083</v>
      </c>
      <c r="AB104" s="432">
        <f t="shared" si="22"/>
        <v>0.72872340425531912</v>
      </c>
      <c r="AC104" s="432">
        <f t="shared" si="23"/>
        <v>0</v>
      </c>
    </row>
    <row r="105" spans="1:29" ht="13.5" customHeight="1" x14ac:dyDescent="0.2">
      <c r="A105" s="426" t="s">
        <v>72</v>
      </c>
      <c r="B105" s="431">
        <v>473</v>
      </c>
      <c r="C105" s="430" t="s">
        <v>15</v>
      </c>
      <c r="D105" s="427">
        <v>3</v>
      </c>
      <c r="E105" s="431" t="s">
        <v>497</v>
      </c>
      <c r="F105" s="432">
        <v>0</v>
      </c>
      <c r="G105" s="432">
        <v>0.66</v>
      </c>
      <c r="H105" s="432">
        <v>0</v>
      </c>
      <c r="I105" s="432">
        <v>0</v>
      </c>
      <c r="J105" s="432">
        <v>0</v>
      </c>
      <c r="K105" s="432">
        <v>0</v>
      </c>
      <c r="L105" s="432">
        <v>0</v>
      </c>
      <c r="M105" s="432">
        <v>0</v>
      </c>
      <c r="N105" s="432">
        <v>86.83</v>
      </c>
      <c r="O105" s="432">
        <v>2.31</v>
      </c>
      <c r="P105" s="432">
        <v>10.199999999999999</v>
      </c>
      <c r="Q105" s="432">
        <v>0</v>
      </c>
      <c r="R105" s="432">
        <f t="shared" si="12"/>
        <v>1.1135857461024499</v>
      </c>
      <c r="S105" s="432">
        <f t="shared" si="13"/>
        <v>7.3496659242761695E-3</v>
      </c>
      <c r="T105" s="432">
        <f t="shared" si="14"/>
        <v>0.96692650334075725</v>
      </c>
      <c r="U105" s="432">
        <f t="shared" si="15"/>
        <v>2.5723830734966594E-2</v>
      </c>
      <c r="V105" s="432">
        <f t="shared" si="16"/>
        <v>7.9936051159072745</v>
      </c>
      <c r="W105" s="432">
        <f t="shared" si="17"/>
        <v>0.18465227817745805</v>
      </c>
      <c r="X105" s="432">
        <f t="shared" si="18"/>
        <v>0.815347721822542</v>
      </c>
      <c r="Y105" s="432">
        <f t="shared" si="19"/>
        <v>0</v>
      </c>
      <c r="Z105" s="432">
        <f t="shared" si="20"/>
        <v>33.670033670033668</v>
      </c>
      <c r="AA105" s="432">
        <f t="shared" si="21"/>
        <v>0.22222222222222221</v>
      </c>
      <c r="AB105" s="432">
        <f t="shared" si="22"/>
        <v>0.77777777777777768</v>
      </c>
      <c r="AC105" s="432">
        <f t="shared" si="23"/>
        <v>0</v>
      </c>
    </row>
    <row r="106" spans="1:29" ht="13.5" customHeight="1" x14ac:dyDescent="0.2">
      <c r="A106" s="426" t="s">
        <v>73</v>
      </c>
      <c r="B106" s="431">
        <v>473</v>
      </c>
      <c r="C106" s="430" t="s">
        <v>15</v>
      </c>
      <c r="D106" s="427">
        <v>3</v>
      </c>
      <c r="E106" s="431" t="s">
        <v>498</v>
      </c>
      <c r="F106" s="432">
        <v>0</v>
      </c>
      <c r="G106" s="432">
        <v>0</v>
      </c>
      <c r="H106" s="432">
        <v>0</v>
      </c>
      <c r="I106" s="432">
        <v>0</v>
      </c>
      <c r="J106" s="432">
        <v>9.7200000000000006</v>
      </c>
      <c r="K106" s="432">
        <v>0</v>
      </c>
      <c r="L106" s="432">
        <v>0</v>
      </c>
      <c r="M106" s="432">
        <v>1.98</v>
      </c>
      <c r="N106" s="432">
        <v>77.5</v>
      </c>
      <c r="O106" s="432">
        <v>2.44</v>
      </c>
      <c r="P106" s="432">
        <v>8.36</v>
      </c>
      <c r="Q106" s="432">
        <v>0</v>
      </c>
      <c r="R106" s="432">
        <f t="shared" si="12"/>
        <v>1.2509382036527397</v>
      </c>
      <c r="S106" s="432">
        <f t="shared" si="13"/>
        <v>0</v>
      </c>
      <c r="T106" s="432">
        <f t="shared" si="14"/>
        <v>0.96947710783087326</v>
      </c>
      <c r="U106" s="432">
        <f t="shared" si="15"/>
        <v>3.0522892169126847E-2</v>
      </c>
      <c r="V106" s="432">
        <f t="shared" si="16"/>
        <v>9.2592592592592595</v>
      </c>
      <c r="W106" s="432">
        <f t="shared" si="17"/>
        <v>0.22592592592592592</v>
      </c>
      <c r="X106" s="432">
        <f t="shared" si="18"/>
        <v>0.77407407407407403</v>
      </c>
      <c r="Y106" s="432">
        <f t="shared" si="19"/>
        <v>0</v>
      </c>
      <c r="Z106" s="432">
        <f t="shared" si="20"/>
        <v>40.983606557377051</v>
      </c>
      <c r="AA106" s="432">
        <f t="shared" si="21"/>
        <v>0</v>
      </c>
      <c r="AB106" s="432">
        <f t="shared" si="22"/>
        <v>1</v>
      </c>
      <c r="AC106" s="432">
        <f t="shared" si="23"/>
        <v>0</v>
      </c>
    </row>
    <row r="107" spans="1:29" ht="13.5" customHeight="1" x14ac:dyDescent="0.2">
      <c r="A107" s="426" t="s">
        <v>74</v>
      </c>
      <c r="B107" s="431">
        <v>473</v>
      </c>
      <c r="C107" s="430" t="s">
        <v>15</v>
      </c>
      <c r="D107" s="427">
        <v>3</v>
      </c>
      <c r="E107" s="431" t="s">
        <v>499</v>
      </c>
      <c r="F107" s="432">
        <v>0</v>
      </c>
      <c r="G107" s="432">
        <v>0</v>
      </c>
      <c r="H107" s="432">
        <v>0</v>
      </c>
      <c r="I107" s="432">
        <v>0</v>
      </c>
      <c r="J107" s="432">
        <v>0</v>
      </c>
      <c r="K107" s="432">
        <v>0</v>
      </c>
      <c r="L107" s="432">
        <v>0</v>
      </c>
      <c r="M107" s="432">
        <v>0</v>
      </c>
      <c r="N107" s="432">
        <v>88.9</v>
      </c>
      <c r="O107" s="432">
        <v>1.97</v>
      </c>
      <c r="P107" s="432">
        <v>9.1300000000000008</v>
      </c>
      <c r="Q107" s="432">
        <v>0</v>
      </c>
      <c r="R107" s="432">
        <f t="shared" si="12"/>
        <v>1.1004732034774953</v>
      </c>
      <c r="S107" s="432">
        <f t="shared" si="13"/>
        <v>0</v>
      </c>
      <c r="T107" s="432">
        <f t="shared" si="14"/>
        <v>0.97832067789149335</v>
      </c>
      <c r="U107" s="432">
        <f t="shared" si="15"/>
        <v>2.1679322108506659E-2</v>
      </c>
      <c r="V107" s="432">
        <f t="shared" si="16"/>
        <v>9.0090090090090076</v>
      </c>
      <c r="W107" s="432">
        <f t="shared" si="17"/>
        <v>0.17747747747747744</v>
      </c>
      <c r="X107" s="432">
        <f t="shared" si="18"/>
        <v>0.82252252252252245</v>
      </c>
      <c r="Y107" s="432">
        <f t="shared" si="19"/>
        <v>0</v>
      </c>
      <c r="Z107" s="432">
        <f t="shared" si="20"/>
        <v>50.761421319796952</v>
      </c>
      <c r="AA107" s="432">
        <f t="shared" si="21"/>
        <v>0</v>
      </c>
      <c r="AB107" s="432">
        <f t="shared" si="22"/>
        <v>1</v>
      </c>
      <c r="AC107" s="432">
        <f t="shared" si="23"/>
        <v>0</v>
      </c>
    </row>
    <row r="108" spans="1:29" ht="13.5" customHeight="1" x14ac:dyDescent="0.2">
      <c r="A108" s="426" t="s">
        <v>75</v>
      </c>
      <c r="B108" s="431">
        <v>473</v>
      </c>
      <c r="C108" s="430" t="s">
        <v>15</v>
      </c>
      <c r="D108" s="427">
        <v>3</v>
      </c>
      <c r="E108" s="431" t="s">
        <v>500</v>
      </c>
      <c r="F108" s="432">
        <v>4.18</v>
      </c>
      <c r="G108" s="432">
        <v>1.31</v>
      </c>
      <c r="H108" s="432">
        <v>0.93</v>
      </c>
      <c r="I108" s="432">
        <v>0</v>
      </c>
      <c r="J108" s="432">
        <v>0.25</v>
      </c>
      <c r="K108" s="432">
        <v>0</v>
      </c>
      <c r="L108" s="432">
        <v>4.76</v>
      </c>
      <c r="M108" s="432">
        <v>1.38</v>
      </c>
      <c r="N108" s="432">
        <v>76.88</v>
      </c>
      <c r="O108" s="432">
        <v>1.68</v>
      </c>
      <c r="P108" s="432">
        <v>8.64</v>
      </c>
      <c r="Q108" s="432">
        <v>0</v>
      </c>
      <c r="R108" s="432">
        <f t="shared" si="12"/>
        <v>1.2520345561537498</v>
      </c>
      <c r="S108" s="432">
        <f t="shared" si="13"/>
        <v>1.6401652685614124E-2</v>
      </c>
      <c r="T108" s="432">
        <f t="shared" si="14"/>
        <v>0.96256416677100276</v>
      </c>
      <c r="U108" s="432">
        <f t="shared" si="15"/>
        <v>2.1034180543382998E-2</v>
      </c>
      <c r="V108" s="432">
        <f t="shared" si="16"/>
        <v>9.6899224806201545</v>
      </c>
      <c r="W108" s="432">
        <f t="shared" si="17"/>
        <v>0.16279069767441856</v>
      </c>
      <c r="X108" s="432">
        <f t="shared" si="18"/>
        <v>0.83720930232558144</v>
      </c>
      <c r="Y108" s="432">
        <f t="shared" si="19"/>
        <v>0</v>
      </c>
      <c r="Z108" s="432">
        <f t="shared" si="20"/>
        <v>33.444816053511701</v>
      </c>
      <c r="AA108" s="432">
        <f t="shared" si="21"/>
        <v>0.43812709030100327</v>
      </c>
      <c r="AB108" s="432">
        <f t="shared" si="22"/>
        <v>0.56187290969899661</v>
      </c>
      <c r="AC108" s="432">
        <f t="shared" si="23"/>
        <v>0</v>
      </c>
    </row>
    <row r="109" spans="1:29" ht="13.5" customHeight="1" x14ac:dyDescent="0.2">
      <c r="A109" s="426" t="s">
        <v>76</v>
      </c>
      <c r="B109" s="431">
        <v>473</v>
      </c>
      <c r="C109" s="430" t="s">
        <v>15</v>
      </c>
      <c r="D109" s="427">
        <v>3</v>
      </c>
      <c r="E109" s="431" t="s">
        <v>501</v>
      </c>
      <c r="F109" s="432">
        <v>5.96</v>
      </c>
      <c r="G109" s="432">
        <v>1.64</v>
      </c>
      <c r="H109" s="432">
        <v>0.63</v>
      </c>
      <c r="I109" s="432">
        <v>0</v>
      </c>
      <c r="J109" s="432">
        <v>8.49</v>
      </c>
      <c r="K109" s="432">
        <v>0</v>
      </c>
      <c r="L109" s="432">
        <v>3.13</v>
      </c>
      <c r="M109" s="432">
        <v>2.0299999999999998</v>
      </c>
      <c r="N109" s="432">
        <v>69.95</v>
      </c>
      <c r="O109" s="432">
        <v>1.04</v>
      </c>
      <c r="P109" s="432">
        <v>7.13</v>
      </c>
      <c r="Q109" s="432">
        <v>0</v>
      </c>
      <c r="R109" s="432">
        <f t="shared" si="12"/>
        <v>1.3768415255404101</v>
      </c>
      <c r="S109" s="432">
        <f t="shared" si="13"/>
        <v>2.2580201018862725E-2</v>
      </c>
      <c r="T109" s="432">
        <f t="shared" si="14"/>
        <v>0.96310064711551691</v>
      </c>
      <c r="U109" s="432">
        <f t="shared" si="15"/>
        <v>1.4319151865620265E-2</v>
      </c>
      <c r="V109" s="432">
        <f t="shared" si="16"/>
        <v>12.239902080783354</v>
      </c>
      <c r="W109" s="432">
        <f t="shared" si="17"/>
        <v>0.12729498164014688</v>
      </c>
      <c r="X109" s="432">
        <f t="shared" si="18"/>
        <v>0.87270501835985315</v>
      </c>
      <c r="Y109" s="432">
        <f t="shared" si="19"/>
        <v>0</v>
      </c>
      <c r="Z109" s="432">
        <f t="shared" si="20"/>
        <v>37.313432835820898</v>
      </c>
      <c r="AA109" s="432">
        <f t="shared" si="21"/>
        <v>0.61194029850746268</v>
      </c>
      <c r="AB109" s="432">
        <f t="shared" si="22"/>
        <v>0.38805970149253732</v>
      </c>
      <c r="AC109" s="432">
        <f t="shared" si="23"/>
        <v>0</v>
      </c>
    </row>
    <row r="110" spans="1:29" ht="13.5" customHeight="1" x14ac:dyDescent="0.2">
      <c r="A110" s="426" t="s">
        <v>77</v>
      </c>
      <c r="B110" s="431">
        <v>473</v>
      </c>
      <c r="C110" s="430" t="s">
        <v>15</v>
      </c>
      <c r="D110" s="427">
        <v>3</v>
      </c>
      <c r="E110" s="431" t="s">
        <v>502</v>
      </c>
      <c r="F110" s="432">
        <v>4.32</v>
      </c>
      <c r="G110" s="432">
        <v>1.35</v>
      </c>
      <c r="H110" s="432">
        <v>0.65</v>
      </c>
      <c r="I110" s="432">
        <v>0</v>
      </c>
      <c r="J110" s="432">
        <v>6.46</v>
      </c>
      <c r="K110" s="432">
        <v>0</v>
      </c>
      <c r="L110" s="432">
        <v>2.7</v>
      </c>
      <c r="M110" s="432">
        <v>2.23</v>
      </c>
      <c r="N110" s="432">
        <v>74.44</v>
      </c>
      <c r="O110" s="432">
        <v>1.01</v>
      </c>
      <c r="P110" s="432">
        <v>6.85</v>
      </c>
      <c r="Q110" s="432">
        <v>0</v>
      </c>
      <c r="R110" s="432">
        <f t="shared" si="12"/>
        <v>1.3020833333333335</v>
      </c>
      <c r="S110" s="432">
        <f t="shared" si="13"/>
        <v>1.7578125000000003E-2</v>
      </c>
      <c r="T110" s="432">
        <f t="shared" si="14"/>
        <v>0.96927083333333341</v>
      </c>
      <c r="U110" s="432">
        <f t="shared" si="15"/>
        <v>1.3151041666666667E-2</v>
      </c>
      <c r="V110" s="432">
        <f t="shared" si="16"/>
        <v>12.722646310432571</v>
      </c>
      <c r="W110" s="432">
        <f t="shared" si="17"/>
        <v>0.12849872773536897</v>
      </c>
      <c r="X110" s="432">
        <f t="shared" si="18"/>
        <v>0.87150127226463114</v>
      </c>
      <c r="Y110" s="432">
        <f t="shared" si="19"/>
        <v>0</v>
      </c>
      <c r="Z110" s="432">
        <f t="shared" si="20"/>
        <v>42.372881355932201</v>
      </c>
      <c r="AA110" s="432">
        <f t="shared" si="21"/>
        <v>0.57203389830508478</v>
      </c>
      <c r="AB110" s="432">
        <f t="shared" si="22"/>
        <v>0.42796610169491522</v>
      </c>
      <c r="AC110" s="432">
        <f t="shared" si="23"/>
        <v>0</v>
      </c>
    </row>
    <row r="111" spans="1:29" ht="13.5" customHeight="1" x14ac:dyDescent="0.2">
      <c r="A111" s="426" t="s">
        <v>80</v>
      </c>
      <c r="B111" s="431">
        <v>480</v>
      </c>
      <c r="C111" s="430" t="s">
        <v>15</v>
      </c>
      <c r="D111" s="427">
        <v>3</v>
      </c>
      <c r="E111" s="431" t="s">
        <v>503</v>
      </c>
      <c r="F111" s="432">
        <v>0</v>
      </c>
      <c r="G111" s="432">
        <v>0</v>
      </c>
      <c r="H111" s="432">
        <v>0</v>
      </c>
      <c r="I111" s="432">
        <v>0</v>
      </c>
      <c r="J111" s="432">
        <v>0</v>
      </c>
      <c r="K111" s="432">
        <v>0</v>
      </c>
      <c r="L111" s="432">
        <v>0</v>
      </c>
      <c r="M111" s="432">
        <v>0</v>
      </c>
      <c r="N111" s="432">
        <v>92.15</v>
      </c>
      <c r="O111" s="432">
        <v>2.62</v>
      </c>
      <c r="P111" s="432">
        <v>5.23</v>
      </c>
      <c r="Q111" s="432">
        <v>0</v>
      </c>
      <c r="R111" s="432">
        <f t="shared" si="12"/>
        <v>1.0551862403714254</v>
      </c>
      <c r="S111" s="432">
        <f t="shared" si="13"/>
        <v>0</v>
      </c>
      <c r="T111" s="432">
        <f t="shared" si="14"/>
        <v>0.97235412050226855</v>
      </c>
      <c r="U111" s="432">
        <f t="shared" si="15"/>
        <v>2.7645879497731344E-2</v>
      </c>
      <c r="V111" s="432">
        <f t="shared" si="16"/>
        <v>12.738853503184712</v>
      </c>
      <c r="W111" s="432">
        <f t="shared" si="17"/>
        <v>0.33375796178343947</v>
      </c>
      <c r="X111" s="432">
        <f t="shared" si="18"/>
        <v>0.66624203821656058</v>
      </c>
      <c r="Y111" s="432">
        <f t="shared" si="19"/>
        <v>0</v>
      </c>
      <c r="Z111" s="432">
        <f t="shared" si="20"/>
        <v>38.167938931297705</v>
      </c>
      <c r="AA111" s="432">
        <f t="shared" si="21"/>
        <v>0</v>
      </c>
      <c r="AB111" s="432">
        <f t="shared" si="22"/>
        <v>0.99999999999999989</v>
      </c>
      <c r="AC111" s="432">
        <f t="shared" si="23"/>
        <v>0</v>
      </c>
    </row>
    <row r="112" spans="1:29" ht="13.5" customHeight="1" x14ac:dyDescent="0.2">
      <c r="A112" s="426" t="s">
        <v>81</v>
      </c>
      <c r="B112" s="431">
        <v>480</v>
      </c>
      <c r="C112" s="430" t="s">
        <v>15</v>
      </c>
      <c r="D112" s="427">
        <v>3</v>
      </c>
      <c r="E112" s="431" t="s">
        <v>504</v>
      </c>
      <c r="F112" s="432">
        <v>0</v>
      </c>
      <c r="G112" s="432">
        <v>0</v>
      </c>
      <c r="H112" s="432">
        <v>0</v>
      </c>
      <c r="I112" s="432">
        <v>0</v>
      </c>
      <c r="J112" s="432">
        <v>0</v>
      </c>
      <c r="K112" s="432">
        <v>0</v>
      </c>
      <c r="L112" s="432">
        <v>5.54</v>
      </c>
      <c r="M112" s="432">
        <v>0</v>
      </c>
      <c r="N112" s="432">
        <v>79.790000000000006</v>
      </c>
      <c r="O112" s="432">
        <v>1.78</v>
      </c>
      <c r="P112" s="432">
        <v>12.89</v>
      </c>
      <c r="Q112" s="432">
        <v>0</v>
      </c>
      <c r="R112" s="432">
        <f t="shared" si="12"/>
        <v>1.2259409096481548</v>
      </c>
      <c r="S112" s="432">
        <f t="shared" si="13"/>
        <v>0</v>
      </c>
      <c r="T112" s="432">
        <f t="shared" si="14"/>
        <v>0.97817825180826279</v>
      </c>
      <c r="U112" s="432">
        <f t="shared" si="15"/>
        <v>2.1821748191737159E-2</v>
      </c>
      <c r="V112" s="432">
        <f t="shared" si="16"/>
        <v>6.8166325835037496</v>
      </c>
      <c r="W112" s="432">
        <f t="shared" si="17"/>
        <v>0.12133605998636675</v>
      </c>
      <c r="X112" s="432">
        <f t="shared" si="18"/>
        <v>0.87866394001363335</v>
      </c>
      <c r="Y112" s="432">
        <f t="shared" si="19"/>
        <v>0</v>
      </c>
      <c r="Z112" s="432">
        <f t="shared" si="20"/>
        <v>56.179775280898873</v>
      </c>
      <c r="AA112" s="432">
        <f t="shared" si="21"/>
        <v>0</v>
      </c>
      <c r="AB112" s="432">
        <f t="shared" si="22"/>
        <v>1</v>
      </c>
      <c r="AC112" s="432">
        <f t="shared" si="23"/>
        <v>0</v>
      </c>
    </row>
    <row r="113" spans="1:29" ht="13.5" customHeight="1" x14ac:dyDescent="0.2">
      <c r="A113" s="426" t="s">
        <v>82</v>
      </c>
      <c r="B113" s="431">
        <v>480</v>
      </c>
      <c r="C113" s="430" t="s">
        <v>15</v>
      </c>
      <c r="D113" s="427">
        <v>3</v>
      </c>
      <c r="E113" s="431" t="s">
        <v>505</v>
      </c>
      <c r="F113" s="432">
        <v>0</v>
      </c>
      <c r="G113" s="432">
        <v>0</v>
      </c>
      <c r="H113" s="432">
        <v>0</v>
      </c>
      <c r="I113" s="432">
        <v>0</v>
      </c>
      <c r="J113" s="432">
        <v>0</v>
      </c>
      <c r="K113" s="432">
        <v>0</v>
      </c>
      <c r="L113" s="432">
        <v>0</v>
      </c>
      <c r="M113" s="432">
        <v>0</v>
      </c>
      <c r="N113" s="432">
        <v>90.43</v>
      </c>
      <c r="O113" s="432">
        <v>5.38</v>
      </c>
      <c r="P113" s="432">
        <v>4.18</v>
      </c>
      <c r="Q113" s="432">
        <v>0</v>
      </c>
      <c r="R113" s="432">
        <f t="shared" si="12"/>
        <v>1.0437323870159692</v>
      </c>
      <c r="S113" s="432">
        <f t="shared" si="13"/>
        <v>0</v>
      </c>
      <c r="T113" s="432">
        <f t="shared" si="14"/>
        <v>0.94384719757854096</v>
      </c>
      <c r="U113" s="432">
        <f t="shared" si="15"/>
        <v>5.615280242145914E-2</v>
      </c>
      <c r="V113" s="432">
        <f t="shared" si="16"/>
        <v>10.460251046025107</v>
      </c>
      <c r="W113" s="432">
        <f t="shared" si="17"/>
        <v>0.56276150627615074</v>
      </c>
      <c r="X113" s="432">
        <f t="shared" si="18"/>
        <v>0.43723849372384938</v>
      </c>
      <c r="Y113" s="432">
        <f t="shared" si="19"/>
        <v>0</v>
      </c>
      <c r="Z113" s="432">
        <f t="shared" si="20"/>
        <v>18.587360594795541</v>
      </c>
      <c r="AA113" s="432">
        <f t="shared" si="21"/>
        <v>0</v>
      </c>
      <c r="AB113" s="432">
        <f t="shared" si="22"/>
        <v>1.0000000000000002</v>
      </c>
      <c r="AC113" s="432">
        <f t="shared" si="23"/>
        <v>0</v>
      </c>
    </row>
    <row r="114" spans="1:29" ht="13.5" customHeight="1" x14ac:dyDescent="0.2">
      <c r="A114" s="426" t="s">
        <v>83</v>
      </c>
      <c r="B114" s="431">
        <v>480</v>
      </c>
      <c r="C114" s="430" t="s">
        <v>15</v>
      </c>
      <c r="D114" s="427">
        <v>3</v>
      </c>
      <c r="E114" s="431" t="s">
        <v>506</v>
      </c>
      <c r="F114" s="432">
        <v>0</v>
      </c>
      <c r="G114" s="432">
        <v>1.08</v>
      </c>
      <c r="H114" s="432">
        <v>0</v>
      </c>
      <c r="I114" s="432">
        <v>0</v>
      </c>
      <c r="J114" s="432">
        <v>0</v>
      </c>
      <c r="K114" s="432">
        <v>0</v>
      </c>
      <c r="L114" s="432">
        <v>0</v>
      </c>
      <c r="M114" s="432">
        <v>1.05</v>
      </c>
      <c r="N114" s="432">
        <v>92.12</v>
      </c>
      <c r="O114" s="432">
        <v>1.21</v>
      </c>
      <c r="P114" s="432">
        <v>4.53</v>
      </c>
      <c r="Q114" s="432">
        <v>0</v>
      </c>
      <c r="R114" s="432">
        <f t="shared" si="12"/>
        <v>1.0592098294672174</v>
      </c>
      <c r="S114" s="432">
        <f t="shared" si="13"/>
        <v>1.1439466158245948E-2</v>
      </c>
      <c r="T114" s="432">
        <f t="shared" si="14"/>
        <v>0.97574409490520064</v>
      </c>
      <c r="U114" s="432">
        <f t="shared" si="15"/>
        <v>1.2816438936553331E-2</v>
      </c>
      <c r="V114" s="432">
        <f t="shared" si="16"/>
        <v>17.421602787456447</v>
      </c>
      <c r="W114" s="432">
        <f t="shared" si="17"/>
        <v>0.21080139372822299</v>
      </c>
      <c r="X114" s="432">
        <f t="shared" si="18"/>
        <v>0.78919860627177707</v>
      </c>
      <c r="Y114" s="432">
        <f t="shared" si="19"/>
        <v>0</v>
      </c>
      <c r="Z114" s="432">
        <f t="shared" si="20"/>
        <v>43.668122270742359</v>
      </c>
      <c r="AA114" s="432">
        <f t="shared" si="21"/>
        <v>0.47161572052401751</v>
      </c>
      <c r="AB114" s="432">
        <f t="shared" si="22"/>
        <v>0.52838427947598254</v>
      </c>
      <c r="AC114" s="432">
        <f t="shared" si="23"/>
        <v>0</v>
      </c>
    </row>
    <row r="115" spans="1:29" ht="13.5" customHeight="1" x14ac:dyDescent="0.2">
      <c r="A115" s="426" t="s">
        <v>84</v>
      </c>
      <c r="B115" s="431">
        <v>480</v>
      </c>
      <c r="C115" s="430" t="s">
        <v>15</v>
      </c>
      <c r="D115" s="427">
        <v>3</v>
      </c>
      <c r="E115" s="431" t="s">
        <v>507</v>
      </c>
      <c r="F115" s="432">
        <v>0</v>
      </c>
      <c r="G115" s="432">
        <v>0</v>
      </c>
      <c r="H115" s="432">
        <v>0</v>
      </c>
      <c r="I115" s="432">
        <v>0</v>
      </c>
      <c r="J115" s="432">
        <v>0</v>
      </c>
      <c r="K115" s="432">
        <v>0</v>
      </c>
      <c r="L115" s="432">
        <v>0</v>
      </c>
      <c r="M115" s="432">
        <v>0.67</v>
      </c>
      <c r="N115" s="432">
        <v>94.69</v>
      </c>
      <c r="O115" s="432">
        <v>1.67</v>
      </c>
      <c r="P115" s="432">
        <v>2.98</v>
      </c>
      <c r="Q115" s="432">
        <v>0</v>
      </c>
      <c r="R115" s="432">
        <f t="shared" si="12"/>
        <v>1.0377750103777501</v>
      </c>
      <c r="S115" s="432">
        <f t="shared" si="13"/>
        <v>0</v>
      </c>
      <c r="T115" s="432">
        <f t="shared" si="14"/>
        <v>0.98266915732669158</v>
      </c>
      <c r="U115" s="432">
        <f t="shared" si="15"/>
        <v>1.7330842673308425E-2</v>
      </c>
      <c r="V115" s="432">
        <f t="shared" si="16"/>
        <v>21.50537634408602</v>
      </c>
      <c r="W115" s="432">
        <f t="shared" si="17"/>
        <v>0.3591397849462365</v>
      </c>
      <c r="X115" s="432">
        <f t="shared" si="18"/>
        <v>0.64086021505376334</v>
      </c>
      <c r="Y115" s="432">
        <f t="shared" si="19"/>
        <v>0</v>
      </c>
      <c r="Z115" s="432">
        <f t="shared" si="20"/>
        <v>59.880239520958085</v>
      </c>
      <c r="AA115" s="432">
        <f t="shared" si="21"/>
        <v>0</v>
      </c>
      <c r="AB115" s="432">
        <f t="shared" si="22"/>
        <v>1</v>
      </c>
      <c r="AC115" s="432">
        <f t="shared" si="23"/>
        <v>0</v>
      </c>
    </row>
    <row r="116" spans="1:29" ht="13.5" customHeight="1" x14ac:dyDescent="0.2">
      <c r="A116" s="426" t="s">
        <v>86</v>
      </c>
      <c r="B116" s="431">
        <v>483</v>
      </c>
      <c r="C116" s="430" t="s">
        <v>15</v>
      </c>
      <c r="D116" s="427">
        <v>3</v>
      </c>
      <c r="E116" s="431" t="s">
        <v>508</v>
      </c>
      <c r="F116" s="432">
        <v>0</v>
      </c>
      <c r="G116" s="432">
        <v>0</v>
      </c>
      <c r="H116" s="432">
        <v>0.88</v>
      </c>
      <c r="I116" s="432">
        <v>0</v>
      </c>
      <c r="J116" s="432">
        <v>15.68</v>
      </c>
      <c r="K116" s="432">
        <v>0</v>
      </c>
      <c r="L116" s="432">
        <v>1.56</v>
      </c>
      <c r="M116" s="432">
        <v>1.46</v>
      </c>
      <c r="N116" s="432">
        <v>76.06</v>
      </c>
      <c r="O116" s="432">
        <v>2.2000000000000002</v>
      </c>
      <c r="P116" s="432">
        <v>2.16</v>
      </c>
      <c r="Q116" s="432">
        <v>0</v>
      </c>
      <c r="R116" s="432">
        <f t="shared" si="12"/>
        <v>1.277791975466394</v>
      </c>
      <c r="S116" s="432">
        <f t="shared" si="13"/>
        <v>0</v>
      </c>
      <c r="T116" s="432">
        <f t="shared" si="14"/>
        <v>0.97188857653973926</v>
      </c>
      <c r="U116" s="432">
        <f t="shared" si="15"/>
        <v>2.8111423460260673E-2</v>
      </c>
      <c r="V116" s="432">
        <f t="shared" si="16"/>
        <v>22.935779816513758</v>
      </c>
      <c r="W116" s="432">
        <f t="shared" si="17"/>
        <v>0.50458715596330272</v>
      </c>
      <c r="X116" s="432">
        <f t="shared" si="18"/>
        <v>0.49541284403669722</v>
      </c>
      <c r="Y116" s="432">
        <f t="shared" si="19"/>
        <v>0</v>
      </c>
      <c r="Z116" s="432">
        <f t="shared" si="20"/>
        <v>45.454545454545453</v>
      </c>
      <c r="AA116" s="432">
        <f t="shared" si="21"/>
        <v>0</v>
      </c>
      <c r="AB116" s="432">
        <f t="shared" si="22"/>
        <v>1</v>
      </c>
      <c r="AC116" s="432">
        <f t="shared" si="23"/>
        <v>0</v>
      </c>
    </row>
    <row r="117" spans="1:29" ht="13.5" customHeight="1" x14ac:dyDescent="0.2">
      <c r="A117" s="426" t="s">
        <v>87</v>
      </c>
      <c r="B117" s="431">
        <v>483</v>
      </c>
      <c r="C117" s="430" t="s">
        <v>15</v>
      </c>
      <c r="D117" s="427">
        <v>3</v>
      </c>
      <c r="E117" s="431" t="s">
        <v>509</v>
      </c>
      <c r="F117" s="432">
        <v>0.98</v>
      </c>
      <c r="G117" s="432">
        <v>0</v>
      </c>
      <c r="H117" s="432">
        <v>1.44</v>
      </c>
      <c r="I117" s="432">
        <v>4.87</v>
      </c>
      <c r="J117" s="432">
        <v>12.32</v>
      </c>
      <c r="K117" s="432">
        <v>0</v>
      </c>
      <c r="L117" s="432">
        <v>1.65</v>
      </c>
      <c r="M117" s="432">
        <v>1.71</v>
      </c>
      <c r="N117" s="432">
        <v>72.900000000000006</v>
      </c>
      <c r="O117" s="432">
        <v>1.88</v>
      </c>
      <c r="P117" s="432">
        <v>2.23</v>
      </c>
      <c r="Q117" s="432">
        <v>0</v>
      </c>
      <c r="R117" s="432">
        <f t="shared" si="12"/>
        <v>1.337255950788981</v>
      </c>
      <c r="S117" s="432">
        <f t="shared" si="13"/>
        <v>0</v>
      </c>
      <c r="T117" s="432">
        <f t="shared" si="14"/>
        <v>0.97485958812516715</v>
      </c>
      <c r="U117" s="432">
        <f t="shared" si="15"/>
        <v>2.5140411874832843E-2</v>
      </c>
      <c r="V117" s="432">
        <f t="shared" si="16"/>
        <v>24.330900243309006</v>
      </c>
      <c r="W117" s="432">
        <f t="shared" si="17"/>
        <v>0.4574209245742093</v>
      </c>
      <c r="X117" s="432">
        <f t="shared" si="18"/>
        <v>0.54257907542579087</v>
      </c>
      <c r="Y117" s="432">
        <f t="shared" si="19"/>
        <v>0</v>
      </c>
      <c r="Z117" s="432">
        <f t="shared" si="20"/>
        <v>53.191489361702132</v>
      </c>
      <c r="AA117" s="432">
        <f t="shared" si="21"/>
        <v>0</v>
      </c>
      <c r="AB117" s="432">
        <f t="shared" si="22"/>
        <v>1</v>
      </c>
      <c r="AC117" s="432">
        <f t="shared" si="23"/>
        <v>0</v>
      </c>
    </row>
    <row r="118" spans="1:29" ht="13.5" customHeight="1" x14ac:dyDescent="0.2">
      <c r="A118" s="426" t="s">
        <v>88</v>
      </c>
      <c r="B118" s="431">
        <v>483</v>
      </c>
      <c r="C118" s="430" t="s">
        <v>15</v>
      </c>
      <c r="D118" s="427">
        <v>3</v>
      </c>
      <c r="E118" s="431" t="s">
        <v>510</v>
      </c>
      <c r="F118" s="432">
        <v>1.1599999999999999</v>
      </c>
      <c r="G118" s="432">
        <v>0.68</v>
      </c>
      <c r="H118" s="432">
        <v>0</v>
      </c>
      <c r="I118" s="432">
        <v>0</v>
      </c>
      <c r="J118" s="432">
        <v>11.79</v>
      </c>
      <c r="K118" s="432">
        <v>0</v>
      </c>
      <c r="L118" s="432">
        <v>1.1299999999999999</v>
      </c>
      <c r="M118" s="432">
        <v>2.02</v>
      </c>
      <c r="N118" s="432">
        <v>79</v>
      </c>
      <c r="O118" s="432">
        <v>2.14</v>
      </c>
      <c r="P118" s="432">
        <v>2.0699999999999998</v>
      </c>
      <c r="Q118" s="432">
        <v>0</v>
      </c>
      <c r="R118" s="432">
        <f t="shared" si="12"/>
        <v>1.222195062331948</v>
      </c>
      <c r="S118" s="432">
        <f t="shared" si="13"/>
        <v>8.3109264238572459E-3</v>
      </c>
      <c r="T118" s="432">
        <f t="shared" si="14"/>
        <v>0.96553409924223887</v>
      </c>
      <c r="U118" s="432">
        <f t="shared" si="15"/>
        <v>2.615497433390369E-2</v>
      </c>
      <c r="V118" s="432">
        <f t="shared" si="16"/>
        <v>23.752969121140143</v>
      </c>
      <c r="W118" s="432">
        <f t="shared" si="17"/>
        <v>0.50831353919239908</v>
      </c>
      <c r="X118" s="432">
        <f t="shared" si="18"/>
        <v>0.49168646080760092</v>
      </c>
      <c r="Y118" s="432">
        <f t="shared" si="19"/>
        <v>0</v>
      </c>
      <c r="Z118" s="432">
        <f t="shared" si="20"/>
        <v>35.460992907801412</v>
      </c>
      <c r="AA118" s="432">
        <f t="shared" si="21"/>
        <v>0.24113475177304963</v>
      </c>
      <c r="AB118" s="432">
        <f t="shared" si="22"/>
        <v>0.75886524822695023</v>
      </c>
      <c r="AC118" s="432">
        <f t="shared" si="23"/>
        <v>0</v>
      </c>
    </row>
    <row r="119" spans="1:29" ht="13.5" customHeight="1" x14ac:dyDescent="0.2">
      <c r="A119" s="426" t="s">
        <v>89</v>
      </c>
      <c r="B119" s="431">
        <v>483</v>
      </c>
      <c r="C119" s="430" t="s">
        <v>15</v>
      </c>
      <c r="D119" s="427">
        <v>3</v>
      </c>
      <c r="E119" s="431" t="s">
        <v>511</v>
      </c>
      <c r="F119" s="432">
        <v>1.44</v>
      </c>
      <c r="G119" s="432">
        <v>0.91</v>
      </c>
      <c r="H119" s="432">
        <v>1.02</v>
      </c>
      <c r="I119" s="432">
        <v>2.31</v>
      </c>
      <c r="J119" s="432">
        <v>2.14</v>
      </c>
      <c r="K119" s="432">
        <v>0</v>
      </c>
      <c r="L119" s="432">
        <v>1.33</v>
      </c>
      <c r="M119" s="432">
        <v>1.81</v>
      </c>
      <c r="N119" s="432">
        <v>85.81</v>
      </c>
      <c r="O119" s="432">
        <v>1.52</v>
      </c>
      <c r="P119" s="432">
        <v>1.71</v>
      </c>
      <c r="Q119" s="432">
        <v>0</v>
      </c>
      <c r="R119" s="432">
        <f t="shared" si="12"/>
        <v>1.1332728921124207</v>
      </c>
      <c r="S119" s="432">
        <f t="shared" si="13"/>
        <v>1.0312783318223029E-2</v>
      </c>
      <c r="T119" s="432">
        <f t="shared" si="14"/>
        <v>0.97246146872166817</v>
      </c>
      <c r="U119" s="432">
        <f t="shared" si="15"/>
        <v>1.7225747960108794E-2</v>
      </c>
      <c r="V119" s="432">
        <f t="shared" si="16"/>
        <v>30.959752321981423</v>
      </c>
      <c r="W119" s="432">
        <f t="shared" si="17"/>
        <v>0.47058823529411759</v>
      </c>
      <c r="X119" s="432">
        <f t="shared" si="18"/>
        <v>0.52941176470588236</v>
      </c>
      <c r="Y119" s="432">
        <f t="shared" si="19"/>
        <v>0</v>
      </c>
      <c r="Z119" s="432">
        <f t="shared" si="20"/>
        <v>41.152263374485592</v>
      </c>
      <c r="AA119" s="432">
        <f t="shared" si="21"/>
        <v>0.37448559670781889</v>
      </c>
      <c r="AB119" s="432">
        <f t="shared" si="22"/>
        <v>0.625514403292181</v>
      </c>
      <c r="AC119" s="432">
        <f t="shared" si="23"/>
        <v>0</v>
      </c>
    </row>
    <row r="120" spans="1:29" ht="13.5" customHeight="1" x14ac:dyDescent="0.2">
      <c r="A120" s="426" t="s">
        <v>90</v>
      </c>
      <c r="B120" s="431">
        <v>483</v>
      </c>
      <c r="C120" s="430" t="s">
        <v>15</v>
      </c>
      <c r="D120" s="427">
        <v>3</v>
      </c>
      <c r="E120" s="431" t="s">
        <v>512</v>
      </c>
      <c r="F120" s="432">
        <v>3.19</v>
      </c>
      <c r="G120" s="432">
        <v>0.96</v>
      </c>
      <c r="H120" s="432">
        <v>1.51</v>
      </c>
      <c r="I120" s="432">
        <v>2.82</v>
      </c>
      <c r="J120" s="432">
        <v>7.02</v>
      </c>
      <c r="K120" s="432">
        <v>0</v>
      </c>
      <c r="L120" s="432">
        <v>1.79</v>
      </c>
      <c r="M120" s="432">
        <v>3.33</v>
      </c>
      <c r="N120" s="432">
        <v>76.14</v>
      </c>
      <c r="O120" s="432">
        <v>1.61</v>
      </c>
      <c r="P120" s="432">
        <v>1.64</v>
      </c>
      <c r="Q120" s="432">
        <v>0</v>
      </c>
      <c r="R120" s="432">
        <f t="shared" si="12"/>
        <v>1.2704865963664085</v>
      </c>
      <c r="S120" s="432">
        <f t="shared" si="13"/>
        <v>1.2196671325117521E-2</v>
      </c>
      <c r="T120" s="432">
        <f t="shared" si="14"/>
        <v>0.96734849447338345</v>
      </c>
      <c r="U120" s="432">
        <f t="shared" si="15"/>
        <v>2.045483420149918E-2</v>
      </c>
      <c r="V120" s="432">
        <f t="shared" si="16"/>
        <v>30.76923076923077</v>
      </c>
      <c r="W120" s="432">
        <f t="shared" si="17"/>
        <v>0.49538461538461542</v>
      </c>
      <c r="X120" s="432">
        <f t="shared" si="18"/>
        <v>0.50461538461538458</v>
      </c>
      <c r="Y120" s="432">
        <f t="shared" si="19"/>
        <v>0</v>
      </c>
      <c r="Z120" s="432">
        <f t="shared" si="20"/>
        <v>38.910505836575872</v>
      </c>
      <c r="AA120" s="432">
        <f t="shared" si="21"/>
        <v>0.37354085603112835</v>
      </c>
      <c r="AB120" s="432">
        <f t="shared" si="22"/>
        <v>0.62645914396887159</v>
      </c>
      <c r="AC120" s="432">
        <f t="shared" si="23"/>
        <v>0</v>
      </c>
    </row>
    <row r="121" spans="1:29" ht="13.5" customHeight="1" x14ac:dyDescent="0.2">
      <c r="A121" s="426" t="s">
        <v>91</v>
      </c>
      <c r="B121" s="431">
        <v>490</v>
      </c>
      <c r="C121" s="430" t="s">
        <v>15</v>
      </c>
      <c r="D121" s="427">
        <v>3</v>
      </c>
      <c r="E121" s="431" t="s">
        <v>513</v>
      </c>
      <c r="F121" s="432">
        <v>0</v>
      </c>
      <c r="G121" s="432">
        <v>0</v>
      </c>
      <c r="H121" s="432">
        <v>0</v>
      </c>
      <c r="I121" s="432">
        <v>0</v>
      </c>
      <c r="J121" s="432">
        <v>6.25</v>
      </c>
      <c r="K121" s="432">
        <v>0</v>
      </c>
      <c r="L121" s="432">
        <v>0</v>
      </c>
      <c r="M121" s="432">
        <v>2.0699999999999998</v>
      </c>
      <c r="N121" s="432">
        <v>89.39</v>
      </c>
      <c r="O121" s="432">
        <v>1.56</v>
      </c>
      <c r="P121" s="432">
        <v>0.74</v>
      </c>
      <c r="Q121" s="432">
        <v>0</v>
      </c>
      <c r="R121" s="432">
        <f t="shared" si="12"/>
        <v>1.0995052226498077</v>
      </c>
      <c r="S121" s="432">
        <f t="shared" si="13"/>
        <v>0</v>
      </c>
      <c r="T121" s="432">
        <f t="shared" si="14"/>
        <v>0.98284771852666308</v>
      </c>
      <c r="U121" s="432">
        <f t="shared" si="15"/>
        <v>1.7152281473337E-2</v>
      </c>
      <c r="V121" s="432">
        <f t="shared" si="16"/>
        <v>43.478260869565219</v>
      </c>
      <c r="W121" s="432">
        <f t="shared" si="17"/>
        <v>0.67826086956521747</v>
      </c>
      <c r="X121" s="432">
        <f t="shared" si="18"/>
        <v>0.32173913043478258</v>
      </c>
      <c r="Y121" s="432">
        <f t="shared" si="19"/>
        <v>0</v>
      </c>
      <c r="Z121" s="432">
        <f t="shared" si="20"/>
        <v>64.102564102564102</v>
      </c>
      <c r="AA121" s="432">
        <f t="shared" si="21"/>
        <v>0</v>
      </c>
      <c r="AB121" s="432">
        <f t="shared" si="22"/>
        <v>1</v>
      </c>
      <c r="AC121" s="432">
        <f t="shared" si="23"/>
        <v>0</v>
      </c>
    </row>
    <row r="122" spans="1:29" ht="13.5" customHeight="1" x14ac:dyDescent="0.2">
      <c r="A122" s="426" t="s">
        <v>92</v>
      </c>
      <c r="B122" s="431">
        <v>490</v>
      </c>
      <c r="C122" s="430" t="s">
        <v>15</v>
      </c>
      <c r="D122" s="427">
        <v>3</v>
      </c>
      <c r="E122" s="431" t="s">
        <v>514</v>
      </c>
      <c r="F122" s="432">
        <v>1.1299999999999999</v>
      </c>
      <c r="G122" s="432">
        <v>0</v>
      </c>
      <c r="H122" s="432">
        <v>1.3</v>
      </c>
      <c r="I122" s="432">
        <v>8.15</v>
      </c>
      <c r="J122" s="432">
        <v>3.98</v>
      </c>
      <c r="K122" s="432">
        <v>0</v>
      </c>
      <c r="L122" s="432">
        <v>0</v>
      </c>
      <c r="M122" s="432">
        <v>1.23</v>
      </c>
      <c r="N122" s="432">
        <v>81.66</v>
      </c>
      <c r="O122" s="432">
        <v>1.39</v>
      </c>
      <c r="P122" s="432">
        <v>1.1599999999999999</v>
      </c>
      <c r="Q122" s="432">
        <v>0</v>
      </c>
      <c r="R122" s="432">
        <f t="shared" si="12"/>
        <v>1.2040939193257074</v>
      </c>
      <c r="S122" s="432">
        <f t="shared" si="13"/>
        <v>0</v>
      </c>
      <c r="T122" s="432">
        <f t="shared" si="14"/>
        <v>0.98326309452137262</v>
      </c>
      <c r="U122" s="432">
        <f t="shared" si="15"/>
        <v>1.6736905478627332E-2</v>
      </c>
      <c r="V122" s="432">
        <f t="shared" si="16"/>
        <v>39.215686274509807</v>
      </c>
      <c r="W122" s="432">
        <f t="shared" si="17"/>
        <v>0.54509803921568623</v>
      </c>
      <c r="X122" s="432">
        <f t="shared" si="18"/>
        <v>0.45490196078431372</v>
      </c>
      <c r="Y122" s="432">
        <f t="shared" si="19"/>
        <v>0</v>
      </c>
      <c r="Z122" s="432">
        <f t="shared" si="20"/>
        <v>71.942446043165475</v>
      </c>
      <c r="AA122" s="432">
        <f t="shared" si="21"/>
        <v>0</v>
      </c>
      <c r="AB122" s="432">
        <f t="shared" si="22"/>
        <v>1</v>
      </c>
      <c r="AC122" s="432">
        <f t="shared" si="23"/>
        <v>0</v>
      </c>
    </row>
    <row r="123" spans="1:29" ht="13.5" customHeight="1" x14ac:dyDescent="0.2">
      <c r="A123" s="426" t="s">
        <v>93</v>
      </c>
      <c r="B123" s="431">
        <v>490</v>
      </c>
      <c r="C123" s="430" t="s">
        <v>15</v>
      </c>
      <c r="D123" s="427">
        <v>3</v>
      </c>
      <c r="E123" s="431" t="s">
        <v>515</v>
      </c>
      <c r="F123" s="432">
        <v>1.68</v>
      </c>
      <c r="G123" s="432">
        <v>0</v>
      </c>
      <c r="H123" s="432">
        <v>2.2400000000000002</v>
      </c>
      <c r="I123" s="432">
        <v>5.56</v>
      </c>
      <c r="J123" s="432">
        <v>2.0499999999999998</v>
      </c>
      <c r="K123" s="432">
        <v>0</v>
      </c>
      <c r="L123" s="432">
        <v>0</v>
      </c>
      <c r="M123" s="432">
        <v>0.98</v>
      </c>
      <c r="N123" s="432">
        <v>85.29</v>
      </c>
      <c r="O123" s="432">
        <v>1.17</v>
      </c>
      <c r="P123" s="432">
        <v>1.01</v>
      </c>
      <c r="Q123" s="432">
        <v>0</v>
      </c>
      <c r="R123" s="432">
        <f t="shared" si="12"/>
        <v>1.1566042100393243</v>
      </c>
      <c r="S123" s="432">
        <f t="shared" si="13"/>
        <v>0</v>
      </c>
      <c r="T123" s="432">
        <f t="shared" si="14"/>
        <v>0.98646773074253991</v>
      </c>
      <c r="U123" s="432">
        <f t="shared" si="15"/>
        <v>1.3532269257460094E-2</v>
      </c>
      <c r="V123" s="432">
        <f t="shared" si="16"/>
        <v>45.87155963302753</v>
      </c>
      <c r="W123" s="432">
        <f t="shared" si="17"/>
        <v>0.53669724770642202</v>
      </c>
      <c r="X123" s="432">
        <f t="shared" si="18"/>
        <v>0.46330275229357809</v>
      </c>
      <c r="Y123" s="432">
        <f t="shared" si="19"/>
        <v>0</v>
      </c>
      <c r="Z123" s="432">
        <f t="shared" si="20"/>
        <v>85.470085470085479</v>
      </c>
      <c r="AA123" s="432">
        <f t="shared" si="21"/>
        <v>0</v>
      </c>
      <c r="AB123" s="432">
        <f t="shared" si="22"/>
        <v>1</v>
      </c>
      <c r="AC123" s="432">
        <f t="shared" si="23"/>
        <v>0</v>
      </c>
    </row>
    <row r="124" spans="1:29" ht="13.5" customHeight="1" x14ac:dyDescent="0.2">
      <c r="A124" s="426" t="s">
        <v>94</v>
      </c>
      <c r="B124" s="431">
        <v>490</v>
      </c>
      <c r="C124" s="430" t="s">
        <v>15</v>
      </c>
      <c r="D124" s="427">
        <v>3</v>
      </c>
      <c r="E124" s="431" t="s">
        <v>516</v>
      </c>
      <c r="F124" s="432">
        <v>2.2999999999999998</v>
      </c>
      <c r="G124" s="432">
        <v>0.35</v>
      </c>
      <c r="H124" s="432">
        <v>0</v>
      </c>
      <c r="I124" s="432">
        <v>0</v>
      </c>
      <c r="J124" s="432">
        <v>3.37</v>
      </c>
      <c r="K124" s="432">
        <v>0</v>
      </c>
      <c r="L124" s="432">
        <v>0</v>
      </c>
      <c r="M124" s="432">
        <v>1.78</v>
      </c>
      <c r="N124" s="432">
        <v>90</v>
      </c>
      <c r="O124" s="432">
        <v>1.69</v>
      </c>
      <c r="P124" s="432">
        <v>0.52</v>
      </c>
      <c r="Q124" s="432">
        <v>0</v>
      </c>
      <c r="R124" s="432">
        <f t="shared" si="12"/>
        <v>1.086484137331595</v>
      </c>
      <c r="S124" s="432">
        <f t="shared" si="13"/>
        <v>3.8026944806605822E-3</v>
      </c>
      <c r="T124" s="432">
        <f t="shared" si="14"/>
        <v>0.97783572359843551</v>
      </c>
      <c r="U124" s="432">
        <f t="shared" si="15"/>
        <v>1.8361581920903956E-2</v>
      </c>
      <c r="V124" s="432">
        <f t="shared" si="16"/>
        <v>45.248868778280546</v>
      </c>
      <c r="W124" s="432">
        <f t="shared" si="17"/>
        <v>0.76470588235294112</v>
      </c>
      <c r="X124" s="432">
        <f t="shared" si="18"/>
        <v>0.23529411764705885</v>
      </c>
      <c r="Y124" s="432">
        <f t="shared" si="19"/>
        <v>0</v>
      </c>
      <c r="Z124" s="432">
        <f t="shared" si="20"/>
        <v>49.019607843137251</v>
      </c>
      <c r="AA124" s="432">
        <f t="shared" si="21"/>
        <v>0.17156862745098034</v>
      </c>
      <c r="AB124" s="432">
        <f t="shared" si="22"/>
        <v>0.82843137254901944</v>
      </c>
      <c r="AC124" s="432">
        <f t="shared" si="23"/>
        <v>0</v>
      </c>
    </row>
    <row r="125" spans="1:29" ht="13.5" customHeight="1" x14ac:dyDescent="0.2">
      <c r="A125" s="426" t="s">
        <v>95</v>
      </c>
      <c r="B125" s="431">
        <v>620</v>
      </c>
      <c r="C125" s="430" t="s">
        <v>15</v>
      </c>
      <c r="D125" s="427">
        <v>3</v>
      </c>
      <c r="E125" s="431" t="s">
        <v>517</v>
      </c>
      <c r="F125" s="432">
        <v>0</v>
      </c>
      <c r="G125" s="432">
        <v>0</v>
      </c>
      <c r="H125" s="432">
        <v>0</v>
      </c>
      <c r="I125" s="432">
        <v>0</v>
      </c>
      <c r="J125" s="432">
        <v>0.39</v>
      </c>
      <c r="K125" s="432">
        <v>2.85</v>
      </c>
      <c r="L125" s="432">
        <v>0</v>
      </c>
      <c r="M125" s="432">
        <v>1.1200000000000001</v>
      </c>
      <c r="N125" s="432">
        <v>89.14</v>
      </c>
      <c r="O125" s="432">
        <v>3.85</v>
      </c>
      <c r="P125" s="432">
        <v>2.64</v>
      </c>
      <c r="Q125" s="432">
        <v>0</v>
      </c>
      <c r="R125" s="432">
        <f t="shared" si="12"/>
        <v>1.0753844499408538</v>
      </c>
      <c r="S125" s="432">
        <f t="shared" si="13"/>
        <v>0</v>
      </c>
      <c r="T125" s="432">
        <f t="shared" si="14"/>
        <v>0.95859769867727707</v>
      </c>
      <c r="U125" s="432">
        <f t="shared" si="15"/>
        <v>4.1402301322722872E-2</v>
      </c>
      <c r="V125" s="432">
        <f t="shared" si="16"/>
        <v>15.408320493066256</v>
      </c>
      <c r="W125" s="432">
        <f t="shared" si="17"/>
        <v>0.59322033898305082</v>
      </c>
      <c r="X125" s="432">
        <f t="shared" si="18"/>
        <v>0.40677966101694918</v>
      </c>
      <c r="Y125" s="432">
        <f t="shared" si="19"/>
        <v>0</v>
      </c>
      <c r="Z125" s="432">
        <f t="shared" si="20"/>
        <v>25.974025974025974</v>
      </c>
      <c r="AA125" s="432">
        <f t="shared" si="21"/>
        <v>0</v>
      </c>
      <c r="AB125" s="432">
        <f t="shared" si="22"/>
        <v>1</v>
      </c>
      <c r="AC125" s="432">
        <f t="shared" si="23"/>
        <v>0</v>
      </c>
    </row>
    <row r="126" spans="1:29" ht="13.5" customHeight="1" x14ac:dyDescent="0.2">
      <c r="A126" s="426" t="s">
        <v>96</v>
      </c>
      <c r="B126" s="431">
        <v>620</v>
      </c>
      <c r="C126" s="430" t="s">
        <v>15</v>
      </c>
      <c r="D126" s="427">
        <v>3</v>
      </c>
      <c r="E126" s="431" t="s">
        <v>518</v>
      </c>
      <c r="F126" s="432">
        <v>0</v>
      </c>
      <c r="G126" s="432">
        <v>0</v>
      </c>
      <c r="H126" s="432">
        <v>0</v>
      </c>
      <c r="I126" s="432">
        <v>0</v>
      </c>
      <c r="J126" s="432">
        <v>0</v>
      </c>
      <c r="K126" s="432">
        <v>1.91</v>
      </c>
      <c r="L126" s="432">
        <v>0</v>
      </c>
      <c r="M126" s="432">
        <v>1.33</v>
      </c>
      <c r="N126" s="432">
        <v>90.71</v>
      </c>
      <c r="O126" s="432">
        <v>3.26</v>
      </c>
      <c r="P126" s="432">
        <v>2.79</v>
      </c>
      <c r="Q126" s="432">
        <v>0</v>
      </c>
      <c r="R126" s="432">
        <f t="shared" si="12"/>
        <v>1.0641694157709907</v>
      </c>
      <c r="S126" s="432">
        <f t="shared" si="13"/>
        <v>0</v>
      </c>
      <c r="T126" s="432">
        <f t="shared" si="14"/>
        <v>0.96530807704586552</v>
      </c>
      <c r="U126" s="432">
        <f t="shared" si="15"/>
        <v>3.4691922954134292E-2</v>
      </c>
      <c r="V126" s="432">
        <f t="shared" si="16"/>
        <v>16.528925619834713</v>
      </c>
      <c r="W126" s="432">
        <f t="shared" si="17"/>
        <v>0.53884297520661162</v>
      </c>
      <c r="X126" s="432">
        <f t="shared" si="18"/>
        <v>0.46115702479338849</v>
      </c>
      <c r="Y126" s="432">
        <f t="shared" si="19"/>
        <v>0</v>
      </c>
      <c r="Z126" s="432">
        <f t="shared" si="20"/>
        <v>30.674846625766872</v>
      </c>
      <c r="AA126" s="432">
        <f t="shared" si="21"/>
        <v>0</v>
      </c>
      <c r="AB126" s="432">
        <f t="shared" si="22"/>
        <v>1</v>
      </c>
      <c r="AC126" s="432">
        <f t="shared" si="23"/>
        <v>0</v>
      </c>
    </row>
    <row r="127" spans="1:29" ht="13.5" customHeight="1" x14ac:dyDescent="0.2">
      <c r="A127" s="426" t="s">
        <v>97</v>
      </c>
      <c r="B127" s="431">
        <v>620</v>
      </c>
      <c r="C127" s="430" t="s">
        <v>15</v>
      </c>
      <c r="D127" s="427">
        <v>3</v>
      </c>
      <c r="E127" s="431" t="s">
        <v>519</v>
      </c>
      <c r="F127" s="432">
        <v>0</v>
      </c>
      <c r="G127" s="432">
        <v>0</v>
      </c>
      <c r="H127" s="432">
        <v>0</v>
      </c>
      <c r="I127" s="432">
        <v>0</v>
      </c>
      <c r="J127" s="432">
        <v>0</v>
      </c>
      <c r="K127" s="432">
        <v>3.55</v>
      </c>
      <c r="L127" s="432">
        <v>0</v>
      </c>
      <c r="M127" s="432">
        <v>1.18</v>
      </c>
      <c r="N127" s="432">
        <v>86.28</v>
      </c>
      <c r="O127" s="432">
        <v>6.24</v>
      </c>
      <c r="P127" s="432">
        <v>2.74</v>
      </c>
      <c r="Q127" s="432">
        <v>0</v>
      </c>
      <c r="R127" s="432">
        <f t="shared" si="12"/>
        <v>1.08084738434933</v>
      </c>
      <c r="S127" s="432">
        <f t="shared" si="13"/>
        <v>0</v>
      </c>
      <c r="T127" s="432">
        <f t="shared" si="14"/>
        <v>0.93255512321660194</v>
      </c>
      <c r="U127" s="432">
        <f t="shared" si="15"/>
        <v>6.7444876783398194E-2</v>
      </c>
      <c r="V127" s="432">
        <f t="shared" si="16"/>
        <v>11.135857461024498</v>
      </c>
      <c r="W127" s="432">
        <f t="shared" si="17"/>
        <v>0.69487750556792871</v>
      </c>
      <c r="X127" s="432">
        <f t="shared" si="18"/>
        <v>0.30512249443207129</v>
      </c>
      <c r="Y127" s="432">
        <f t="shared" si="19"/>
        <v>0</v>
      </c>
      <c r="Z127" s="432">
        <f t="shared" si="20"/>
        <v>16.025641025641026</v>
      </c>
      <c r="AA127" s="432">
        <f t="shared" si="21"/>
        <v>0</v>
      </c>
      <c r="AB127" s="432">
        <f t="shared" si="22"/>
        <v>1</v>
      </c>
      <c r="AC127" s="432">
        <f t="shared" si="23"/>
        <v>0</v>
      </c>
    </row>
    <row r="128" spans="1:29" ht="13.5" customHeight="1" x14ac:dyDescent="0.2">
      <c r="A128" s="426" t="s">
        <v>153</v>
      </c>
      <c r="B128" s="431">
        <v>201</v>
      </c>
      <c r="C128" s="430" t="s">
        <v>15</v>
      </c>
      <c r="D128" s="427">
        <v>3</v>
      </c>
      <c r="E128" s="431" t="s">
        <v>520</v>
      </c>
      <c r="F128" s="432">
        <v>0</v>
      </c>
      <c r="G128" s="432">
        <v>1.67</v>
      </c>
      <c r="H128" s="432">
        <v>0</v>
      </c>
      <c r="I128" s="432">
        <v>0</v>
      </c>
      <c r="J128" s="432">
        <v>0</v>
      </c>
      <c r="K128" s="432">
        <v>0</v>
      </c>
      <c r="L128" s="432">
        <v>0</v>
      </c>
      <c r="M128" s="432">
        <v>1.78</v>
      </c>
      <c r="N128" s="432">
        <v>94.61</v>
      </c>
      <c r="O128" s="432">
        <v>1.39</v>
      </c>
      <c r="P128" s="432">
        <v>0.56000000000000005</v>
      </c>
      <c r="Q128" s="432">
        <v>0</v>
      </c>
      <c r="R128" s="432">
        <f t="shared" si="12"/>
        <v>1.0238558410975735</v>
      </c>
      <c r="S128" s="432">
        <f t="shared" si="13"/>
        <v>1.7098392546329479E-2</v>
      </c>
      <c r="T128" s="432">
        <f t="shared" si="14"/>
        <v>0.96867001126241437</v>
      </c>
      <c r="U128" s="432">
        <f t="shared" si="15"/>
        <v>1.423159619125627E-2</v>
      </c>
      <c r="V128" s="432">
        <f t="shared" si="16"/>
        <v>51.282051282051285</v>
      </c>
      <c r="W128" s="432">
        <f t="shared" si="17"/>
        <v>0.71282051282051284</v>
      </c>
      <c r="X128" s="432">
        <f t="shared" si="18"/>
        <v>0.28717948717948721</v>
      </c>
      <c r="Y128" s="432">
        <f t="shared" si="19"/>
        <v>0</v>
      </c>
      <c r="Z128" s="432">
        <f t="shared" si="20"/>
        <v>32.679738562091508</v>
      </c>
      <c r="AA128" s="432">
        <f t="shared" si="21"/>
        <v>0.54575163398692816</v>
      </c>
      <c r="AB128" s="432">
        <f t="shared" si="22"/>
        <v>0.45424836601307189</v>
      </c>
      <c r="AC128" s="432">
        <f t="shared" si="23"/>
        <v>0</v>
      </c>
    </row>
    <row r="129" spans="1:29" ht="13.5" customHeight="1" x14ac:dyDescent="0.2">
      <c r="A129" s="426" t="s">
        <v>154</v>
      </c>
      <c r="B129" s="431"/>
      <c r="C129" s="430" t="s">
        <v>15</v>
      </c>
      <c r="D129" s="427">
        <v>3</v>
      </c>
      <c r="E129" s="431" t="s">
        <v>521</v>
      </c>
      <c r="F129" s="432">
        <v>0</v>
      </c>
      <c r="G129" s="432">
        <v>1.2</v>
      </c>
      <c r="H129" s="432">
        <v>0</v>
      </c>
      <c r="I129" s="432">
        <v>0</v>
      </c>
      <c r="J129" s="432">
        <v>0</v>
      </c>
      <c r="K129" s="432">
        <v>0</v>
      </c>
      <c r="L129" s="432">
        <v>0</v>
      </c>
      <c r="M129" s="432">
        <v>0</v>
      </c>
      <c r="N129" s="432">
        <v>93.29</v>
      </c>
      <c r="O129" s="432">
        <v>1.78</v>
      </c>
      <c r="P129" s="432">
        <v>3.74</v>
      </c>
      <c r="Q129" s="432">
        <v>0</v>
      </c>
      <c r="R129" s="432">
        <f t="shared" si="12"/>
        <v>1.0387451958034692</v>
      </c>
      <c r="S129" s="432">
        <f t="shared" si="13"/>
        <v>1.246494234964163E-2</v>
      </c>
      <c r="T129" s="432">
        <f t="shared" si="14"/>
        <v>0.96904539316505645</v>
      </c>
      <c r="U129" s="432">
        <f t="shared" si="15"/>
        <v>1.8489664485301753E-2</v>
      </c>
      <c r="V129" s="432">
        <f t="shared" si="16"/>
        <v>18.115942028985504</v>
      </c>
      <c r="W129" s="432">
        <f t="shared" si="17"/>
        <v>0.32246376811594196</v>
      </c>
      <c r="X129" s="432">
        <f t="shared" si="18"/>
        <v>0.67753623188405787</v>
      </c>
      <c r="Y129" s="432">
        <f t="shared" si="19"/>
        <v>0</v>
      </c>
      <c r="Z129" s="432">
        <f t="shared" si="20"/>
        <v>33.557046979865774</v>
      </c>
      <c r="AA129" s="432">
        <f t="shared" si="21"/>
        <v>0.40268456375838929</v>
      </c>
      <c r="AB129" s="432">
        <f t="shared" si="22"/>
        <v>0.59731543624161076</v>
      </c>
      <c r="AC129" s="432">
        <f t="shared" si="23"/>
        <v>0</v>
      </c>
    </row>
    <row r="130" spans="1:29" ht="13.5" customHeight="1" x14ac:dyDescent="0.2">
      <c r="A130" s="426" t="s">
        <v>154</v>
      </c>
      <c r="B130" s="431"/>
      <c r="C130" s="430" t="s">
        <v>15</v>
      </c>
      <c r="D130" s="427">
        <v>3</v>
      </c>
      <c r="E130" s="431" t="s">
        <v>522</v>
      </c>
      <c r="F130" s="432">
        <v>0</v>
      </c>
      <c r="G130" s="432">
        <v>2.12</v>
      </c>
      <c r="H130" s="432">
        <v>0</v>
      </c>
      <c r="I130" s="432">
        <v>0</v>
      </c>
      <c r="J130" s="432">
        <v>8.19</v>
      </c>
      <c r="K130" s="432">
        <v>0</v>
      </c>
      <c r="L130" s="432">
        <v>0</v>
      </c>
      <c r="M130" s="432">
        <v>0</v>
      </c>
      <c r="N130" s="432">
        <v>80.83</v>
      </c>
      <c r="O130" s="432">
        <v>2.52</v>
      </c>
      <c r="P130" s="432">
        <v>6.34</v>
      </c>
      <c r="Q130" s="432">
        <v>0</v>
      </c>
      <c r="R130" s="432">
        <f t="shared" si="12"/>
        <v>1.1700011700011701</v>
      </c>
      <c r="S130" s="432">
        <f t="shared" si="13"/>
        <v>2.4804024804024806E-2</v>
      </c>
      <c r="T130" s="432">
        <f t="shared" si="14"/>
        <v>0.94571194571194583</v>
      </c>
      <c r="U130" s="432">
        <f t="shared" si="15"/>
        <v>2.9484029484029489E-2</v>
      </c>
      <c r="V130" s="432">
        <f t="shared" si="16"/>
        <v>11.286681715575622</v>
      </c>
      <c r="W130" s="432">
        <f t="shared" si="17"/>
        <v>0.28442437923250563</v>
      </c>
      <c r="X130" s="432">
        <f t="shared" si="18"/>
        <v>0.71557562076749437</v>
      </c>
      <c r="Y130" s="432">
        <f t="shared" si="19"/>
        <v>0</v>
      </c>
      <c r="Z130" s="432">
        <f t="shared" si="20"/>
        <v>21.551724137931032</v>
      </c>
      <c r="AA130" s="432">
        <f t="shared" si="21"/>
        <v>0.45689655172413796</v>
      </c>
      <c r="AB130" s="432">
        <f t="shared" si="22"/>
        <v>0.54310344827586199</v>
      </c>
      <c r="AC130" s="432">
        <f t="shared" si="23"/>
        <v>0</v>
      </c>
    </row>
    <row r="131" spans="1:29" ht="13.5" customHeight="1" x14ac:dyDescent="0.2">
      <c r="A131" s="426" t="s">
        <v>155</v>
      </c>
      <c r="B131" s="431"/>
      <c r="C131" s="430" t="s">
        <v>15</v>
      </c>
      <c r="D131" s="427">
        <v>3</v>
      </c>
      <c r="E131" s="431" t="s">
        <v>523</v>
      </c>
      <c r="F131" s="432">
        <v>0</v>
      </c>
      <c r="G131" s="432">
        <v>0.31</v>
      </c>
      <c r="H131" s="432">
        <v>0</v>
      </c>
      <c r="I131" s="432">
        <v>0</v>
      </c>
      <c r="J131" s="432">
        <v>0</v>
      </c>
      <c r="K131" s="432">
        <v>0</v>
      </c>
      <c r="L131" s="432">
        <v>0</v>
      </c>
      <c r="M131" s="432">
        <v>0</v>
      </c>
      <c r="N131" s="432">
        <v>90.58</v>
      </c>
      <c r="O131" s="432">
        <v>4.4400000000000004</v>
      </c>
      <c r="P131" s="432">
        <v>4.67</v>
      </c>
      <c r="Q131" s="432">
        <v>0</v>
      </c>
      <c r="R131" s="432">
        <f t="shared" ref="R131:R194" si="24">100/(G131+N131+O131)</f>
        <v>1.0489877268435959</v>
      </c>
      <c r="S131" s="432">
        <f t="shared" ref="S131:S194" si="25">R131*G131/100</f>
        <v>3.251861953215147E-3</v>
      </c>
      <c r="T131" s="432">
        <f t="shared" ref="T131:T194" si="26">R131*N131/100</f>
        <v>0.9501730829749292</v>
      </c>
      <c r="U131" s="432">
        <f t="shared" ref="U131:U194" si="27">R131*O131/100</f>
        <v>4.6575055071855657E-2</v>
      </c>
      <c r="V131" s="432">
        <f t="shared" ref="V131:V194" si="28">100/(O131+P131+Q131)</f>
        <v>10.976948408342482</v>
      </c>
      <c r="W131" s="432">
        <f t="shared" ref="W131:W194" si="29">V131*O131/100</f>
        <v>0.48737650933040627</v>
      </c>
      <c r="X131" s="432">
        <f t="shared" ref="X131:X194" si="30">V131*P131/100</f>
        <v>0.5126234906695939</v>
      </c>
      <c r="Y131" s="432">
        <f t="shared" ref="Y131:Y194" si="31">V131*Q131/100</f>
        <v>0</v>
      </c>
      <c r="Z131" s="432">
        <f t="shared" ref="Z131:Z194" si="32">100/(G131+O131+Q131)</f>
        <v>21.05263157894737</v>
      </c>
      <c r="AA131" s="432">
        <f t="shared" ref="AA131:AA194" si="33">Z131*G131/100</f>
        <v>6.5263157894736856E-2</v>
      </c>
      <c r="AB131" s="432">
        <f t="shared" ref="AB131:AB194" si="34">Z131*O131/100</f>
        <v>0.93473684210526331</v>
      </c>
      <c r="AC131" s="432">
        <f t="shared" ref="AC131:AC194" si="35">Z131*Q131/100</f>
        <v>0</v>
      </c>
    </row>
    <row r="132" spans="1:29" ht="13.5" customHeight="1" x14ac:dyDescent="0.2">
      <c r="A132" s="426" t="s">
        <v>156</v>
      </c>
      <c r="B132" s="431"/>
      <c r="C132" s="430" t="s">
        <v>15</v>
      </c>
      <c r="D132" s="427">
        <v>3</v>
      </c>
      <c r="E132" s="431" t="s">
        <v>524</v>
      </c>
      <c r="F132" s="432">
        <v>0</v>
      </c>
      <c r="G132" s="432">
        <v>0</v>
      </c>
      <c r="H132" s="432">
        <v>0</v>
      </c>
      <c r="I132" s="432">
        <v>0</v>
      </c>
      <c r="J132" s="432">
        <v>2.34</v>
      </c>
      <c r="K132" s="432">
        <v>0</v>
      </c>
      <c r="L132" s="432">
        <v>0</v>
      </c>
      <c r="M132" s="432">
        <v>0</v>
      </c>
      <c r="N132" s="432">
        <v>88.87</v>
      </c>
      <c r="O132" s="432">
        <v>2.36</v>
      </c>
      <c r="P132" s="432">
        <v>6.43</v>
      </c>
      <c r="Q132" s="432">
        <v>0</v>
      </c>
      <c r="R132" s="432">
        <f t="shared" si="24"/>
        <v>1.0961306587745259</v>
      </c>
      <c r="S132" s="432">
        <f t="shared" si="25"/>
        <v>0</v>
      </c>
      <c r="T132" s="432">
        <f t="shared" si="26"/>
        <v>0.97413131645292128</v>
      </c>
      <c r="U132" s="432">
        <f t="shared" si="27"/>
        <v>2.5868683547078809E-2</v>
      </c>
      <c r="V132" s="432">
        <f t="shared" si="28"/>
        <v>11.376564277588169</v>
      </c>
      <c r="W132" s="432">
        <f t="shared" si="29"/>
        <v>0.26848691695108079</v>
      </c>
      <c r="X132" s="432">
        <f t="shared" si="30"/>
        <v>0.73151308304891927</v>
      </c>
      <c r="Y132" s="432">
        <f t="shared" si="31"/>
        <v>0</v>
      </c>
      <c r="Z132" s="432">
        <f t="shared" si="32"/>
        <v>42.372881355932208</v>
      </c>
      <c r="AA132" s="432">
        <f t="shared" si="33"/>
        <v>0</v>
      </c>
      <c r="AB132" s="432">
        <f t="shared" si="34"/>
        <v>1</v>
      </c>
      <c r="AC132" s="432">
        <f t="shared" si="35"/>
        <v>0</v>
      </c>
    </row>
    <row r="133" spans="1:29" ht="13.5" customHeight="1" x14ac:dyDescent="0.2">
      <c r="A133" s="426" t="s">
        <v>158</v>
      </c>
      <c r="B133" s="431"/>
      <c r="C133" s="430" t="s">
        <v>15</v>
      </c>
      <c r="D133" s="427">
        <v>3</v>
      </c>
      <c r="E133" s="431" t="s">
        <v>525</v>
      </c>
      <c r="F133" s="432">
        <v>0</v>
      </c>
      <c r="G133" s="432">
        <v>0</v>
      </c>
      <c r="H133" s="432">
        <v>0</v>
      </c>
      <c r="I133" s="432">
        <v>0</v>
      </c>
      <c r="J133" s="432">
        <v>0</v>
      </c>
      <c r="K133" s="432">
        <v>0</v>
      </c>
      <c r="L133" s="432">
        <v>0</v>
      </c>
      <c r="M133" s="432">
        <v>0</v>
      </c>
      <c r="N133" s="432">
        <v>94.61</v>
      </c>
      <c r="O133" s="432">
        <v>1.53</v>
      </c>
      <c r="P133" s="432">
        <v>3.86</v>
      </c>
      <c r="Q133" s="432">
        <v>0</v>
      </c>
      <c r="R133" s="432">
        <f t="shared" si="24"/>
        <v>1.0401497815685459</v>
      </c>
      <c r="S133" s="432">
        <f t="shared" si="25"/>
        <v>0</v>
      </c>
      <c r="T133" s="432">
        <f t="shared" si="26"/>
        <v>0.98408570834200115</v>
      </c>
      <c r="U133" s="432">
        <f t="shared" si="27"/>
        <v>1.591429165799875E-2</v>
      </c>
      <c r="V133" s="432">
        <f t="shared" si="28"/>
        <v>18.55287569573284</v>
      </c>
      <c r="W133" s="432">
        <f t="shared" si="29"/>
        <v>0.28385899814471249</v>
      </c>
      <c r="X133" s="432">
        <f t="shared" si="30"/>
        <v>0.71614100185528751</v>
      </c>
      <c r="Y133" s="432">
        <f t="shared" si="31"/>
        <v>0</v>
      </c>
      <c r="Z133" s="432">
        <f t="shared" si="32"/>
        <v>65.359477124183002</v>
      </c>
      <c r="AA133" s="432">
        <f t="shared" si="33"/>
        <v>0</v>
      </c>
      <c r="AB133" s="432">
        <f t="shared" si="34"/>
        <v>1</v>
      </c>
      <c r="AC133" s="432">
        <f t="shared" si="35"/>
        <v>0</v>
      </c>
    </row>
    <row r="134" spans="1:29" ht="13.5" customHeight="1" x14ac:dyDescent="0.2">
      <c r="A134" s="426" t="s">
        <v>207</v>
      </c>
      <c r="B134" s="431"/>
      <c r="C134" s="430" t="s">
        <v>15</v>
      </c>
      <c r="D134" s="427">
        <v>3</v>
      </c>
      <c r="E134" s="431" t="s">
        <v>526</v>
      </c>
      <c r="F134" s="432">
        <v>0</v>
      </c>
      <c r="G134" s="432">
        <v>0.27</v>
      </c>
      <c r="H134" s="432">
        <v>0</v>
      </c>
      <c r="I134" s="432">
        <v>0</v>
      </c>
      <c r="J134" s="432">
        <v>0</v>
      </c>
      <c r="K134" s="432">
        <v>0</v>
      </c>
      <c r="L134" s="432">
        <v>0</v>
      </c>
      <c r="M134" s="432">
        <v>1.33</v>
      </c>
      <c r="N134" s="432">
        <v>91.1</v>
      </c>
      <c r="O134" s="432">
        <v>2.0499999999999998</v>
      </c>
      <c r="P134" s="432">
        <v>5.26</v>
      </c>
      <c r="Q134" s="432">
        <v>0</v>
      </c>
      <c r="R134" s="432">
        <f t="shared" si="24"/>
        <v>1.0704345964461572</v>
      </c>
      <c r="S134" s="432">
        <f t="shared" si="25"/>
        <v>2.8901734104046246E-3</v>
      </c>
      <c r="T134" s="432">
        <f t="shared" si="26"/>
        <v>0.97516591736244917</v>
      </c>
      <c r="U134" s="432">
        <f t="shared" si="27"/>
        <v>2.1943909227146223E-2</v>
      </c>
      <c r="V134" s="432">
        <f t="shared" si="28"/>
        <v>13.679890560875513</v>
      </c>
      <c r="W134" s="432">
        <f t="shared" si="29"/>
        <v>0.280437756497948</v>
      </c>
      <c r="X134" s="432">
        <f t="shared" si="30"/>
        <v>0.719562243502052</v>
      </c>
      <c r="Y134" s="432">
        <f t="shared" si="31"/>
        <v>0</v>
      </c>
      <c r="Z134" s="432">
        <f t="shared" si="32"/>
        <v>43.103448275862071</v>
      </c>
      <c r="AA134" s="432">
        <f t="shared" si="33"/>
        <v>0.1163793103448276</v>
      </c>
      <c r="AB134" s="432">
        <f t="shared" si="34"/>
        <v>0.88362068965517238</v>
      </c>
      <c r="AC134" s="432">
        <f t="shared" si="35"/>
        <v>0</v>
      </c>
    </row>
    <row r="135" spans="1:29" ht="13.5" customHeight="1" x14ac:dyDescent="0.2">
      <c r="A135" s="426" t="s">
        <v>208</v>
      </c>
      <c r="B135" s="431"/>
      <c r="C135" s="430" t="s">
        <v>15</v>
      </c>
      <c r="D135" s="427">
        <v>3</v>
      </c>
      <c r="E135" s="431" t="s">
        <v>527</v>
      </c>
      <c r="F135" s="432">
        <v>0</v>
      </c>
      <c r="G135" s="432">
        <v>0.57999999999999996</v>
      </c>
      <c r="H135" s="432">
        <v>0</v>
      </c>
      <c r="I135" s="432">
        <v>0</v>
      </c>
      <c r="J135" s="432">
        <v>0</v>
      </c>
      <c r="K135" s="432">
        <v>0</v>
      </c>
      <c r="L135" s="432">
        <v>0</v>
      </c>
      <c r="M135" s="432">
        <v>1.55</v>
      </c>
      <c r="N135" s="432">
        <v>85.65</v>
      </c>
      <c r="O135" s="432">
        <v>1.08</v>
      </c>
      <c r="P135" s="432">
        <v>11.14</v>
      </c>
      <c r="Q135" s="432">
        <v>0</v>
      </c>
      <c r="R135" s="432">
        <f t="shared" si="24"/>
        <v>1.1453441759248655</v>
      </c>
      <c r="S135" s="432">
        <f t="shared" si="25"/>
        <v>6.642996220364219E-3</v>
      </c>
      <c r="T135" s="432">
        <f t="shared" si="26"/>
        <v>0.98098728667964741</v>
      </c>
      <c r="U135" s="432">
        <f t="shared" si="27"/>
        <v>1.2369717099988549E-2</v>
      </c>
      <c r="V135" s="432">
        <f t="shared" si="28"/>
        <v>8.1833060556464812</v>
      </c>
      <c r="W135" s="432">
        <f t="shared" si="29"/>
        <v>8.8379705400982E-2</v>
      </c>
      <c r="X135" s="432">
        <f t="shared" si="30"/>
        <v>0.91162029459901806</v>
      </c>
      <c r="Y135" s="432">
        <f t="shared" si="31"/>
        <v>0</v>
      </c>
      <c r="Z135" s="432">
        <f t="shared" si="32"/>
        <v>60.240963855421683</v>
      </c>
      <c r="AA135" s="432">
        <f t="shared" si="33"/>
        <v>0.34939759036144574</v>
      </c>
      <c r="AB135" s="432">
        <f t="shared" si="34"/>
        <v>0.6506024096385542</v>
      </c>
      <c r="AC135" s="432">
        <f t="shared" si="35"/>
        <v>0</v>
      </c>
    </row>
    <row r="136" spans="1:29" ht="13.5" customHeight="1" x14ac:dyDescent="0.2">
      <c r="A136" s="426" t="s">
        <v>209</v>
      </c>
      <c r="B136" s="431"/>
      <c r="C136" s="430" t="s">
        <v>15</v>
      </c>
      <c r="D136" s="427">
        <v>3</v>
      </c>
      <c r="E136" s="431" t="s">
        <v>528</v>
      </c>
      <c r="F136" s="432">
        <v>0</v>
      </c>
      <c r="G136" s="432">
        <v>2.27</v>
      </c>
      <c r="H136" s="432">
        <v>0</v>
      </c>
      <c r="I136" s="432">
        <v>0</v>
      </c>
      <c r="J136" s="432">
        <v>7.44</v>
      </c>
      <c r="K136" s="432">
        <v>0</v>
      </c>
      <c r="L136" s="432">
        <v>0</v>
      </c>
      <c r="M136" s="432">
        <v>3.21</v>
      </c>
      <c r="N136" s="432">
        <v>80.98</v>
      </c>
      <c r="O136" s="432">
        <v>1.56</v>
      </c>
      <c r="P136" s="432">
        <v>4.55</v>
      </c>
      <c r="Q136" s="432">
        <v>0</v>
      </c>
      <c r="R136" s="432">
        <f t="shared" si="24"/>
        <v>1.1791062374719963</v>
      </c>
      <c r="S136" s="432">
        <f t="shared" si="25"/>
        <v>2.6765711590614315E-2</v>
      </c>
      <c r="T136" s="432">
        <f t="shared" si="26"/>
        <v>0.95484023110482275</v>
      </c>
      <c r="U136" s="432">
        <f t="shared" si="27"/>
        <v>1.8394057304563144E-2</v>
      </c>
      <c r="V136" s="432">
        <f t="shared" si="28"/>
        <v>16.366612111292962</v>
      </c>
      <c r="W136" s="432">
        <f t="shared" si="29"/>
        <v>0.25531914893617019</v>
      </c>
      <c r="X136" s="432">
        <f t="shared" si="30"/>
        <v>0.74468085106382975</v>
      </c>
      <c r="Y136" s="432">
        <f t="shared" si="31"/>
        <v>0</v>
      </c>
      <c r="Z136" s="432">
        <f t="shared" si="32"/>
        <v>26.109660574412533</v>
      </c>
      <c r="AA136" s="432">
        <f t="shared" si="33"/>
        <v>0.59268929503916457</v>
      </c>
      <c r="AB136" s="432">
        <f t="shared" si="34"/>
        <v>0.40731070496083555</v>
      </c>
      <c r="AC136" s="432">
        <f t="shared" si="35"/>
        <v>0</v>
      </c>
    </row>
    <row r="137" spans="1:29" ht="13.5" customHeight="1" x14ac:dyDescent="0.2">
      <c r="A137" s="426" t="s">
        <v>210</v>
      </c>
      <c r="B137" s="431"/>
      <c r="C137" s="430" t="s">
        <v>15</v>
      </c>
      <c r="D137" s="427">
        <v>3</v>
      </c>
      <c r="E137" s="431" t="s">
        <v>529</v>
      </c>
      <c r="F137" s="432">
        <v>0</v>
      </c>
      <c r="G137" s="432">
        <v>0.51</v>
      </c>
      <c r="H137" s="432">
        <v>0</v>
      </c>
      <c r="I137" s="432">
        <v>0</v>
      </c>
      <c r="J137" s="432">
        <v>0</v>
      </c>
      <c r="K137" s="432">
        <v>0</v>
      </c>
      <c r="L137" s="432">
        <v>0</v>
      </c>
      <c r="M137" s="432">
        <v>1.9</v>
      </c>
      <c r="N137" s="432">
        <v>88.36</v>
      </c>
      <c r="O137" s="432">
        <v>1.6</v>
      </c>
      <c r="P137" s="432">
        <v>7.63</v>
      </c>
      <c r="Q137" s="432">
        <v>0</v>
      </c>
      <c r="R137" s="432">
        <f t="shared" si="24"/>
        <v>1.1053387863380126</v>
      </c>
      <c r="S137" s="432">
        <f t="shared" si="25"/>
        <v>5.6372278103238652E-3</v>
      </c>
      <c r="T137" s="432">
        <f t="shared" si="26"/>
        <v>0.97667735160826796</v>
      </c>
      <c r="U137" s="432">
        <f t="shared" si="27"/>
        <v>1.7685420581408203E-2</v>
      </c>
      <c r="V137" s="432">
        <f t="shared" si="28"/>
        <v>10.834236186348862</v>
      </c>
      <c r="W137" s="432">
        <f t="shared" si="29"/>
        <v>0.1733477789815818</v>
      </c>
      <c r="X137" s="432">
        <f t="shared" si="30"/>
        <v>0.82665222101841818</v>
      </c>
      <c r="Y137" s="432">
        <f t="shared" si="31"/>
        <v>0</v>
      </c>
      <c r="Z137" s="432">
        <f t="shared" si="32"/>
        <v>47.393364928909946</v>
      </c>
      <c r="AA137" s="432">
        <f t="shared" si="33"/>
        <v>0.24170616113744076</v>
      </c>
      <c r="AB137" s="432">
        <f t="shared" si="34"/>
        <v>0.75829383886255908</v>
      </c>
      <c r="AC137" s="432">
        <f t="shared" si="35"/>
        <v>0</v>
      </c>
    </row>
    <row r="138" spans="1:29" ht="13.5" customHeight="1" x14ac:dyDescent="0.2">
      <c r="A138" s="429" t="s">
        <v>218</v>
      </c>
      <c r="B138" s="431"/>
      <c r="C138" s="430" t="s">
        <v>530</v>
      </c>
      <c r="D138" s="427">
        <v>4</v>
      </c>
      <c r="E138" s="427" t="s">
        <v>531</v>
      </c>
      <c r="F138" s="432">
        <v>4.2</v>
      </c>
      <c r="G138" s="432">
        <v>0</v>
      </c>
      <c r="H138" s="432">
        <v>0</v>
      </c>
      <c r="I138" s="432">
        <v>0</v>
      </c>
      <c r="J138" s="432">
        <v>0</v>
      </c>
      <c r="K138" s="432">
        <v>0</v>
      </c>
      <c r="L138" s="432">
        <v>6.3</v>
      </c>
      <c r="M138" s="432">
        <v>1.6</v>
      </c>
      <c r="N138" s="432">
        <v>71.2</v>
      </c>
      <c r="O138" s="432">
        <v>11.2</v>
      </c>
      <c r="P138" s="432">
        <v>5.5</v>
      </c>
      <c r="Q138" s="432">
        <v>0</v>
      </c>
      <c r="R138" s="432">
        <f t="shared" si="24"/>
        <v>1.2135922330097086</v>
      </c>
      <c r="S138" s="432">
        <f t="shared" si="25"/>
        <v>0</v>
      </c>
      <c r="T138" s="432">
        <f t="shared" si="26"/>
        <v>0.86407766990291268</v>
      </c>
      <c r="U138" s="432">
        <f t="shared" si="27"/>
        <v>0.13592233009708735</v>
      </c>
      <c r="V138" s="432">
        <f t="shared" si="28"/>
        <v>5.9880239520958085</v>
      </c>
      <c r="W138" s="432">
        <f t="shared" si="29"/>
        <v>0.6706586826347305</v>
      </c>
      <c r="X138" s="432">
        <f t="shared" si="30"/>
        <v>0.3293413173652695</v>
      </c>
      <c r="Y138" s="432">
        <f t="shared" si="31"/>
        <v>0</v>
      </c>
      <c r="Z138" s="432">
        <f t="shared" si="32"/>
        <v>8.9285714285714288</v>
      </c>
      <c r="AA138" s="432">
        <f t="shared" si="33"/>
        <v>0</v>
      </c>
      <c r="AB138" s="432">
        <f t="shared" si="34"/>
        <v>1</v>
      </c>
      <c r="AC138" s="432">
        <f t="shared" si="35"/>
        <v>0</v>
      </c>
    </row>
    <row r="139" spans="1:29" ht="13.5" customHeight="1" x14ac:dyDescent="0.2">
      <c r="A139" s="429" t="s">
        <v>219</v>
      </c>
      <c r="B139" s="431"/>
      <c r="C139" s="430" t="s">
        <v>530</v>
      </c>
      <c r="D139" s="427">
        <v>4</v>
      </c>
      <c r="E139" s="427" t="s">
        <v>532</v>
      </c>
      <c r="F139" s="432">
        <v>4.0999999999999996</v>
      </c>
      <c r="G139" s="432">
        <v>3.3</v>
      </c>
      <c r="H139" s="432">
        <v>0</v>
      </c>
      <c r="I139" s="432">
        <v>0</v>
      </c>
      <c r="J139" s="432">
        <v>0</v>
      </c>
      <c r="K139" s="432">
        <v>0</v>
      </c>
      <c r="L139" s="432">
        <v>6.8</v>
      </c>
      <c r="M139" s="432">
        <v>1.3</v>
      </c>
      <c r="N139" s="432">
        <v>68.599999999999994</v>
      </c>
      <c r="O139" s="432">
        <v>9.6999999999999993</v>
      </c>
      <c r="P139" s="432">
        <v>6.1</v>
      </c>
      <c r="Q139" s="432">
        <v>0</v>
      </c>
      <c r="R139" s="432">
        <f t="shared" si="24"/>
        <v>1.2254901960784315</v>
      </c>
      <c r="S139" s="432">
        <f t="shared" si="25"/>
        <v>4.044117647058823E-2</v>
      </c>
      <c r="T139" s="432">
        <f t="shared" si="26"/>
        <v>0.84068627450980382</v>
      </c>
      <c r="U139" s="432">
        <f t="shared" si="27"/>
        <v>0.11887254901960784</v>
      </c>
      <c r="V139" s="432">
        <f t="shared" si="28"/>
        <v>6.3291139240506338</v>
      </c>
      <c r="W139" s="432">
        <f t="shared" si="29"/>
        <v>0.61392405063291144</v>
      </c>
      <c r="X139" s="432">
        <f t="shared" si="30"/>
        <v>0.38607594936708867</v>
      </c>
      <c r="Y139" s="432">
        <f t="shared" si="31"/>
        <v>0</v>
      </c>
      <c r="Z139" s="432">
        <f t="shared" si="32"/>
        <v>7.6923076923076925</v>
      </c>
      <c r="AA139" s="432">
        <f t="shared" si="33"/>
        <v>0.25384615384615383</v>
      </c>
      <c r="AB139" s="432">
        <f t="shared" si="34"/>
        <v>0.74615384615384617</v>
      </c>
      <c r="AC139" s="432">
        <f t="shared" si="35"/>
        <v>0</v>
      </c>
    </row>
    <row r="140" spans="1:29" ht="13.5" customHeight="1" x14ac:dyDescent="0.2">
      <c r="A140" s="429" t="s">
        <v>220</v>
      </c>
      <c r="B140" s="431"/>
      <c r="C140" s="430" t="s">
        <v>530</v>
      </c>
      <c r="D140" s="427">
        <v>4</v>
      </c>
      <c r="E140" s="427" t="s">
        <v>533</v>
      </c>
      <c r="F140" s="432">
        <v>7.2</v>
      </c>
      <c r="G140" s="432">
        <v>4.3</v>
      </c>
      <c r="H140" s="432">
        <v>0</v>
      </c>
      <c r="I140" s="432">
        <v>0</v>
      </c>
      <c r="J140" s="432">
        <v>0</v>
      </c>
      <c r="K140" s="432">
        <v>0</v>
      </c>
      <c r="L140" s="432">
        <v>12</v>
      </c>
      <c r="M140" s="432">
        <v>0</v>
      </c>
      <c r="N140" s="432">
        <v>65.3</v>
      </c>
      <c r="O140" s="432">
        <v>5.5</v>
      </c>
      <c r="P140" s="432">
        <v>5.7</v>
      </c>
      <c r="Q140" s="432">
        <v>0</v>
      </c>
      <c r="R140" s="432">
        <f t="shared" si="24"/>
        <v>1.3315579227696406</v>
      </c>
      <c r="S140" s="432">
        <f t="shared" si="25"/>
        <v>5.7256990679094545E-2</v>
      </c>
      <c r="T140" s="432">
        <f t="shared" si="26"/>
        <v>0.8695073235685753</v>
      </c>
      <c r="U140" s="432">
        <f t="shared" si="27"/>
        <v>7.3235685752330235E-2</v>
      </c>
      <c r="V140" s="432">
        <f t="shared" si="28"/>
        <v>8.9285714285714288</v>
      </c>
      <c r="W140" s="432">
        <f t="shared" si="29"/>
        <v>0.4910714285714286</v>
      </c>
      <c r="X140" s="432">
        <f t="shared" si="30"/>
        <v>0.50892857142857151</v>
      </c>
      <c r="Y140" s="432">
        <f t="shared" si="31"/>
        <v>0</v>
      </c>
      <c r="Z140" s="432">
        <f t="shared" si="32"/>
        <v>10.204081632653061</v>
      </c>
      <c r="AA140" s="432">
        <f t="shared" si="33"/>
        <v>0.43877551020408162</v>
      </c>
      <c r="AB140" s="432">
        <f t="shared" si="34"/>
        <v>0.56122448979591832</v>
      </c>
      <c r="AC140" s="432">
        <f t="shared" si="35"/>
        <v>0</v>
      </c>
    </row>
    <row r="141" spans="1:29" ht="13.5" customHeight="1" x14ac:dyDescent="0.2">
      <c r="A141" s="429" t="s">
        <v>221</v>
      </c>
      <c r="B141" s="431"/>
      <c r="C141" s="430" t="s">
        <v>530</v>
      </c>
      <c r="D141" s="427">
        <v>4</v>
      </c>
      <c r="E141" s="427" t="s">
        <v>534</v>
      </c>
      <c r="F141" s="432">
        <v>22.8</v>
      </c>
      <c r="G141" s="432">
        <v>2.2000000000000002</v>
      </c>
      <c r="H141" s="432">
        <v>0</v>
      </c>
      <c r="I141" s="432">
        <v>0</v>
      </c>
      <c r="J141" s="432">
        <v>0</v>
      </c>
      <c r="K141" s="432">
        <v>0</v>
      </c>
      <c r="L141" s="432">
        <v>19.899999999999999</v>
      </c>
      <c r="M141" s="432">
        <v>1.2</v>
      </c>
      <c r="N141" s="432">
        <v>43.4</v>
      </c>
      <c r="O141" s="432">
        <v>8</v>
      </c>
      <c r="P141" s="432">
        <v>2.5</v>
      </c>
      <c r="Q141" s="432">
        <v>0</v>
      </c>
      <c r="R141" s="432">
        <f t="shared" si="24"/>
        <v>1.8656716417910448</v>
      </c>
      <c r="S141" s="432">
        <f t="shared" si="25"/>
        <v>4.1044776119402986E-2</v>
      </c>
      <c r="T141" s="432">
        <f t="shared" si="26"/>
        <v>0.80970149253731349</v>
      </c>
      <c r="U141" s="432">
        <f t="shared" si="27"/>
        <v>0.1492537313432836</v>
      </c>
      <c r="V141" s="432">
        <f t="shared" si="28"/>
        <v>9.5238095238095237</v>
      </c>
      <c r="W141" s="432">
        <f t="shared" si="29"/>
        <v>0.76190476190476186</v>
      </c>
      <c r="X141" s="432">
        <f t="shared" si="30"/>
        <v>0.23809523809523811</v>
      </c>
      <c r="Y141" s="432">
        <f t="shared" si="31"/>
        <v>0</v>
      </c>
      <c r="Z141" s="432">
        <f t="shared" si="32"/>
        <v>9.8039215686274517</v>
      </c>
      <c r="AA141" s="432">
        <f t="shared" si="33"/>
        <v>0.21568627450980393</v>
      </c>
      <c r="AB141" s="432">
        <f t="shared" si="34"/>
        <v>0.78431372549019618</v>
      </c>
      <c r="AC141" s="432">
        <f t="shared" si="35"/>
        <v>0</v>
      </c>
    </row>
    <row r="142" spans="1:29" ht="13.5" customHeight="1" x14ac:dyDescent="0.2">
      <c r="A142" s="429" t="s">
        <v>222</v>
      </c>
      <c r="B142" s="431"/>
      <c r="C142" s="430" t="s">
        <v>530</v>
      </c>
      <c r="D142" s="427">
        <v>4</v>
      </c>
      <c r="E142" s="427" t="s">
        <v>535</v>
      </c>
      <c r="F142" s="432">
        <v>26.5</v>
      </c>
      <c r="G142" s="432">
        <v>2.1</v>
      </c>
      <c r="H142" s="432">
        <v>0</v>
      </c>
      <c r="I142" s="432">
        <v>0</v>
      </c>
      <c r="J142" s="432">
        <v>0</v>
      </c>
      <c r="K142" s="432">
        <v>0</v>
      </c>
      <c r="L142" s="432">
        <v>29.1</v>
      </c>
      <c r="M142" s="432">
        <v>0.8</v>
      </c>
      <c r="N142" s="432">
        <v>32.799999999999997</v>
      </c>
      <c r="O142" s="432">
        <v>6.8</v>
      </c>
      <c r="P142" s="432">
        <v>1.8</v>
      </c>
      <c r="Q142" s="432">
        <v>0</v>
      </c>
      <c r="R142" s="432">
        <f t="shared" si="24"/>
        <v>2.3980815347721824</v>
      </c>
      <c r="S142" s="432">
        <f t="shared" si="25"/>
        <v>5.0359712230215833E-2</v>
      </c>
      <c r="T142" s="432">
        <f t="shared" si="26"/>
        <v>0.78657074340527577</v>
      </c>
      <c r="U142" s="432">
        <f t="shared" si="27"/>
        <v>0.16306954436450841</v>
      </c>
      <c r="V142" s="432">
        <f t="shared" si="28"/>
        <v>11.627906976744187</v>
      </c>
      <c r="W142" s="432">
        <f t="shared" si="29"/>
        <v>0.79069767441860472</v>
      </c>
      <c r="X142" s="432">
        <f t="shared" si="30"/>
        <v>0.20930232558139536</v>
      </c>
      <c r="Y142" s="432">
        <f t="shared" si="31"/>
        <v>0</v>
      </c>
      <c r="Z142" s="432">
        <f t="shared" si="32"/>
        <v>11.235955056179774</v>
      </c>
      <c r="AA142" s="432">
        <f t="shared" si="33"/>
        <v>0.23595505617977527</v>
      </c>
      <c r="AB142" s="432">
        <f t="shared" si="34"/>
        <v>0.76404494382022459</v>
      </c>
      <c r="AC142" s="432">
        <f t="shared" si="35"/>
        <v>0</v>
      </c>
    </row>
    <row r="143" spans="1:29" ht="13.5" customHeight="1" x14ac:dyDescent="0.2">
      <c r="A143" s="429" t="s">
        <v>223</v>
      </c>
      <c r="B143" s="431"/>
      <c r="C143" s="430" t="s">
        <v>530</v>
      </c>
      <c r="D143" s="427">
        <v>4</v>
      </c>
      <c r="E143" s="427" t="s">
        <v>536</v>
      </c>
      <c r="F143" s="432">
        <v>27</v>
      </c>
      <c r="G143" s="432">
        <v>3.4</v>
      </c>
      <c r="H143" s="432">
        <v>0</v>
      </c>
      <c r="I143" s="432">
        <v>0</v>
      </c>
      <c r="J143" s="432">
        <v>0</v>
      </c>
      <c r="K143" s="432">
        <v>0</v>
      </c>
      <c r="L143" s="432">
        <v>28.3</v>
      </c>
      <c r="M143" s="432">
        <v>1.4</v>
      </c>
      <c r="N143" s="432">
        <v>32.200000000000003</v>
      </c>
      <c r="O143" s="432">
        <v>5.4</v>
      </c>
      <c r="P143" s="432">
        <v>2.2999999999999998</v>
      </c>
      <c r="Q143" s="432">
        <v>0</v>
      </c>
      <c r="R143" s="432">
        <f t="shared" si="24"/>
        <v>2.4390243902439024</v>
      </c>
      <c r="S143" s="432">
        <f t="shared" si="25"/>
        <v>8.2926829268292687E-2</v>
      </c>
      <c r="T143" s="432">
        <f t="shared" si="26"/>
        <v>0.78536585365853673</v>
      </c>
      <c r="U143" s="432">
        <f t="shared" si="27"/>
        <v>0.13170731707317074</v>
      </c>
      <c r="V143" s="432">
        <f t="shared" si="28"/>
        <v>12.987012987012987</v>
      </c>
      <c r="W143" s="432">
        <f t="shared" si="29"/>
        <v>0.70129870129870131</v>
      </c>
      <c r="X143" s="432">
        <f t="shared" si="30"/>
        <v>0.29870129870129869</v>
      </c>
      <c r="Y143" s="432">
        <f t="shared" si="31"/>
        <v>0</v>
      </c>
      <c r="Z143" s="432">
        <f t="shared" si="32"/>
        <v>11.363636363636363</v>
      </c>
      <c r="AA143" s="432">
        <f t="shared" si="33"/>
        <v>0.38636363636363635</v>
      </c>
      <c r="AB143" s="432">
        <f t="shared" si="34"/>
        <v>0.61363636363636365</v>
      </c>
      <c r="AC143" s="432">
        <f t="shared" si="35"/>
        <v>0</v>
      </c>
    </row>
    <row r="144" spans="1:29" ht="13.5" customHeight="1" x14ac:dyDescent="0.2">
      <c r="A144" s="429" t="s">
        <v>224</v>
      </c>
      <c r="B144" s="431"/>
      <c r="C144" s="430" t="s">
        <v>530</v>
      </c>
      <c r="D144" s="427">
        <v>4</v>
      </c>
      <c r="E144" s="427" t="s">
        <v>537</v>
      </c>
      <c r="F144" s="432">
        <v>13</v>
      </c>
      <c r="G144" s="432">
        <v>4.3</v>
      </c>
      <c r="H144" s="432">
        <v>0</v>
      </c>
      <c r="I144" s="432">
        <v>0</v>
      </c>
      <c r="J144" s="432">
        <v>0</v>
      </c>
      <c r="K144" s="432">
        <v>0</v>
      </c>
      <c r="L144" s="432">
        <v>13.9</v>
      </c>
      <c r="M144" s="432">
        <v>2.1</v>
      </c>
      <c r="N144" s="432">
        <v>55.3</v>
      </c>
      <c r="O144" s="432">
        <v>8</v>
      </c>
      <c r="P144" s="432">
        <v>3.4</v>
      </c>
      <c r="Q144" s="432">
        <v>0</v>
      </c>
      <c r="R144" s="432">
        <f t="shared" si="24"/>
        <v>1.4792899408284026</v>
      </c>
      <c r="S144" s="432">
        <f t="shared" si="25"/>
        <v>6.3609467455621307E-2</v>
      </c>
      <c r="T144" s="432">
        <f t="shared" si="26"/>
        <v>0.81804733727810652</v>
      </c>
      <c r="U144" s="432">
        <f t="shared" si="27"/>
        <v>0.11834319526627221</v>
      </c>
      <c r="V144" s="432">
        <f t="shared" si="28"/>
        <v>8.7719298245614024</v>
      </c>
      <c r="W144" s="432">
        <f t="shared" si="29"/>
        <v>0.70175438596491224</v>
      </c>
      <c r="X144" s="432">
        <f t="shared" si="30"/>
        <v>0.29824561403508765</v>
      </c>
      <c r="Y144" s="432">
        <f t="shared" si="31"/>
        <v>0</v>
      </c>
      <c r="Z144" s="432">
        <f t="shared" si="32"/>
        <v>8.1300813008130071</v>
      </c>
      <c r="AA144" s="432">
        <f t="shared" si="33"/>
        <v>0.34959349593495931</v>
      </c>
      <c r="AB144" s="432">
        <f t="shared" si="34"/>
        <v>0.65040650406504052</v>
      </c>
      <c r="AC144" s="432">
        <f t="shared" si="35"/>
        <v>0</v>
      </c>
    </row>
    <row r="145" spans="1:29" ht="13.5" customHeight="1" x14ac:dyDescent="0.2">
      <c r="A145" s="429" t="s">
        <v>225</v>
      </c>
      <c r="B145" s="431"/>
      <c r="C145" s="430" t="s">
        <v>530</v>
      </c>
      <c r="D145" s="427">
        <v>4</v>
      </c>
      <c r="E145" s="427" t="s">
        <v>538</v>
      </c>
      <c r="F145" s="432">
        <v>3</v>
      </c>
      <c r="G145" s="432">
        <v>0.2</v>
      </c>
      <c r="H145" s="432">
        <v>0</v>
      </c>
      <c r="I145" s="432">
        <v>0</v>
      </c>
      <c r="J145" s="432">
        <v>0</v>
      </c>
      <c r="K145" s="432">
        <v>0</v>
      </c>
      <c r="L145" s="432">
        <v>5</v>
      </c>
      <c r="M145" s="432">
        <v>0</v>
      </c>
      <c r="N145" s="432">
        <v>71.3</v>
      </c>
      <c r="O145" s="432">
        <v>13.8</v>
      </c>
      <c r="P145" s="432">
        <v>6.7</v>
      </c>
      <c r="Q145" s="432">
        <v>0</v>
      </c>
      <c r="R145" s="432">
        <f t="shared" si="24"/>
        <v>1.1723329425556859</v>
      </c>
      <c r="S145" s="432">
        <f t="shared" si="25"/>
        <v>2.3446658851113719E-3</v>
      </c>
      <c r="T145" s="432">
        <f t="shared" si="26"/>
        <v>0.8358733880422039</v>
      </c>
      <c r="U145" s="432">
        <f t="shared" si="27"/>
        <v>0.16178194607268467</v>
      </c>
      <c r="V145" s="432">
        <f t="shared" si="28"/>
        <v>4.8780487804878048</v>
      </c>
      <c r="W145" s="432">
        <f t="shared" si="29"/>
        <v>0.673170731707317</v>
      </c>
      <c r="X145" s="432">
        <f t="shared" si="30"/>
        <v>0.32682926829268288</v>
      </c>
      <c r="Y145" s="432">
        <f t="shared" si="31"/>
        <v>0</v>
      </c>
      <c r="Z145" s="432">
        <f t="shared" si="32"/>
        <v>7.1428571428571432</v>
      </c>
      <c r="AA145" s="432">
        <f t="shared" si="33"/>
        <v>1.4285714285714289E-2</v>
      </c>
      <c r="AB145" s="432">
        <f t="shared" si="34"/>
        <v>0.98571428571428588</v>
      </c>
      <c r="AC145" s="432">
        <f t="shared" si="35"/>
        <v>0</v>
      </c>
    </row>
    <row r="146" spans="1:29" ht="13.5" customHeight="1" x14ac:dyDescent="0.2">
      <c r="A146" s="429" t="s">
        <v>226</v>
      </c>
      <c r="B146" s="431"/>
      <c r="C146" s="430" t="s">
        <v>530</v>
      </c>
      <c r="D146" s="427">
        <v>4</v>
      </c>
      <c r="E146" s="427" t="s">
        <v>539</v>
      </c>
      <c r="F146" s="432">
        <v>3.5</v>
      </c>
      <c r="G146" s="432">
        <v>0.5</v>
      </c>
      <c r="H146" s="432">
        <v>0</v>
      </c>
      <c r="I146" s="432">
        <v>0</v>
      </c>
      <c r="J146" s="432">
        <v>0</v>
      </c>
      <c r="K146" s="432">
        <v>0</v>
      </c>
      <c r="L146" s="432">
        <v>4.2</v>
      </c>
      <c r="M146" s="432">
        <v>1.1000000000000001</v>
      </c>
      <c r="N146" s="432">
        <v>76.7</v>
      </c>
      <c r="O146" s="432">
        <v>7.9</v>
      </c>
      <c r="P146" s="432">
        <v>5.9</v>
      </c>
      <c r="Q146" s="432">
        <v>0</v>
      </c>
      <c r="R146" s="432">
        <f t="shared" si="24"/>
        <v>1.1750881316098707</v>
      </c>
      <c r="S146" s="432">
        <f t="shared" si="25"/>
        <v>5.8754406580493537E-3</v>
      </c>
      <c r="T146" s="432">
        <f t="shared" si="26"/>
        <v>0.90129259694477082</v>
      </c>
      <c r="U146" s="432">
        <f t="shared" si="27"/>
        <v>9.2831962397179793E-2</v>
      </c>
      <c r="V146" s="432">
        <f t="shared" si="28"/>
        <v>7.2463768115942022</v>
      </c>
      <c r="W146" s="432">
        <f t="shared" si="29"/>
        <v>0.57246376811594202</v>
      </c>
      <c r="X146" s="432">
        <f t="shared" si="30"/>
        <v>0.42753623188405798</v>
      </c>
      <c r="Y146" s="432">
        <f t="shared" si="31"/>
        <v>0</v>
      </c>
      <c r="Z146" s="432">
        <f t="shared" si="32"/>
        <v>11.904761904761905</v>
      </c>
      <c r="AA146" s="432">
        <f t="shared" si="33"/>
        <v>5.9523809523809527E-2</v>
      </c>
      <c r="AB146" s="432">
        <f t="shared" si="34"/>
        <v>0.94047619047619047</v>
      </c>
      <c r="AC146" s="432">
        <f t="shared" si="35"/>
        <v>0</v>
      </c>
    </row>
    <row r="147" spans="1:29" ht="13.5" customHeight="1" x14ac:dyDescent="0.2">
      <c r="A147" s="429" t="s">
        <v>227</v>
      </c>
      <c r="B147" s="431"/>
      <c r="C147" s="430" t="s">
        <v>530</v>
      </c>
      <c r="D147" s="427">
        <v>4</v>
      </c>
      <c r="E147" s="427" t="s">
        <v>540</v>
      </c>
      <c r="F147" s="432">
        <v>2.8</v>
      </c>
      <c r="G147" s="432">
        <v>0.2</v>
      </c>
      <c r="H147" s="432">
        <v>0</v>
      </c>
      <c r="I147" s="432">
        <v>0</v>
      </c>
      <c r="J147" s="432">
        <v>0</v>
      </c>
      <c r="K147" s="432">
        <v>0</v>
      </c>
      <c r="L147" s="432">
        <v>6</v>
      </c>
      <c r="M147" s="432">
        <v>1.6</v>
      </c>
      <c r="N147" s="432">
        <v>70.2</v>
      </c>
      <c r="O147" s="432">
        <v>13.4</v>
      </c>
      <c r="P147" s="432">
        <v>5.8</v>
      </c>
      <c r="Q147" s="432">
        <v>0</v>
      </c>
      <c r="R147" s="432">
        <f t="shared" si="24"/>
        <v>1.1933174224343674</v>
      </c>
      <c r="S147" s="432">
        <f t="shared" si="25"/>
        <v>2.3866348448687348E-3</v>
      </c>
      <c r="T147" s="432">
        <f t="shared" si="26"/>
        <v>0.83770883054892598</v>
      </c>
      <c r="U147" s="432">
        <f t="shared" si="27"/>
        <v>0.15990453460620524</v>
      </c>
      <c r="V147" s="432">
        <f t="shared" si="28"/>
        <v>5.2083333333333339</v>
      </c>
      <c r="W147" s="432">
        <f t="shared" si="29"/>
        <v>0.69791666666666674</v>
      </c>
      <c r="X147" s="432">
        <f t="shared" si="30"/>
        <v>0.30208333333333337</v>
      </c>
      <c r="Y147" s="432">
        <f t="shared" si="31"/>
        <v>0</v>
      </c>
      <c r="Z147" s="432">
        <f t="shared" si="32"/>
        <v>7.3529411764705888</v>
      </c>
      <c r="AA147" s="432">
        <f t="shared" si="33"/>
        <v>1.4705882352941178E-2</v>
      </c>
      <c r="AB147" s="432">
        <f t="shared" si="34"/>
        <v>0.98529411764705899</v>
      </c>
      <c r="AC147" s="432">
        <f t="shared" si="35"/>
        <v>0</v>
      </c>
    </row>
    <row r="148" spans="1:29" ht="13.5" customHeight="1" x14ac:dyDescent="0.2">
      <c r="A148" s="429" t="s">
        <v>228</v>
      </c>
      <c r="B148" s="431"/>
      <c r="C148" s="430" t="s">
        <v>530</v>
      </c>
      <c r="D148" s="427">
        <v>4</v>
      </c>
      <c r="E148" s="427" t="s">
        <v>541</v>
      </c>
      <c r="F148" s="432">
        <v>2.6</v>
      </c>
      <c r="G148" s="432">
        <v>0.1</v>
      </c>
      <c r="H148" s="432">
        <v>0</v>
      </c>
      <c r="I148" s="432">
        <v>0</v>
      </c>
      <c r="J148" s="432">
        <v>0</v>
      </c>
      <c r="K148" s="432">
        <v>0</v>
      </c>
      <c r="L148" s="432">
        <v>4.5</v>
      </c>
      <c r="M148" s="433">
        <v>0.99</v>
      </c>
      <c r="N148" s="432">
        <v>73.599999999999994</v>
      </c>
      <c r="O148" s="432">
        <v>13.8</v>
      </c>
      <c r="P148" s="432">
        <v>4.4000000000000004</v>
      </c>
      <c r="Q148" s="432">
        <v>0</v>
      </c>
      <c r="R148" s="432">
        <f t="shared" si="24"/>
        <v>1.142857142857143</v>
      </c>
      <c r="S148" s="432">
        <f t="shared" si="25"/>
        <v>1.1428571428571432E-3</v>
      </c>
      <c r="T148" s="432">
        <f t="shared" si="26"/>
        <v>0.84114285714285719</v>
      </c>
      <c r="U148" s="432">
        <f t="shared" si="27"/>
        <v>0.15771428571428575</v>
      </c>
      <c r="V148" s="432">
        <f t="shared" si="28"/>
        <v>5.4945054945054936</v>
      </c>
      <c r="W148" s="432">
        <f t="shared" si="29"/>
        <v>0.7582417582417581</v>
      </c>
      <c r="X148" s="432">
        <f t="shared" si="30"/>
        <v>0.24175824175824176</v>
      </c>
      <c r="Y148" s="432">
        <f t="shared" si="31"/>
        <v>0</v>
      </c>
      <c r="Z148" s="432">
        <f t="shared" si="32"/>
        <v>7.1942446043165464</v>
      </c>
      <c r="AA148" s="432">
        <f t="shared" si="33"/>
        <v>7.1942446043165463E-3</v>
      </c>
      <c r="AB148" s="432">
        <f t="shared" si="34"/>
        <v>0.9928057553956835</v>
      </c>
      <c r="AC148" s="432">
        <f t="shared" si="35"/>
        <v>0</v>
      </c>
    </row>
    <row r="149" spans="1:29" ht="13.5" customHeight="1" x14ac:dyDescent="0.2">
      <c r="A149" s="429" t="s">
        <v>229</v>
      </c>
      <c r="B149" s="431"/>
      <c r="C149" s="430" t="s">
        <v>530</v>
      </c>
      <c r="D149" s="427">
        <v>4</v>
      </c>
      <c r="E149" s="427" t="s">
        <v>542</v>
      </c>
      <c r="F149" s="432">
        <v>6.4</v>
      </c>
      <c r="G149" s="432">
        <v>2.2000000000000002</v>
      </c>
      <c r="H149" s="432">
        <v>0</v>
      </c>
      <c r="I149" s="432">
        <v>0</v>
      </c>
      <c r="J149" s="432">
        <v>0</v>
      </c>
      <c r="K149" s="432">
        <v>0</v>
      </c>
      <c r="L149" s="432">
        <v>9.8000000000000007</v>
      </c>
      <c r="M149" s="432">
        <v>3</v>
      </c>
      <c r="N149" s="432">
        <v>61.5</v>
      </c>
      <c r="O149" s="432">
        <v>9.6</v>
      </c>
      <c r="P149" s="432">
        <v>7.5</v>
      </c>
      <c r="Q149" s="432">
        <v>0</v>
      </c>
      <c r="R149" s="432">
        <f t="shared" si="24"/>
        <v>1.3642564802182811</v>
      </c>
      <c r="S149" s="432">
        <f t="shared" si="25"/>
        <v>3.0013642564802184E-2</v>
      </c>
      <c r="T149" s="432">
        <f t="shared" si="26"/>
        <v>0.83901773533424295</v>
      </c>
      <c r="U149" s="432">
        <f t="shared" si="27"/>
        <v>0.13096862210095497</v>
      </c>
      <c r="V149" s="432">
        <f t="shared" si="28"/>
        <v>5.8479532163742682</v>
      </c>
      <c r="W149" s="432">
        <f t="shared" si="29"/>
        <v>0.56140350877192968</v>
      </c>
      <c r="X149" s="432">
        <f t="shared" si="30"/>
        <v>0.43859649122807015</v>
      </c>
      <c r="Y149" s="432">
        <f t="shared" si="31"/>
        <v>0</v>
      </c>
      <c r="Z149" s="432">
        <f t="shared" si="32"/>
        <v>8.4745762711864394</v>
      </c>
      <c r="AA149" s="432">
        <f t="shared" si="33"/>
        <v>0.1864406779661017</v>
      </c>
      <c r="AB149" s="432">
        <f t="shared" si="34"/>
        <v>0.81355932203389814</v>
      </c>
      <c r="AC149" s="432">
        <f t="shared" si="35"/>
        <v>0</v>
      </c>
    </row>
    <row r="150" spans="1:29" ht="13.5" customHeight="1" x14ac:dyDescent="0.2">
      <c r="A150" s="429" t="s">
        <v>230</v>
      </c>
      <c r="B150" s="431"/>
      <c r="C150" s="430" t="s">
        <v>530</v>
      </c>
      <c r="D150" s="427">
        <v>4</v>
      </c>
      <c r="E150" s="427" t="s">
        <v>543</v>
      </c>
      <c r="F150" s="432">
        <v>7.9</v>
      </c>
      <c r="G150" s="432">
        <v>2.2999999999999998</v>
      </c>
      <c r="H150" s="432">
        <v>0</v>
      </c>
      <c r="I150" s="432">
        <v>0</v>
      </c>
      <c r="J150" s="432">
        <v>0</v>
      </c>
      <c r="K150" s="432">
        <v>0</v>
      </c>
      <c r="L150" s="432">
        <v>11.1</v>
      </c>
      <c r="M150" s="432">
        <v>3</v>
      </c>
      <c r="N150" s="432">
        <v>60.1</v>
      </c>
      <c r="O150" s="432">
        <v>8.8000000000000007</v>
      </c>
      <c r="P150" s="432">
        <v>6.8</v>
      </c>
      <c r="Q150" s="432">
        <v>0</v>
      </c>
      <c r="R150" s="432">
        <f t="shared" si="24"/>
        <v>1.4044943820224718</v>
      </c>
      <c r="S150" s="432">
        <f t="shared" si="25"/>
        <v>3.230337078651685E-2</v>
      </c>
      <c r="T150" s="432">
        <f t="shared" si="26"/>
        <v>0.84410112359550549</v>
      </c>
      <c r="U150" s="432">
        <f t="shared" si="27"/>
        <v>0.12359550561797752</v>
      </c>
      <c r="V150" s="432">
        <f t="shared" si="28"/>
        <v>6.4102564102564097</v>
      </c>
      <c r="W150" s="432">
        <f t="shared" si="29"/>
        <v>0.5641025641025641</v>
      </c>
      <c r="X150" s="432">
        <f t="shared" si="30"/>
        <v>0.43589743589743585</v>
      </c>
      <c r="Y150" s="432">
        <f t="shared" si="31"/>
        <v>0</v>
      </c>
      <c r="Z150" s="432">
        <f t="shared" si="32"/>
        <v>9.0090090090090076</v>
      </c>
      <c r="AA150" s="432">
        <f t="shared" si="33"/>
        <v>0.20720720720720717</v>
      </c>
      <c r="AB150" s="432">
        <f t="shared" si="34"/>
        <v>0.7927927927927928</v>
      </c>
      <c r="AC150" s="432">
        <f t="shared" si="35"/>
        <v>0</v>
      </c>
    </row>
    <row r="151" spans="1:29" ht="13.5" customHeight="1" x14ac:dyDescent="0.2">
      <c r="A151" s="429" t="s">
        <v>231</v>
      </c>
      <c r="B151" s="431"/>
      <c r="C151" s="430" t="s">
        <v>530</v>
      </c>
      <c r="D151" s="427">
        <v>4</v>
      </c>
      <c r="E151" s="427" t="s">
        <v>544</v>
      </c>
      <c r="F151" s="432">
        <v>4.0999999999999996</v>
      </c>
      <c r="G151" s="432">
        <v>0.3</v>
      </c>
      <c r="H151" s="432">
        <v>0</v>
      </c>
      <c r="I151" s="432">
        <v>0</v>
      </c>
      <c r="J151" s="432">
        <v>0</v>
      </c>
      <c r="K151" s="432">
        <v>0</v>
      </c>
      <c r="L151" s="432">
        <v>7.2</v>
      </c>
      <c r="M151" s="432">
        <v>1.4</v>
      </c>
      <c r="N151" s="432">
        <v>65.2</v>
      </c>
      <c r="O151" s="432">
        <v>15.8</v>
      </c>
      <c r="P151" s="432">
        <v>6</v>
      </c>
      <c r="Q151" s="432">
        <v>0</v>
      </c>
      <c r="R151" s="432">
        <f t="shared" si="24"/>
        <v>1.2300123001230012</v>
      </c>
      <c r="S151" s="432">
        <f t="shared" si="25"/>
        <v>3.6900369003690036E-3</v>
      </c>
      <c r="T151" s="432">
        <f t="shared" si="26"/>
        <v>0.80196801968019682</v>
      </c>
      <c r="U151" s="432">
        <f t="shared" si="27"/>
        <v>0.1943419434194342</v>
      </c>
      <c r="V151" s="432">
        <f t="shared" si="28"/>
        <v>4.5871559633027523</v>
      </c>
      <c r="W151" s="432">
        <f t="shared" si="29"/>
        <v>0.72477064220183496</v>
      </c>
      <c r="X151" s="432">
        <f t="shared" si="30"/>
        <v>0.27522935779816515</v>
      </c>
      <c r="Y151" s="432">
        <f t="shared" si="31"/>
        <v>0</v>
      </c>
      <c r="Z151" s="432">
        <f t="shared" si="32"/>
        <v>6.2111801242236018</v>
      </c>
      <c r="AA151" s="432">
        <f t="shared" si="33"/>
        <v>1.8633540372670804E-2</v>
      </c>
      <c r="AB151" s="432">
        <f t="shared" si="34"/>
        <v>0.98136645962732916</v>
      </c>
      <c r="AC151" s="432">
        <f t="shared" si="35"/>
        <v>0</v>
      </c>
    </row>
    <row r="152" spans="1:29" ht="13.5" customHeight="1" x14ac:dyDescent="0.2">
      <c r="A152" s="429" t="s">
        <v>232</v>
      </c>
      <c r="B152" s="431"/>
      <c r="C152" s="430" t="s">
        <v>530</v>
      </c>
      <c r="D152" s="427">
        <v>4</v>
      </c>
      <c r="E152" s="427" t="s">
        <v>545</v>
      </c>
      <c r="F152" s="432">
        <v>2.5</v>
      </c>
      <c r="G152" s="432">
        <v>0.1</v>
      </c>
      <c r="H152" s="432">
        <v>0</v>
      </c>
      <c r="I152" s="432">
        <v>0</v>
      </c>
      <c r="J152" s="432">
        <v>0</v>
      </c>
      <c r="K152" s="432">
        <v>0</v>
      </c>
      <c r="L152" s="432">
        <v>5.6</v>
      </c>
      <c r="M152" s="432">
        <v>0.6</v>
      </c>
      <c r="N152" s="432">
        <v>68.7</v>
      </c>
      <c r="O152" s="432">
        <v>17.5</v>
      </c>
      <c r="P152" s="432">
        <v>5.0999999999999996</v>
      </c>
      <c r="Q152" s="432">
        <v>0</v>
      </c>
      <c r="R152" s="432">
        <f t="shared" si="24"/>
        <v>1.1587485515643106</v>
      </c>
      <c r="S152" s="432">
        <f t="shared" si="25"/>
        <v>1.1587485515643105E-3</v>
      </c>
      <c r="T152" s="432">
        <f t="shared" si="26"/>
        <v>0.79606025492468135</v>
      </c>
      <c r="U152" s="432">
        <f t="shared" si="27"/>
        <v>0.20278099652375434</v>
      </c>
      <c r="V152" s="432">
        <f t="shared" si="28"/>
        <v>4.4247787610619467</v>
      </c>
      <c r="W152" s="432">
        <f t="shared" si="29"/>
        <v>0.77433628318584069</v>
      </c>
      <c r="X152" s="432">
        <f t="shared" si="30"/>
        <v>0.22566371681415925</v>
      </c>
      <c r="Y152" s="432">
        <f t="shared" si="31"/>
        <v>0</v>
      </c>
      <c r="Z152" s="432">
        <f t="shared" si="32"/>
        <v>5.6818181818181817</v>
      </c>
      <c r="AA152" s="432">
        <f t="shared" si="33"/>
        <v>5.681818181818182E-3</v>
      </c>
      <c r="AB152" s="432">
        <f t="shared" si="34"/>
        <v>0.99431818181818177</v>
      </c>
      <c r="AC152" s="432">
        <f t="shared" si="35"/>
        <v>0</v>
      </c>
    </row>
    <row r="153" spans="1:29" ht="13.5" customHeight="1" x14ac:dyDescent="0.2">
      <c r="A153" s="429" t="s">
        <v>233</v>
      </c>
      <c r="B153" s="431"/>
      <c r="C153" s="430" t="s">
        <v>530</v>
      </c>
      <c r="D153" s="427">
        <v>4</v>
      </c>
      <c r="E153" s="427" t="s">
        <v>546</v>
      </c>
      <c r="F153" s="432">
        <v>4.5999999999999996</v>
      </c>
      <c r="G153" s="432">
        <v>0.8</v>
      </c>
      <c r="H153" s="432">
        <v>0</v>
      </c>
      <c r="I153" s="432">
        <v>0</v>
      </c>
      <c r="J153" s="432">
        <v>0</v>
      </c>
      <c r="K153" s="432">
        <v>0</v>
      </c>
      <c r="L153" s="432">
        <v>6.4</v>
      </c>
      <c r="M153" s="432">
        <v>0.8</v>
      </c>
      <c r="N153" s="432">
        <v>69.3</v>
      </c>
      <c r="O153" s="432">
        <v>12</v>
      </c>
      <c r="P153" s="432">
        <v>6.1</v>
      </c>
      <c r="Q153" s="432">
        <v>0</v>
      </c>
      <c r="R153" s="432">
        <f t="shared" si="24"/>
        <v>1.2180267965895251</v>
      </c>
      <c r="S153" s="432">
        <f t="shared" si="25"/>
        <v>9.744214372716201E-3</v>
      </c>
      <c r="T153" s="432">
        <f t="shared" si="26"/>
        <v>0.84409257003654081</v>
      </c>
      <c r="U153" s="432">
        <f t="shared" si="27"/>
        <v>0.146163215590743</v>
      </c>
      <c r="V153" s="432">
        <f t="shared" si="28"/>
        <v>5.5248618784530379</v>
      </c>
      <c r="W153" s="432">
        <f t="shared" si="29"/>
        <v>0.6629834254143645</v>
      </c>
      <c r="X153" s="432">
        <f t="shared" si="30"/>
        <v>0.33701657458563533</v>
      </c>
      <c r="Y153" s="432">
        <f t="shared" si="31"/>
        <v>0</v>
      </c>
      <c r="Z153" s="432">
        <f t="shared" si="32"/>
        <v>7.8125</v>
      </c>
      <c r="AA153" s="432">
        <f t="shared" si="33"/>
        <v>6.25E-2</v>
      </c>
      <c r="AB153" s="432">
        <f t="shared" si="34"/>
        <v>0.9375</v>
      </c>
      <c r="AC153" s="432">
        <f t="shared" si="35"/>
        <v>0</v>
      </c>
    </row>
    <row r="154" spans="1:29" ht="13.5" customHeight="1" x14ac:dyDescent="0.2">
      <c r="A154" s="429" t="s">
        <v>234</v>
      </c>
      <c r="B154" s="431"/>
      <c r="C154" s="430" t="s">
        <v>530</v>
      </c>
      <c r="D154" s="427">
        <v>4</v>
      </c>
      <c r="E154" s="427" t="s">
        <v>547</v>
      </c>
      <c r="F154" s="432">
        <v>4</v>
      </c>
      <c r="G154" s="432">
        <v>1.9</v>
      </c>
      <c r="H154" s="432">
        <v>0</v>
      </c>
      <c r="I154" s="432">
        <v>0</v>
      </c>
      <c r="J154" s="432">
        <v>0</v>
      </c>
      <c r="K154" s="432">
        <v>0</v>
      </c>
      <c r="L154" s="432">
        <v>9.6999999999999993</v>
      </c>
      <c r="M154" s="433">
        <v>0.99</v>
      </c>
      <c r="N154" s="432">
        <v>69.8</v>
      </c>
      <c r="O154" s="432">
        <v>6.4</v>
      </c>
      <c r="P154" s="432">
        <v>7.2</v>
      </c>
      <c r="Q154" s="432">
        <v>0</v>
      </c>
      <c r="R154" s="432">
        <f t="shared" si="24"/>
        <v>1.2804097311139564</v>
      </c>
      <c r="S154" s="432">
        <f t="shared" si="25"/>
        <v>2.4327784891165171E-2</v>
      </c>
      <c r="T154" s="432">
        <f t="shared" si="26"/>
        <v>0.89372599231754146</v>
      </c>
      <c r="U154" s="432">
        <f t="shared" si="27"/>
        <v>8.1946222791293211E-2</v>
      </c>
      <c r="V154" s="432">
        <f t="shared" si="28"/>
        <v>7.3529411764705879</v>
      </c>
      <c r="W154" s="432">
        <f t="shared" si="29"/>
        <v>0.4705882352941177</v>
      </c>
      <c r="X154" s="432">
        <f t="shared" si="30"/>
        <v>0.52941176470588236</v>
      </c>
      <c r="Y154" s="432">
        <f t="shared" si="31"/>
        <v>0</v>
      </c>
      <c r="Z154" s="432">
        <f t="shared" si="32"/>
        <v>12.048192771084336</v>
      </c>
      <c r="AA154" s="432">
        <f t="shared" si="33"/>
        <v>0.22891566265060237</v>
      </c>
      <c r="AB154" s="432">
        <f t="shared" si="34"/>
        <v>0.77108433734939752</v>
      </c>
      <c r="AC154" s="432">
        <f t="shared" si="35"/>
        <v>0</v>
      </c>
    </row>
    <row r="155" spans="1:29" ht="13.5" customHeight="1" x14ac:dyDescent="0.2">
      <c r="A155" s="429" t="s">
        <v>235</v>
      </c>
      <c r="B155" s="431"/>
      <c r="C155" s="430" t="s">
        <v>530</v>
      </c>
      <c r="D155" s="427">
        <v>4</v>
      </c>
      <c r="E155" s="427" t="s">
        <v>548</v>
      </c>
      <c r="F155" s="432">
        <v>6.1</v>
      </c>
      <c r="G155" s="432">
        <v>2.1</v>
      </c>
      <c r="H155" s="432">
        <v>0</v>
      </c>
      <c r="I155" s="432">
        <v>0</v>
      </c>
      <c r="J155" s="432">
        <v>0</v>
      </c>
      <c r="K155" s="432">
        <v>0</v>
      </c>
      <c r="L155" s="432">
        <v>8.1999999999999993</v>
      </c>
      <c r="M155" s="432">
        <v>1.6</v>
      </c>
      <c r="N155" s="432">
        <v>66.8</v>
      </c>
      <c r="O155" s="432">
        <v>8.1999999999999993</v>
      </c>
      <c r="P155" s="432">
        <v>6.9</v>
      </c>
      <c r="Q155" s="432">
        <v>0</v>
      </c>
      <c r="R155" s="432">
        <f t="shared" si="24"/>
        <v>1.2970168612191959</v>
      </c>
      <c r="S155" s="432">
        <f t="shared" si="25"/>
        <v>2.7237354085603113E-2</v>
      </c>
      <c r="T155" s="432">
        <f t="shared" si="26"/>
        <v>0.86640726329442286</v>
      </c>
      <c r="U155" s="432">
        <f t="shared" si="27"/>
        <v>0.10635538261997406</v>
      </c>
      <c r="V155" s="432">
        <f t="shared" si="28"/>
        <v>6.6225165562913908</v>
      </c>
      <c r="W155" s="432">
        <f t="shared" si="29"/>
        <v>0.54304635761589404</v>
      </c>
      <c r="X155" s="432">
        <f t="shared" si="30"/>
        <v>0.45695364238410596</v>
      </c>
      <c r="Y155" s="432">
        <f t="shared" si="31"/>
        <v>0</v>
      </c>
      <c r="Z155" s="432">
        <f t="shared" si="32"/>
        <v>9.7087378640776709</v>
      </c>
      <c r="AA155" s="432">
        <f t="shared" si="33"/>
        <v>0.20388349514563109</v>
      </c>
      <c r="AB155" s="432">
        <f t="shared" si="34"/>
        <v>0.79611650485436902</v>
      </c>
      <c r="AC155" s="432">
        <f t="shared" si="35"/>
        <v>0</v>
      </c>
    </row>
    <row r="156" spans="1:29" ht="13.5" customHeight="1" x14ac:dyDescent="0.2">
      <c r="A156" s="429" t="s">
        <v>236</v>
      </c>
      <c r="B156" s="431"/>
      <c r="C156" s="430" t="s">
        <v>530</v>
      </c>
      <c r="D156" s="427">
        <v>4</v>
      </c>
      <c r="E156" s="427" t="s">
        <v>549</v>
      </c>
      <c r="F156" s="432">
        <v>8.9</v>
      </c>
      <c r="G156" s="432">
        <v>3.5</v>
      </c>
      <c r="H156" s="432">
        <v>0</v>
      </c>
      <c r="I156" s="432">
        <v>0</v>
      </c>
      <c r="J156" s="432">
        <v>2.2000000000000002</v>
      </c>
      <c r="K156" s="432">
        <v>0</v>
      </c>
      <c r="L156" s="432">
        <v>15.1</v>
      </c>
      <c r="M156" s="432">
        <v>2.5</v>
      </c>
      <c r="N156" s="432">
        <v>51.3</v>
      </c>
      <c r="O156" s="432">
        <v>7.2</v>
      </c>
      <c r="P156" s="432">
        <v>9.1999999999999993</v>
      </c>
      <c r="Q156" s="432">
        <v>0</v>
      </c>
      <c r="R156" s="432">
        <f t="shared" si="24"/>
        <v>1.6129032258064515</v>
      </c>
      <c r="S156" s="432">
        <f t="shared" si="25"/>
        <v>5.6451612903225798E-2</v>
      </c>
      <c r="T156" s="432">
        <f t="shared" si="26"/>
        <v>0.82741935483870965</v>
      </c>
      <c r="U156" s="432">
        <f t="shared" si="27"/>
        <v>0.11612903225806452</v>
      </c>
      <c r="V156" s="432">
        <f t="shared" si="28"/>
        <v>6.0975609756097562</v>
      </c>
      <c r="W156" s="432">
        <f t="shared" si="29"/>
        <v>0.4390243902439025</v>
      </c>
      <c r="X156" s="432">
        <f t="shared" si="30"/>
        <v>0.5609756097560975</v>
      </c>
      <c r="Y156" s="432">
        <f t="shared" si="31"/>
        <v>0</v>
      </c>
      <c r="Z156" s="432">
        <f t="shared" si="32"/>
        <v>9.3457943925233646</v>
      </c>
      <c r="AA156" s="432">
        <f t="shared" si="33"/>
        <v>0.32710280373831779</v>
      </c>
      <c r="AB156" s="432">
        <f t="shared" si="34"/>
        <v>0.67289719626168221</v>
      </c>
      <c r="AC156" s="432">
        <f t="shared" si="35"/>
        <v>0</v>
      </c>
    </row>
    <row r="157" spans="1:29" ht="13.5" customHeight="1" x14ac:dyDescent="0.2">
      <c r="A157" s="429" t="s">
        <v>237</v>
      </c>
      <c r="B157" s="431"/>
      <c r="C157" s="430" t="s">
        <v>530</v>
      </c>
      <c r="D157" s="427">
        <v>4</v>
      </c>
      <c r="E157" s="427" t="s">
        <v>550</v>
      </c>
      <c r="F157" s="432">
        <v>4.3</v>
      </c>
      <c r="G157" s="432">
        <v>0</v>
      </c>
      <c r="H157" s="432">
        <v>0</v>
      </c>
      <c r="I157" s="432">
        <v>0</v>
      </c>
      <c r="J157" s="432">
        <v>0</v>
      </c>
      <c r="K157" s="432">
        <v>0</v>
      </c>
      <c r="L157" s="432">
        <v>8.6</v>
      </c>
      <c r="M157" s="432">
        <v>2.1</v>
      </c>
      <c r="N157" s="432">
        <v>62.2</v>
      </c>
      <c r="O157" s="432">
        <v>19.600000000000001</v>
      </c>
      <c r="P157" s="432">
        <v>3.2</v>
      </c>
      <c r="Q157" s="432">
        <v>0</v>
      </c>
      <c r="R157" s="432">
        <f t="shared" si="24"/>
        <v>1.2224938875305622</v>
      </c>
      <c r="S157" s="432">
        <f t="shared" si="25"/>
        <v>0</v>
      </c>
      <c r="T157" s="432">
        <f t="shared" si="26"/>
        <v>0.76039119804400968</v>
      </c>
      <c r="U157" s="432">
        <f t="shared" si="27"/>
        <v>0.23960880195599021</v>
      </c>
      <c r="V157" s="432">
        <f t="shared" si="28"/>
        <v>4.3859649122807012</v>
      </c>
      <c r="W157" s="432">
        <f t="shared" si="29"/>
        <v>0.85964912280701755</v>
      </c>
      <c r="X157" s="432">
        <f t="shared" si="30"/>
        <v>0.14035087719298245</v>
      </c>
      <c r="Y157" s="432">
        <f t="shared" si="31"/>
        <v>0</v>
      </c>
      <c r="Z157" s="432">
        <f t="shared" si="32"/>
        <v>5.1020408163265305</v>
      </c>
      <c r="AA157" s="432">
        <f t="shared" si="33"/>
        <v>0</v>
      </c>
      <c r="AB157" s="432">
        <f t="shared" si="34"/>
        <v>1</v>
      </c>
      <c r="AC157" s="432">
        <f t="shared" si="35"/>
        <v>0</v>
      </c>
    </row>
    <row r="158" spans="1:29" ht="13.5" customHeight="1" x14ac:dyDescent="0.2">
      <c r="A158" s="429" t="s">
        <v>238</v>
      </c>
      <c r="B158" s="431"/>
      <c r="C158" s="430" t="s">
        <v>530</v>
      </c>
      <c r="D158" s="427">
        <v>4</v>
      </c>
      <c r="E158" s="427" t="s">
        <v>551</v>
      </c>
      <c r="F158" s="432">
        <v>4.8</v>
      </c>
      <c r="G158" s="432">
        <v>0</v>
      </c>
      <c r="H158" s="432">
        <v>0</v>
      </c>
      <c r="I158" s="432">
        <v>0</v>
      </c>
      <c r="J158" s="432">
        <v>0</v>
      </c>
      <c r="K158" s="432">
        <v>0</v>
      </c>
      <c r="L158" s="432">
        <v>9.3000000000000007</v>
      </c>
      <c r="M158" s="432">
        <v>2</v>
      </c>
      <c r="N158" s="432">
        <v>66.2</v>
      </c>
      <c r="O158" s="432">
        <v>13.9</v>
      </c>
      <c r="P158" s="432">
        <v>3.8</v>
      </c>
      <c r="Q158" s="432">
        <v>0</v>
      </c>
      <c r="R158" s="432">
        <f t="shared" si="24"/>
        <v>1.2484394506866416</v>
      </c>
      <c r="S158" s="432">
        <f t="shared" si="25"/>
        <v>0</v>
      </c>
      <c r="T158" s="432">
        <f t="shared" si="26"/>
        <v>0.82646691635455682</v>
      </c>
      <c r="U158" s="432">
        <f t="shared" si="27"/>
        <v>0.17353308364544318</v>
      </c>
      <c r="V158" s="432">
        <f t="shared" si="28"/>
        <v>5.6497175141242941</v>
      </c>
      <c r="W158" s="432">
        <f t="shared" si="29"/>
        <v>0.78531073446327693</v>
      </c>
      <c r="X158" s="432">
        <f t="shared" si="30"/>
        <v>0.21468926553672318</v>
      </c>
      <c r="Y158" s="432">
        <f t="shared" si="31"/>
        <v>0</v>
      </c>
      <c r="Z158" s="432">
        <f t="shared" si="32"/>
        <v>7.1942446043165464</v>
      </c>
      <c r="AA158" s="432">
        <f t="shared" si="33"/>
        <v>0</v>
      </c>
      <c r="AB158" s="432">
        <f t="shared" si="34"/>
        <v>1</v>
      </c>
      <c r="AC158" s="432">
        <f t="shared" si="35"/>
        <v>0</v>
      </c>
    </row>
    <row r="159" spans="1:29" ht="13.5" customHeight="1" x14ac:dyDescent="0.2">
      <c r="A159" s="429" t="s">
        <v>239</v>
      </c>
      <c r="B159" s="431"/>
      <c r="C159" s="430" t="s">
        <v>530</v>
      </c>
      <c r="D159" s="427">
        <v>4</v>
      </c>
      <c r="E159" s="427" t="s">
        <v>552</v>
      </c>
      <c r="F159" s="432">
        <v>4.0999999999999996</v>
      </c>
      <c r="G159" s="432">
        <v>0.4</v>
      </c>
      <c r="H159" s="432">
        <v>0</v>
      </c>
      <c r="I159" s="432">
        <v>0</v>
      </c>
      <c r="J159" s="432">
        <v>0</v>
      </c>
      <c r="K159" s="432">
        <v>0</v>
      </c>
      <c r="L159" s="432">
        <v>7.8</v>
      </c>
      <c r="M159" s="432">
        <v>2.4</v>
      </c>
      <c r="N159" s="432">
        <v>68.8</v>
      </c>
      <c r="O159" s="432">
        <v>8.5</v>
      </c>
      <c r="P159" s="432">
        <v>7.9</v>
      </c>
      <c r="Q159" s="432">
        <v>0</v>
      </c>
      <c r="R159" s="432">
        <f t="shared" si="24"/>
        <v>1.287001287001287</v>
      </c>
      <c r="S159" s="432">
        <f t="shared" si="25"/>
        <v>5.1480051480051478E-3</v>
      </c>
      <c r="T159" s="432">
        <f t="shared" si="26"/>
        <v>0.8854568854568855</v>
      </c>
      <c r="U159" s="432">
        <f t="shared" si="27"/>
        <v>0.10939510939510941</v>
      </c>
      <c r="V159" s="432">
        <f t="shared" si="28"/>
        <v>6.0975609756097562</v>
      </c>
      <c r="W159" s="432">
        <f t="shared" si="29"/>
        <v>0.51829268292682928</v>
      </c>
      <c r="X159" s="432">
        <f t="shared" si="30"/>
        <v>0.48170731707317072</v>
      </c>
      <c r="Y159" s="432">
        <f t="shared" si="31"/>
        <v>0</v>
      </c>
      <c r="Z159" s="432">
        <f t="shared" si="32"/>
        <v>11.235955056179774</v>
      </c>
      <c r="AA159" s="432">
        <f t="shared" si="33"/>
        <v>4.4943820224719093E-2</v>
      </c>
      <c r="AB159" s="432">
        <f t="shared" si="34"/>
        <v>0.95505617977528079</v>
      </c>
      <c r="AC159" s="432">
        <f t="shared" si="35"/>
        <v>0</v>
      </c>
    </row>
    <row r="160" spans="1:29" ht="13.5" customHeight="1" x14ac:dyDescent="0.2">
      <c r="A160" s="429" t="s">
        <v>240</v>
      </c>
      <c r="B160" s="431"/>
      <c r="C160" s="430" t="s">
        <v>530</v>
      </c>
      <c r="D160" s="427">
        <v>4</v>
      </c>
      <c r="E160" s="427" t="s">
        <v>553</v>
      </c>
      <c r="F160" s="432">
        <v>1.2</v>
      </c>
      <c r="G160" s="432">
        <v>0</v>
      </c>
      <c r="H160" s="432">
        <v>0</v>
      </c>
      <c r="I160" s="432">
        <v>0</v>
      </c>
      <c r="J160" s="432">
        <v>0</v>
      </c>
      <c r="K160" s="432">
        <v>0</v>
      </c>
      <c r="L160" s="432">
        <v>4.3</v>
      </c>
      <c r="M160" s="432">
        <v>1.1000000000000001</v>
      </c>
      <c r="N160" s="432">
        <v>75.400000000000006</v>
      </c>
      <c r="O160" s="432">
        <v>11.6</v>
      </c>
      <c r="P160" s="432">
        <v>6.4</v>
      </c>
      <c r="Q160" s="432">
        <v>0</v>
      </c>
      <c r="R160" s="432">
        <f t="shared" si="24"/>
        <v>1.1494252873563218</v>
      </c>
      <c r="S160" s="432">
        <f t="shared" si="25"/>
        <v>0</v>
      </c>
      <c r="T160" s="432">
        <f t="shared" si="26"/>
        <v>0.8666666666666667</v>
      </c>
      <c r="U160" s="432">
        <f t="shared" si="27"/>
        <v>0.13333333333333333</v>
      </c>
      <c r="V160" s="432">
        <f t="shared" si="28"/>
        <v>5.5555555555555554</v>
      </c>
      <c r="W160" s="432">
        <f t="shared" si="29"/>
        <v>0.64444444444444438</v>
      </c>
      <c r="X160" s="432">
        <f t="shared" si="30"/>
        <v>0.35555555555555557</v>
      </c>
      <c r="Y160" s="432">
        <f t="shared" si="31"/>
        <v>0</v>
      </c>
      <c r="Z160" s="432">
        <f t="shared" si="32"/>
        <v>8.6206896551724146</v>
      </c>
      <c r="AA160" s="432">
        <f t="shared" si="33"/>
        <v>0</v>
      </c>
      <c r="AB160" s="432">
        <f t="shared" si="34"/>
        <v>1</v>
      </c>
      <c r="AC160" s="432">
        <f t="shared" si="35"/>
        <v>0</v>
      </c>
    </row>
    <row r="161" spans="1:29" ht="13.5" customHeight="1" x14ac:dyDescent="0.2">
      <c r="A161" s="429" t="s">
        <v>241</v>
      </c>
      <c r="B161" s="431"/>
      <c r="C161" s="430" t="s">
        <v>530</v>
      </c>
      <c r="D161" s="427">
        <v>4</v>
      </c>
      <c r="E161" s="427" t="s">
        <v>554</v>
      </c>
      <c r="F161" s="432">
        <v>1.4</v>
      </c>
      <c r="G161" s="432">
        <v>0</v>
      </c>
      <c r="H161" s="432">
        <v>0</v>
      </c>
      <c r="I161" s="432">
        <v>0</v>
      </c>
      <c r="J161" s="432">
        <v>0</v>
      </c>
      <c r="K161" s="432">
        <v>0</v>
      </c>
      <c r="L161" s="432">
        <v>5.5</v>
      </c>
      <c r="M161" s="432">
        <v>1.4</v>
      </c>
      <c r="N161" s="432">
        <v>69.3</v>
      </c>
      <c r="O161" s="432">
        <v>14.1</v>
      </c>
      <c r="P161" s="432">
        <v>8.3000000000000007</v>
      </c>
      <c r="Q161" s="432">
        <v>0</v>
      </c>
      <c r="R161" s="432">
        <f t="shared" si="24"/>
        <v>1.1990407673860912</v>
      </c>
      <c r="S161" s="432">
        <f t="shared" si="25"/>
        <v>0</v>
      </c>
      <c r="T161" s="432">
        <f t="shared" si="26"/>
        <v>0.8309352517985612</v>
      </c>
      <c r="U161" s="432">
        <f t="shared" si="27"/>
        <v>0.16906474820143885</v>
      </c>
      <c r="V161" s="432">
        <f t="shared" si="28"/>
        <v>4.4642857142857144</v>
      </c>
      <c r="W161" s="432">
        <f t="shared" si="29"/>
        <v>0.6294642857142857</v>
      </c>
      <c r="X161" s="432">
        <f t="shared" si="30"/>
        <v>0.3705357142857143</v>
      </c>
      <c r="Y161" s="432">
        <f t="shared" si="31"/>
        <v>0</v>
      </c>
      <c r="Z161" s="432">
        <f t="shared" si="32"/>
        <v>7.0921985815602842</v>
      </c>
      <c r="AA161" s="432">
        <f t="shared" si="33"/>
        <v>0</v>
      </c>
      <c r="AB161" s="432">
        <f t="shared" si="34"/>
        <v>1</v>
      </c>
      <c r="AC161" s="432">
        <f t="shared" si="35"/>
        <v>0</v>
      </c>
    </row>
    <row r="162" spans="1:29" ht="13.5" customHeight="1" x14ac:dyDescent="0.2">
      <c r="A162" s="429" t="s">
        <v>242</v>
      </c>
      <c r="B162" s="431"/>
      <c r="C162" s="430" t="s">
        <v>530</v>
      </c>
      <c r="D162" s="427">
        <v>4</v>
      </c>
      <c r="E162" s="427" t="s">
        <v>555</v>
      </c>
      <c r="F162" s="432">
        <v>1.9</v>
      </c>
      <c r="G162" s="432">
        <v>0.5</v>
      </c>
      <c r="H162" s="432">
        <v>0</v>
      </c>
      <c r="I162" s="432">
        <v>0</v>
      </c>
      <c r="J162" s="432">
        <v>0</v>
      </c>
      <c r="K162" s="432">
        <v>0</v>
      </c>
      <c r="L162" s="432">
        <v>4.5999999999999996</v>
      </c>
      <c r="M162" s="432">
        <v>1.1000000000000001</v>
      </c>
      <c r="N162" s="432">
        <v>72.900000000000006</v>
      </c>
      <c r="O162" s="432">
        <v>12.1</v>
      </c>
      <c r="P162" s="432">
        <v>6.9</v>
      </c>
      <c r="Q162" s="432">
        <v>0</v>
      </c>
      <c r="R162" s="432">
        <f t="shared" si="24"/>
        <v>1.1695906432748537</v>
      </c>
      <c r="S162" s="432">
        <f t="shared" si="25"/>
        <v>5.8479532163742687E-3</v>
      </c>
      <c r="T162" s="432">
        <f t="shared" si="26"/>
        <v>0.85263157894736852</v>
      </c>
      <c r="U162" s="432">
        <f t="shared" si="27"/>
        <v>0.1415204678362573</v>
      </c>
      <c r="V162" s="432">
        <f t="shared" si="28"/>
        <v>5.2631578947368425</v>
      </c>
      <c r="W162" s="432">
        <f t="shared" si="29"/>
        <v>0.63684210526315799</v>
      </c>
      <c r="X162" s="432">
        <f t="shared" si="30"/>
        <v>0.36315789473684212</v>
      </c>
      <c r="Y162" s="432">
        <f t="shared" si="31"/>
        <v>0</v>
      </c>
      <c r="Z162" s="432">
        <f t="shared" si="32"/>
        <v>7.9365079365079367</v>
      </c>
      <c r="AA162" s="432">
        <f t="shared" si="33"/>
        <v>3.968253968253968E-2</v>
      </c>
      <c r="AB162" s="432">
        <f t="shared" si="34"/>
        <v>0.96031746031746035</v>
      </c>
      <c r="AC162" s="432">
        <f t="shared" si="35"/>
        <v>0</v>
      </c>
    </row>
    <row r="163" spans="1:29" ht="13.5" customHeight="1" x14ac:dyDescent="0.2">
      <c r="A163" s="429" t="s">
        <v>243</v>
      </c>
      <c r="B163" s="431"/>
      <c r="C163" s="430" t="s">
        <v>530</v>
      </c>
      <c r="D163" s="427">
        <v>4</v>
      </c>
      <c r="E163" s="427" t="s">
        <v>556</v>
      </c>
      <c r="F163" s="432">
        <v>1.9</v>
      </c>
      <c r="G163" s="433">
        <v>0.99</v>
      </c>
      <c r="H163" s="432">
        <v>0</v>
      </c>
      <c r="I163" s="432">
        <v>0</v>
      </c>
      <c r="J163" s="432">
        <v>0</v>
      </c>
      <c r="K163" s="432">
        <v>0</v>
      </c>
      <c r="L163" s="432">
        <v>4.5999999999999996</v>
      </c>
      <c r="M163" s="432">
        <v>1.8</v>
      </c>
      <c r="N163" s="432">
        <v>72.7</v>
      </c>
      <c r="O163" s="432">
        <v>9.6999999999999993</v>
      </c>
      <c r="P163" s="432">
        <v>8.3000000000000007</v>
      </c>
      <c r="Q163" s="432">
        <v>0</v>
      </c>
      <c r="R163" s="432">
        <f t="shared" si="24"/>
        <v>1.199184554502938</v>
      </c>
      <c r="S163" s="432">
        <f t="shared" si="25"/>
        <v>1.1871927089579086E-2</v>
      </c>
      <c r="T163" s="432">
        <f t="shared" si="26"/>
        <v>0.87180717112363593</v>
      </c>
      <c r="U163" s="432">
        <f t="shared" si="27"/>
        <v>0.11632090178678497</v>
      </c>
      <c r="V163" s="432">
        <f t="shared" si="28"/>
        <v>5.5555555555555554</v>
      </c>
      <c r="W163" s="432">
        <f t="shared" si="29"/>
        <v>0.53888888888888886</v>
      </c>
      <c r="X163" s="432">
        <f t="shared" si="30"/>
        <v>0.46111111111111114</v>
      </c>
      <c r="Y163" s="432">
        <f t="shared" si="31"/>
        <v>0</v>
      </c>
      <c r="Z163" s="432">
        <f t="shared" si="32"/>
        <v>9.3545369504209539</v>
      </c>
      <c r="AA163" s="432">
        <f t="shared" si="33"/>
        <v>9.2609915809167442E-2</v>
      </c>
      <c r="AB163" s="432">
        <f t="shared" si="34"/>
        <v>0.90739008419083245</v>
      </c>
      <c r="AC163" s="432">
        <f t="shared" si="35"/>
        <v>0</v>
      </c>
    </row>
    <row r="164" spans="1:29" ht="13.5" customHeight="1" x14ac:dyDescent="0.2">
      <c r="A164" s="429" t="s">
        <v>244</v>
      </c>
      <c r="B164" s="431"/>
      <c r="C164" s="430" t="s">
        <v>530</v>
      </c>
      <c r="D164" s="427">
        <v>4</v>
      </c>
      <c r="E164" s="427" t="s">
        <v>557</v>
      </c>
      <c r="F164" s="432">
        <v>1.2</v>
      </c>
      <c r="G164" s="432">
        <v>0.2</v>
      </c>
      <c r="H164" s="432">
        <v>0</v>
      </c>
      <c r="I164" s="432">
        <v>0</v>
      </c>
      <c r="J164" s="432">
        <v>0</v>
      </c>
      <c r="K164" s="432">
        <v>0</v>
      </c>
      <c r="L164" s="432">
        <v>3.8</v>
      </c>
      <c r="M164" s="432">
        <v>0.9</v>
      </c>
      <c r="N164" s="432">
        <v>74.099999999999994</v>
      </c>
      <c r="O164" s="432">
        <v>13.1</v>
      </c>
      <c r="P164" s="432">
        <v>6.6</v>
      </c>
      <c r="Q164" s="432">
        <v>0</v>
      </c>
      <c r="R164" s="432">
        <f t="shared" si="24"/>
        <v>1.1441647597254005</v>
      </c>
      <c r="S164" s="432">
        <f t="shared" si="25"/>
        <v>2.2883295194508014E-3</v>
      </c>
      <c r="T164" s="432">
        <f t="shared" si="26"/>
        <v>0.84782608695652173</v>
      </c>
      <c r="U164" s="432">
        <f t="shared" si="27"/>
        <v>0.14988558352402748</v>
      </c>
      <c r="V164" s="432">
        <f t="shared" si="28"/>
        <v>5.0761421319796955</v>
      </c>
      <c r="W164" s="432">
        <f t="shared" si="29"/>
        <v>0.66497461928934021</v>
      </c>
      <c r="X164" s="432">
        <f t="shared" si="30"/>
        <v>0.3350253807106599</v>
      </c>
      <c r="Y164" s="432">
        <f t="shared" si="31"/>
        <v>0</v>
      </c>
      <c r="Z164" s="432">
        <f t="shared" si="32"/>
        <v>7.5187969924812039</v>
      </c>
      <c r="AA164" s="432">
        <f t="shared" si="33"/>
        <v>1.503759398496241E-2</v>
      </c>
      <c r="AB164" s="432">
        <f t="shared" si="34"/>
        <v>0.98496240601503771</v>
      </c>
      <c r="AC164" s="432">
        <f t="shared" si="35"/>
        <v>0</v>
      </c>
    </row>
    <row r="165" spans="1:29" ht="13.5" customHeight="1" x14ac:dyDescent="0.2">
      <c r="A165" s="429" t="s">
        <v>245</v>
      </c>
      <c r="B165" s="431"/>
      <c r="C165" s="430" t="s">
        <v>530</v>
      </c>
      <c r="D165" s="427">
        <v>4</v>
      </c>
      <c r="E165" s="427" t="s">
        <v>558</v>
      </c>
      <c r="F165" s="432">
        <v>10</v>
      </c>
      <c r="G165" s="432">
        <v>8</v>
      </c>
      <c r="H165" s="432">
        <v>0</v>
      </c>
      <c r="I165" s="432">
        <v>0</v>
      </c>
      <c r="J165" s="432">
        <v>7</v>
      </c>
      <c r="K165" s="432">
        <v>0</v>
      </c>
      <c r="L165" s="432">
        <v>16.100000000000001</v>
      </c>
      <c r="M165" s="432">
        <v>6.5</v>
      </c>
      <c r="N165" s="432">
        <v>26.7</v>
      </c>
      <c r="O165" s="432">
        <v>3.2</v>
      </c>
      <c r="P165" s="432">
        <v>22.5</v>
      </c>
      <c r="Q165" s="432">
        <v>0</v>
      </c>
      <c r="R165" s="432">
        <f t="shared" si="24"/>
        <v>2.6385224274406327</v>
      </c>
      <c r="S165" s="432">
        <f t="shared" si="25"/>
        <v>0.21108179419525061</v>
      </c>
      <c r="T165" s="432">
        <f t="shared" si="26"/>
        <v>0.70448548812664891</v>
      </c>
      <c r="U165" s="432">
        <f t="shared" si="27"/>
        <v>8.4432717678100247E-2</v>
      </c>
      <c r="V165" s="432">
        <f t="shared" si="28"/>
        <v>3.8910505836575875</v>
      </c>
      <c r="W165" s="432">
        <f t="shared" si="29"/>
        <v>0.1245136186770428</v>
      </c>
      <c r="X165" s="432">
        <f t="shared" si="30"/>
        <v>0.8754863813229572</v>
      </c>
      <c r="Y165" s="432">
        <f t="shared" si="31"/>
        <v>0</v>
      </c>
      <c r="Z165" s="432">
        <f t="shared" si="32"/>
        <v>8.9285714285714288</v>
      </c>
      <c r="AA165" s="432">
        <f t="shared" si="33"/>
        <v>0.7142857142857143</v>
      </c>
      <c r="AB165" s="432">
        <f t="shared" si="34"/>
        <v>0.28571428571428575</v>
      </c>
      <c r="AC165" s="432">
        <f t="shared" si="35"/>
        <v>0</v>
      </c>
    </row>
    <row r="166" spans="1:29" ht="13.5" customHeight="1" x14ac:dyDescent="0.2">
      <c r="A166" s="429" t="s">
        <v>246</v>
      </c>
      <c r="B166" s="431"/>
      <c r="C166" s="430" t="s">
        <v>530</v>
      </c>
      <c r="D166" s="427">
        <v>4</v>
      </c>
      <c r="E166" s="427" t="s">
        <v>559</v>
      </c>
      <c r="F166" s="432">
        <v>0</v>
      </c>
      <c r="G166" s="432">
        <v>0</v>
      </c>
      <c r="H166" s="432">
        <v>0</v>
      </c>
      <c r="I166" s="432">
        <v>0</v>
      </c>
      <c r="J166" s="432">
        <v>0</v>
      </c>
      <c r="K166" s="432">
        <v>0</v>
      </c>
      <c r="L166" s="432">
        <v>0</v>
      </c>
      <c r="M166" s="432">
        <v>0</v>
      </c>
      <c r="N166" s="432">
        <v>80</v>
      </c>
      <c r="O166" s="432">
        <v>17.100000000000001</v>
      </c>
      <c r="P166" s="432">
        <v>2.9</v>
      </c>
      <c r="Q166" s="432">
        <v>0</v>
      </c>
      <c r="R166" s="432">
        <f t="shared" si="24"/>
        <v>1.0298661174047374</v>
      </c>
      <c r="S166" s="432">
        <f t="shared" si="25"/>
        <v>0</v>
      </c>
      <c r="T166" s="432">
        <f t="shared" si="26"/>
        <v>0.82389289392378995</v>
      </c>
      <c r="U166" s="432">
        <f t="shared" si="27"/>
        <v>0.17610710607621013</v>
      </c>
      <c r="V166" s="432">
        <f t="shared" si="28"/>
        <v>5</v>
      </c>
      <c r="W166" s="432">
        <f t="shared" si="29"/>
        <v>0.85499999999999998</v>
      </c>
      <c r="X166" s="432">
        <f t="shared" si="30"/>
        <v>0.14499999999999999</v>
      </c>
      <c r="Y166" s="432">
        <f t="shared" si="31"/>
        <v>0</v>
      </c>
      <c r="Z166" s="432">
        <f t="shared" si="32"/>
        <v>5.8479532163742682</v>
      </c>
      <c r="AA166" s="432">
        <f t="shared" si="33"/>
        <v>0</v>
      </c>
      <c r="AB166" s="432">
        <f t="shared" si="34"/>
        <v>1</v>
      </c>
      <c r="AC166" s="432">
        <f t="shared" si="35"/>
        <v>0</v>
      </c>
    </row>
    <row r="167" spans="1:29" ht="13.5" customHeight="1" x14ac:dyDescent="0.2">
      <c r="A167" s="429" t="s">
        <v>247</v>
      </c>
      <c r="B167" s="431"/>
      <c r="C167" s="430" t="s">
        <v>530</v>
      </c>
      <c r="D167" s="427">
        <v>4</v>
      </c>
      <c r="E167" s="427" t="s">
        <v>560</v>
      </c>
      <c r="F167" s="432">
        <v>0</v>
      </c>
      <c r="G167" s="432">
        <v>0</v>
      </c>
      <c r="H167" s="432">
        <v>0</v>
      </c>
      <c r="I167" s="432">
        <v>0</v>
      </c>
      <c r="J167" s="432">
        <v>0</v>
      </c>
      <c r="K167" s="432">
        <v>0</v>
      </c>
      <c r="L167" s="432">
        <v>2.2000000000000002</v>
      </c>
      <c r="M167" s="432">
        <v>0</v>
      </c>
      <c r="N167" s="432">
        <v>82.4</v>
      </c>
      <c r="O167" s="432">
        <v>12.1</v>
      </c>
      <c r="P167" s="432">
        <v>3.3</v>
      </c>
      <c r="Q167" s="432">
        <v>0</v>
      </c>
      <c r="R167" s="432">
        <f t="shared" si="24"/>
        <v>1.0582010582010581</v>
      </c>
      <c r="S167" s="432">
        <f t="shared" si="25"/>
        <v>0</v>
      </c>
      <c r="T167" s="432">
        <f t="shared" si="26"/>
        <v>0.87195767195767204</v>
      </c>
      <c r="U167" s="432">
        <f t="shared" si="27"/>
        <v>0.12804232804232804</v>
      </c>
      <c r="V167" s="432">
        <f t="shared" si="28"/>
        <v>6.4935064935064943</v>
      </c>
      <c r="W167" s="432">
        <f t="shared" si="29"/>
        <v>0.78571428571428581</v>
      </c>
      <c r="X167" s="432">
        <f t="shared" si="30"/>
        <v>0.2142857142857143</v>
      </c>
      <c r="Y167" s="432">
        <f t="shared" si="31"/>
        <v>0</v>
      </c>
      <c r="Z167" s="432">
        <f t="shared" si="32"/>
        <v>8.2644628099173563</v>
      </c>
      <c r="AA167" s="432">
        <f t="shared" si="33"/>
        <v>0</v>
      </c>
      <c r="AB167" s="432">
        <f t="shared" si="34"/>
        <v>1.0000000000000002</v>
      </c>
      <c r="AC167" s="432">
        <f t="shared" si="35"/>
        <v>0</v>
      </c>
    </row>
    <row r="168" spans="1:29" ht="13.5" customHeight="1" x14ac:dyDescent="0.2">
      <c r="A168" s="429" t="s">
        <v>248</v>
      </c>
      <c r="B168" s="431"/>
      <c r="C168" s="430" t="s">
        <v>530</v>
      </c>
      <c r="D168" s="427">
        <v>4</v>
      </c>
      <c r="E168" s="427" t="s">
        <v>561</v>
      </c>
      <c r="F168" s="432">
        <v>1.1000000000000001</v>
      </c>
      <c r="G168" s="432">
        <v>0</v>
      </c>
      <c r="H168" s="432">
        <v>4.7</v>
      </c>
      <c r="I168" s="432">
        <v>4.7</v>
      </c>
      <c r="J168" s="432">
        <v>0</v>
      </c>
      <c r="K168" s="432">
        <v>0</v>
      </c>
      <c r="L168" s="432">
        <v>2.2999999999999998</v>
      </c>
      <c r="M168" s="432">
        <v>0</v>
      </c>
      <c r="N168" s="432">
        <v>72.7</v>
      </c>
      <c r="O168" s="432">
        <v>12.9</v>
      </c>
      <c r="P168" s="432">
        <v>1.6</v>
      </c>
      <c r="Q168" s="432">
        <v>0</v>
      </c>
      <c r="R168" s="432">
        <f t="shared" si="24"/>
        <v>1.1682242990654204</v>
      </c>
      <c r="S168" s="432">
        <f t="shared" si="25"/>
        <v>0</v>
      </c>
      <c r="T168" s="432">
        <f t="shared" si="26"/>
        <v>0.84929906542056055</v>
      </c>
      <c r="U168" s="432">
        <f t="shared" si="27"/>
        <v>0.15070093457943923</v>
      </c>
      <c r="V168" s="432">
        <f t="shared" si="28"/>
        <v>6.8965517241379306</v>
      </c>
      <c r="W168" s="432">
        <f t="shared" si="29"/>
        <v>0.88965517241379299</v>
      </c>
      <c r="X168" s="432">
        <f t="shared" si="30"/>
        <v>0.11034482758620691</v>
      </c>
      <c r="Y168" s="432">
        <f t="shared" si="31"/>
        <v>0</v>
      </c>
      <c r="Z168" s="432">
        <f t="shared" si="32"/>
        <v>7.7519379844961236</v>
      </c>
      <c r="AA168" s="432">
        <f t="shared" si="33"/>
        <v>0</v>
      </c>
      <c r="AB168" s="432">
        <f t="shared" si="34"/>
        <v>1</v>
      </c>
      <c r="AC168" s="432">
        <f t="shared" si="35"/>
        <v>0</v>
      </c>
    </row>
    <row r="169" spans="1:29" ht="13.5" customHeight="1" x14ac:dyDescent="0.2">
      <c r="A169" s="429" t="s">
        <v>249</v>
      </c>
      <c r="B169" s="431"/>
      <c r="C169" s="430" t="s">
        <v>530</v>
      </c>
      <c r="D169" s="427">
        <v>4</v>
      </c>
      <c r="E169" s="427" t="s">
        <v>562</v>
      </c>
      <c r="F169" s="432">
        <v>1.7</v>
      </c>
      <c r="G169" s="432">
        <v>0</v>
      </c>
      <c r="H169" s="432">
        <v>0</v>
      </c>
      <c r="I169" s="432">
        <v>0</v>
      </c>
      <c r="J169" s="432">
        <v>0</v>
      </c>
      <c r="K169" s="432">
        <v>0</v>
      </c>
      <c r="L169" s="432">
        <v>2.2000000000000002</v>
      </c>
      <c r="M169" s="432">
        <v>0</v>
      </c>
      <c r="N169" s="432">
        <v>80.400000000000006</v>
      </c>
      <c r="O169" s="432">
        <v>13.1</v>
      </c>
      <c r="P169" s="432">
        <v>2.7</v>
      </c>
      <c r="Q169" s="432">
        <v>0</v>
      </c>
      <c r="R169" s="432">
        <f t="shared" si="24"/>
        <v>1.0695187165775402</v>
      </c>
      <c r="S169" s="432">
        <f t="shared" si="25"/>
        <v>0</v>
      </c>
      <c r="T169" s="432">
        <f t="shared" si="26"/>
        <v>0.85989304812834233</v>
      </c>
      <c r="U169" s="432">
        <f t="shared" si="27"/>
        <v>0.14010695187165775</v>
      </c>
      <c r="V169" s="432">
        <f t="shared" si="28"/>
        <v>6.3291139240506329</v>
      </c>
      <c r="W169" s="432">
        <f t="shared" si="29"/>
        <v>0.82911392405063278</v>
      </c>
      <c r="X169" s="432">
        <f t="shared" si="30"/>
        <v>0.17088607594936711</v>
      </c>
      <c r="Y169" s="432">
        <f t="shared" si="31"/>
        <v>0</v>
      </c>
      <c r="Z169" s="432">
        <f t="shared" si="32"/>
        <v>7.6335877862595423</v>
      </c>
      <c r="AA169" s="432">
        <f t="shared" si="33"/>
        <v>0</v>
      </c>
      <c r="AB169" s="432">
        <f t="shared" si="34"/>
        <v>1</v>
      </c>
      <c r="AC169" s="432">
        <f t="shared" si="35"/>
        <v>0</v>
      </c>
    </row>
    <row r="170" spans="1:29" ht="13.5" customHeight="1" x14ac:dyDescent="0.2">
      <c r="A170" s="429" t="s">
        <v>250</v>
      </c>
      <c r="B170" s="431"/>
      <c r="C170" s="430" t="s">
        <v>530</v>
      </c>
      <c r="D170" s="427">
        <v>4</v>
      </c>
      <c r="E170" s="427" t="s">
        <v>563</v>
      </c>
      <c r="F170" s="432">
        <v>0</v>
      </c>
      <c r="G170" s="432">
        <v>0</v>
      </c>
      <c r="H170" s="432">
        <v>0</v>
      </c>
      <c r="I170" s="432">
        <v>0</v>
      </c>
      <c r="J170" s="432">
        <v>0</v>
      </c>
      <c r="K170" s="432">
        <v>0</v>
      </c>
      <c r="L170" s="432">
        <v>0</v>
      </c>
      <c r="M170" s="432">
        <v>0</v>
      </c>
      <c r="N170" s="432">
        <v>89</v>
      </c>
      <c r="O170" s="432">
        <v>8.9</v>
      </c>
      <c r="P170" s="432">
        <v>2.1</v>
      </c>
      <c r="Q170" s="432">
        <v>0</v>
      </c>
      <c r="R170" s="432">
        <f t="shared" si="24"/>
        <v>1.0214504596527068</v>
      </c>
      <c r="S170" s="432">
        <f t="shared" si="25"/>
        <v>0</v>
      </c>
      <c r="T170" s="432">
        <f t="shared" si="26"/>
        <v>0.90909090909090906</v>
      </c>
      <c r="U170" s="432">
        <f t="shared" si="27"/>
        <v>9.0909090909090898E-2</v>
      </c>
      <c r="V170" s="432">
        <f t="shared" si="28"/>
        <v>9.0909090909090917</v>
      </c>
      <c r="W170" s="432">
        <f t="shared" si="29"/>
        <v>0.80909090909090919</v>
      </c>
      <c r="X170" s="432">
        <f t="shared" si="30"/>
        <v>0.19090909090909094</v>
      </c>
      <c r="Y170" s="432">
        <f t="shared" si="31"/>
        <v>0</v>
      </c>
      <c r="Z170" s="432">
        <f t="shared" si="32"/>
        <v>11.235955056179774</v>
      </c>
      <c r="AA170" s="432">
        <f t="shared" si="33"/>
        <v>0</v>
      </c>
      <c r="AB170" s="432">
        <f t="shared" si="34"/>
        <v>1</v>
      </c>
      <c r="AC170" s="432">
        <f t="shared" si="35"/>
        <v>0</v>
      </c>
    </row>
    <row r="171" spans="1:29" ht="13.5" customHeight="1" x14ac:dyDescent="0.2">
      <c r="A171" s="429" t="s">
        <v>251</v>
      </c>
      <c r="B171" s="431"/>
      <c r="C171" s="430" t="s">
        <v>530</v>
      </c>
      <c r="D171" s="427">
        <v>4</v>
      </c>
      <c r="E171" s="427" t="s">
        <v>564</v>
      </c>
      <c r="F171" s="432">
        <v>3.3</v>
      </c>
      <c r="G171" s="432">
        <v>0</v>
      </c>
      <c r="H171" s="432">
        <v>0</v>
      </c>
      <c r="I171" s="432">
        <v>0</v>
      </c>
      <c r="J171" s="432">
        <v>0</v>
      </c>
      <c r="K171" s="432">
        <v>0</v>
      </c>
      <c r="L171" s="432">
        <v>5.8</v>
      </c>
      <c r="M171" s="432">
        <v>0</v>
      </c>
      <c r="N171" s="432">
        <v>70.7</v>
      </c>
      <c r="O171" s="432">
        <v>17.399999999999999</v>
      </c>
      <c r="P171" s="432">
        <v>2.8</v>
      </c>
      <c r="Q171" s="432">
        <v>0</v>
      </c>
      <c r="R171" s="432">
        <f t="shared" si="24"/>
        <v>1.1350737797956867</v>
      </c>
      <c r="S171" s="432">
        <f t="shared" si="25"/>
        <v>0</v>
      </c>
      <c r="T171" s="432">
        <f t="shared" si="26"/>
        <v>0.80249716231555057</v>
      </c>
      <c r="U171" s="432">
        <f t="shared" si="27"/>
        <v>0.19750283768444948</v>
      </c>
      <c r="V171" s="432">
        <f t="shared" si="28"/>
        <v>4.9504950495049505</v>
      </c>
      <c r="W171" s="432">
        <f t="shared" si="29"/>
        <v>0.86138613861386137</v>
      </c>
      <c r="X171" s="432">
        <f t="shared" si="30"/>
        <v>0.13861386138613863</v>
      </c>
      <c r="Y171" s="432">
        <f t="shared" si="31"/>
        <v>0</v>
      </c>
      <c r="Z171" s="432">
        <f t="shared" si="32"/>
        <v>5.7471264367816097</v>
      </c>
      <c r="AA171" s="432">
        <f t="shared" si="33"/>
        <v>0</v>
      </c>
      <c r="AB171" s="432">
        <f t="shared" si="34"/>
        <v>1</v>
      </c>
      <c r="AC171" s="432">
        <f t="shared" si="35"/>
        <v>0</v>
      </c>
    </row>
    <row r="172" spans="1:29" ht="13.5" customHeight="1" x14ac:dyDescent="0.2">
      <c r="A172" s="426" t="s">
        <v>32</v>
      </c>
      <c r="B172" s="431">
        <v>420</v>
      </c>
      <c r="C172" s="430" t="s">
        <v>33</v>
      </c>
      <c r="D172" s="427">
        <v>5</v>
      </c>
      <c r="E172" s="431" t="s">
        <v>565</v>
      </c>
      <c r="F172" s="432">
        <v>0</v>
      </c>
      <c r="G172" s="432">
        <v>4.3600000000000003</v>
      </c>
      <c r="H172" s="432">
        <v>0</v>
      </c>
      <c r="I172" s="432">
        <v>10.3</v>
      </c>
      <c r="J172" s="432">
        <v>0</v>
      </c>
      <c r="K172" s="432">
        <v>0</v>
      </c>
      <c r="L172" s="432">
        <v>0</v>
      </c>
      <c r="M172" s="432">
        <v>0</v>
      </c>
      <c r="N172" s="432">
        <v>80.53</v>
      </c>
      <c r="O172" s="432">
        <v>4.8099999999999996</v>
      </c>
      <c r="P172" s="432">
        <v>0</v>
      </c>
      <c r="Q172" s="432">
        <v>0</v>
      </c>
      <c r="R172" s="432">
        <f t="shared" si="24"/>
        <v>1.1148272017837235</v>
      </c>
      <c r="S172" s="432">
        <f t="shared" si="25"/>
        <v>4.8606465997770354E-2</v>
      </c>
      <c r="T172" s="432">
        <f t="shared" si="26"/>
        <v>0.89777034559643254</v>
      </c>
      <c r="U172" s="432">
        <f t="shared" si="27"/>
        <v>5.3623188405797099E-2</v>
      </c>
      <c r="V172" s="432">
        <f t="shared" si="28"/>
        <v>20.79002079002079</v>
      </c>
      <c r="W172" s="432">
        <f t="shared" si="29"/>
        <v>1</v>
      </c>
      <c r="X172" s="432">
        <f t="shared" si="30"/>
        <v>0</v>
      </c>
      <c r="Y172" s="432">
        <f t="shared" si="31"/>
        <v>0</v>
      </c>
      <c r="Z172" s="432">
        <f t="shared" si="32"/>
        <v>10.905125408942203</v>
      </c>
      <c r="AA172" s="432">
        <f t="shared" si="33"/>
        <v>0.47546346782988008</v>
      </c>
      <c r="AB172" s="432">
        <f t="shared" si="34"/>
        <v>0.52453653217011986</v>
      </c>
      <c r="AC172" s="432">
        <f t="shared" si="35"/>
        <v>0</v>
      </c>
    </row>
    <row r="173" spans="1:29" ht="13.5" customHeight="1" x14ac:dyDescent="0.2">
      <c r="A173" s="426" t="s">
        <v>34</v>
      </c>
      <c r="B173" s="431">
        <v>420</v>
      </c>
      <c r="C173" s="430" t="s">
        <v>33</v>
      </c>
      <c r="D173" s="427">
        <v>5</v>
      </c>
      <c r="E173" s="431" t="s">
        <v>566</v>
      </c>
      <c r="F173" s="432">
        <v>0</v>
      </c>
      <c r="G173" s="432">
        <v>4.2</v>
      </c>
      <c r="H173" s="432">
        <v>0</v>
      </c>
      <c r="I173" s="432">
        <v>4.45</v>
      </c>
      <c r="J173" s="432">
        <v>0</v>
      </c>
      <c r="K173" s="432">
        <v>0</v>
      </c>
      <c r="L173" s="432">
        <v>1.45</v>
      </c>
      <c r="M173" s="432">
        <v>0.03</v>
      </c>
      <c r="N173" s="432">
        <v>88.08</v>
      </c>
      <c r="O173" s="432">
        <v>1.79</v>
      </c>
      <c r="P173" s="432">
        <v>0</v>
      </c>
      <c r="Q173" s="432">
        <v>0</v>
      </c>
      <c r="R173" s="432">
        <f t="shared" si="24"/>
        <v>1.0630381630700541</v>
      </c>
      <c r="S173" s="432">
        <f t="shared" si="25"/>
        <v>4.4647602848942272E-2</v>
      </c>
      <c r="T173" s="432">
        <f t="shared" si="26"/>
        <v>0.93632401403210364</v>
      </c>
      <c r="U173" s="432">
        <f t="shared" si="27"/>
        <v>1.9028383118953968E-2</v>
      </c>
      <c r="V173" s="432">
        <f t="shared" si="28"/>
        <v>55.865921787709496</v>
      </c>
      <c r="W173" s="432">
        <f t="shared" si="29"/>
        <v>1</v>
      </c>
      <c r="X173" s="432">
        <f t="shared" si="30"/>
        <v>0</v>
      </c>
      <c r="Y173" s="432">
        <f t="shared" si="31"/>
        <v>0</v>
      </c>
      <c r="Z173" s="432">
        <f t="shared" si="32"/>
        <v>16.694490818030051</v>
      </c>
      <c r="AA173" s="432">
        <f t="shared" si="33"/>
        <v>0.70116861435726219</v>
      </c>
      <c r="AB173" s="432">
        <f t="shared" si="34"/>
        <v>0.29883138564273792</v>
      </c>
      <c r="AC173" s="432">
        <f t="shared" si="35"/>
        <v>0</v>
      </c>
    </row>
    <row r="174" spans="1:29" ht="13.5" customHeight="1" x14ac:dyDescent="0.2">
      <c r="A174" s="426" t="s">
        <v>35</v>
      </c>
      <c r="B174" s="431">
        <v>420</v>
      </c>
      <c r="C174" s="430" t="s">
        <v>33</v>
      </c>
      <c r="D174" s="427">
        <v>5</v>
      </c>
      <c r="E174" s="431" t="s">
        <v>567</v>
      </c>
      <c r="F174" s="432">
        <v>0</v>
      </c>
      <c r="G174" s="432">
        <v>5.0599999999999996</v>
      </c>
      <c r="H174" s="432">
        <v>2.4900000000000002</v>
      </c>
      <c r="I174" s="432">
        <v>25.9</v>
      </c>
      <c r="J174" s="432">
        <v>0</v>
      </c>
      <c r="K174" s="432">
        <v>0</v>
      </c>
      <c r="L174" s="432">
        <v>0.84</v>
      </c>
      <c r="M174" s="432">
        <v>0</v>
      </c>
      <c r="N174" s="432">
        <v>59.46</v>
      </c>
      <c r="O174" s="432">
        <v>6.25</v>
      </c>
      <c r="P174" s="432">
        <v>0</v>
      </c>
      <c r="Q174" s="432">
        <v>0</v>
      </c>
      <c r="R174" s="432">
        <f t="shared" si="24"/>
        <v>1.4130281192595733</v>
      </c>
      <c r="S174" s="432">
        <f t="shared" si="25"/>
        <v>7.1499222834534401E-2</v>
      </c>
      <c r="T174" s="432">
        <f t="shared" si="26"/>
        <v>0.84018651971174219</v>
      </c>
      <c r="U174" s="432">
        <f t="shared" si="27"/>
        <v>8.8314257453723316E-2</v>
      </c>
      <c r="V174" s="432">
        <f t="shared" si="28"/>
        <v>16</v>
      </c>
      <c r="W174" s="432">
        <f t="shared" si="29"/>
        <v>1</v>
      </c>
      <c r="X174" s="432">
        <f t="shared" si="30"/>
        <v>0</v>
      </c>
      <c r="Y174" s="432">
        <f t="shared" si="31"/>
        <v>0</v>
      </c>
      <c r="Z174" s="432">
        <f t="shared" si="32"/>
        <v>8.8417329796640143</v>
      </c>
      <c r="AA174" s="432">
        <f t="shared" si="33"/>
        <v>0.44739168877099905</v>
      </c>
      <c r="AB174" s="432">
        <f t="shared" si="34"/>
        <v>0.55260831122900089</v>
      </c>
      <c r="AC174" s="432">
        <f t="shared" si="35"/>
        <v>0</v>
      </c>
    </row>
    <row r="175" spans="1:29" ht="13.5" customHeight="1" x14ac:dyDescent="0.2">
      <c r="A175" s="426" t="s">
        <v>36</v>
      </c>
      <c r="B175" s="431">
        <v>420</v>
      </c>
      <c r="C175" s="430" t="s">
        <v>33</v>
      </c>
      <c r="D175" s="427">
        <v>5</v>
      </c>
      <c r="E175" s="431" t="s">
        <v>568</v>
      </c>
      <c r="F175" s="432">
        <v>0</v>
      </c>
      <c r="G175" s="432">
        <v>4.8499999999999996</v>
      </c>
      <c r="H175" s="432">
        <v>2.37</v>
      </c>
      <c r="I175" s="432">
        <v>3.79</v>
      </c>
      <c r="J175" s="432">
        <v>0</v>
      </c>
      <c r="K175" s="432">
        <v>0</v>
      </c>
      <c r="L175" s="432">
        <v>1.84</v>
      </c>
      <c r="M175" s="432">
        <v>0.59</v>
      </c>
      <c r="N175" s="432">
        <v>83.12</v>
      </c>
      <c r="O175" s="432">
        <v>3.45</v>
      </c>
      <c r="P175" s="432">
        <v>0</v>
      </c>
      <c r="Q175" s="432">
        <v>0</v>
      </c>
      <c r="R175" s="432">
        <f t="shared" si="24"/>
        <v>1.0938525486764383</v>
      </c>
      <c r="S175" s="432">
        <f t="shared" si="25"/>
        <v>5.3051848610807258E-2</v>
      </c>
      <c r="T175" s="432">
        <f t="shared" si="26"/>
        <v>0.9092102384598556</v>
      </c>
      <c r="U175" s="432">
        <f t="shared" si="27"/>
        <v>3.7737912929337127E-2</v>
      </c>
      <c r="V175" s="432">
        <f t="shared" si="28"/>
        <v>28.985507246376809</v>
      </c>
      <c r="W175" s="432">
        <f t="shared" si="29"/>
        <v>1</v>
      </c>
      <c r="X175" s="432">
        <f t="shared" si="30"/>
        <v>0</v>
      </c>
      <c r="Y175" s="432">
        <f t="shared" si="31"/>
        <v>0</v>
      </c>
      <c r="Z175" s="432">
        <f t="shared" si="32"/>
        <v>12.048192771084336</v>
      </c>
      <c r="AA175" s="432">
        <f t="shared" si="33"/>
        <v>0.5843373493975903</v>
      </c>
      <c r="AB175" s="432">
        <f t="shared" si="34"/>
        <v>0.41566265060240959</v>
      </c>
      <c r="AC175" s="432">
        <f t="shared" si="35"/>
        <v>0</v>
      </c>
    </row>
    <row r="176" spans="1:29" ht="13.5" customHeight="1" x14ac:dyDescent="0.2">
      <c r="A176" s="426" t="s">
        <v>37</v>
      </c>
      <c r="B176" s="431">
        <v>420</v>
      </c>
      <c r="C176" s="430" t="s">
        <v>33</v>
      </c>
      <c r="D176" s="427">
        <v>5</v>
      </c>
      <c r="E176" s="431" t="s">
        <v>569</v>
      </c>
      <c r="F176" s="432">
        <v>0</v>
      </c>
      <c r="G176" s="432">
        <v>0</v>
      </c>
      <c r="H176" s="432">
        <v>0</v>
      </c>
      <c r="I176" s="432">
        <v>6.53</v>
      </c>
      <c r="J176" s="432">
        <v>0</v>
      </c>
      <c r="K176" s="432">
        <v>0</v>
      </c>
      <c r="L176" s="432">
        <v>0</v>
      </c>
      <c r="M176" s="432">
        <v>0</v>
      </c>
      <c r="N176" s="432">
        <v>77.23</v>
      </c>
      <c r="O176" s="432">
        <v>16.239999999999998</v>
      </c>
      <c r="P176" s="432">
        <v>0</v>
      </c>
      <c r="Q176" s="432">
        <v>0</v>
      </c>
      <c r="R176" s="432">
        <f t="shared" si="24"/>
        <v>1.0698619878035733</v>
      </c>
      <c r="S176" s="432">
        <f t="shared" si="25"/>
        <v>0</v>
      </c>
      <c r="T176" s="432">
        <f t="shared" si="26"/>
        <v>0.8262544131806997</v>
      </c>
      <c r="U176" s="432">
        <f t="shared" si="27"/>
        <v>0.1737455868193003</v>
      </c>
      <c r="V176" s="432">
        <f t="shared" si="28"/>
        <v>6.1576354679802963</v>
      </c>
      <c r="W176" s="432">
        <f t="shared" si="29"/>
        <v>1</v>
      </c>
      <c r="X176" s="432">
        <f t="shared" si="30"/>
        <v>0</v>
      </c>
      <c r="Y176" s="432">
        <f t="shared" si="31"/>
        <v>0</v>
      </c>
      <c r="Z176" s="432">
        <f t="shared" si="32"/>
        <v>6.1576354679802963</v>
      </c>
      <c r="AA176" s="432">
        <f t="shared" si="33"/>
        <v>0</v>
      </c>
      <c r="AB176" s="432">
        <f t="shared" si="34"/>
        <v>1</v>
      </c>
      <c r="AC176" s="432">
        <f t="shared" si="35"/>
        <v>0</v>
      </c>
    </row>
    <row r="177" spans="1:29" ht="13.5" customHeight="1" x14ac:dyDescent="0.2">
      <c r="A177" s="426" t="s">
        <v>38</v>
      </c>
      <c r="B177" s="431">
        <v>420</v>
      </c>
      <c r="C177" s="430" t="s">
        <v>33</v>
      </c>
      <c r="D177" s="427">
        <v>5</v>
      </c>
      <c r="E177" s="431" t="s">
        <v>570</v>
      </c>
      <c r="F177" s="432">
        <v>0</v>
      </c>
      <c r="G177" s="432">
        <v>0</v>
      </c>
      <c r="H177" s="432">
        <v>0</v>
      </c>
      <c r="I177" s="432">
        <v>9.6199999999999992</v>
      </c>
      <c r="J177" s="432">
        <v>0</v>
      </c>
      <c r="K177" s="432">
        <v>0</v>
      </c>
      <c r="L177" s="432">
        <v>1.1499999999999999</v>
      </c>
      <c r="M177" s="432">
        <v>0</v>
      </c>
      <c r="N177" s="432">
        <v>83.28</v>
      </c>
      <c r="O177" s="432">
        <v>5.94</v>
      </c>
      <c r="P177" s="432">
        <v>0</v>
      </c>
      <c r="Q177" s="432">
        <v>0</v>
      </c>
      <c r="R177" s="432">
        <f t="shared" si="24"/>
        <v>1.1208249271463797</v>
      </c>
      <c r="S177" s="432">
        <f t="shared" si="25"/>
        <v>0</v>
      </c>
      <c r="T177" s="432">
        <f t="shared" si="26"/>
        <v>0.93342299932750505</v>
      </c>
      <c r="U177" s="432">
        <f t="shared" si="27"/>
        <v>6.657700067249496E-2</v>
      </c>
      <c r="V177" s="432">
        <f t="shared" si="28"/>
        <v>16.835016835016834</v>
      </c>
      <c r="W177" s="432">
        <f t="shared" si="29"/>
        <v>1</v>
      </c>
      <c r="X177" s="432">
        <f t="shared" si="30"/>
        <v>0</v>
      </c>
      <c r="Y177" s="432">
        <f t="shared" si="31"/>
        <v>0</v>
      </c>
      <c r="Z177" s="432">
        <f t="shared" si="32"/>
        <v>16.835016835016834</v>
      </c>
      <c r="AA177" s="432">
        <f t="shared" si="33"/>
        <v>0</v>
      </c>
      <c r="AB177" s="432">
        <f t="shared" si="34"/>
        <v>1</v>
      </c>
      <c r="AC177" s="432">
        <f t="shared" si="35"/>
        <v>0</v>
      </c>
    </row>
    <row r="178" spans="1:29" ht="13.5" customHeight="1" x14ac:dyDescent="0.2">
      <c r="A178" s="426" t="s">
        <v>39</v>
      </c>
      <c r="B178" s="431">
        <v>420</v>
      </c>
      <c r="C178" s="430" t="s">
        <v>33</v>
      </c>
      <c r="D178" s="427">
        <v>5</v>
      </c>
      <c r="E178" s="431" t="s">
        <v>571</v>
      </c>
      <c r="F178" s="432">
        <v>0</v>
      </c>
      <c r="G178" s="432">
        <v>3.64</v>
      </c>
      <c r="H178" s="432">
        <v>1.94</v>
      </c>
      <c r="I178" s="432">
        <v>13.25</v>
      </c>
      <c r="J178" s="432">
        <v>0</v>
      </c>
      <c r="K178" s="432">
        <v>0</v>
      </c>
      <c r="L178" s="432">
        <v>0.89</v>
      </c>
      <c r="M178" s="432">
        <v>0</v>
      </c>
      <c r="N178" s="432">
        <v>79.16</v>
      </c>
      <c r="O178" s="432">
        <v>1.1100000000000001</v>
      </c>
      <c r="P178" s="432">
        <v>0</v>
      </c>
      <c r="Q178" s="432">
        <v>0</v>
      </c>
      <c r="R178" s="432">
        <f t="shared" si="24"/>
        <v>1.1917530687641522</v>
      </c>
      <c r="S178" s="432">
        <f t="shared" si="25"/>
        <v>4.3379811703015143E-2</v>
      </c>
      <c r="T178" s="432">
        <f t="shared" si="26"/>
        <v>0.94339172923370285</v>
      </c>
      <c r="U178" s="432">
        <f t="shared" si="27"/>
        <v>1.3228459063282089E-2</v>
      </c>
      <c r="V178" s="432">
        <f t="shared" si="28"/>
        <v>90.090090090090087</v>
      </c>
      <c r="W178" s="432">
        <f t="shared" si="29"/>
        <v>1</v>
      </c>
      <c r="X178" s="432">
        <f t="shared" si="30"/>
        <v>0</v>
      </c>
      <c r="Y178" s="432">
        <f t="shared" si="31"/>
        <v>0</v>
      </c>
      <c r="Z178" s="432">
        <f t="shared" si="32"/>
        <v>21.05263157894737</v>
      </c>
      <c r="AA178" s="432">
        <f t="shared" si="33"/>
        <v>0.76631578947368428</v>
      </c>
      <c r="AB178" s="432">
        <f t="shared" si="34"/>
        <v>0.23368421052631583</v>
      </c>
      <c r="AC178" s="432">
        <f t="shared" si="35"/>
        <v>0</v>
      </c>
    </row>
    <row r="179" spans="1:29" ht="13.5" customHeight="1" x14ac:dyDescent="0.2">
      <c r="A179" s="426" t="s">
        <v>40</v>
      </c>
      <c r="B179" s="431">
        <v>420</v>
      </c>
      <c r="C179" s="430" t="s">
        <v>33</v>
      </c>
      <c r="D179" s="427">
        <v>5</v>
      </c>
      <c r="E179" s="431" t="s">
        <v>572</v>
      </c>
      <c r="F179" s="432">
        <v>0</v>
      </c>
      <c r="G179" s="432">
        <v>3.42</v>
      </c>
      <c r="H179" s="432">
        <v>3.32</v>
      </c>
      <c r="I179" s="432">
        <v>12</v>
      </c>
      <c r="J179" s="432">
        <v>0</v>
      </c>
      <c r="K179" s="432">
        <v>0</v>
      </c>
      <c r="L179" s="432">
        <v>0</v>
      </c>
      <c r="M179" s="432">
        <v>0</v>
      </c>
      <c r="N179" s="432">
        <v>79.83</v>
      </c>
      <c r="O179" s="432">
        <v>1.43</v>
      </c>
      <c r="P179" s="432">
        <v>0</v>
      </c>
      <c r="Q179" s="432">
        <v>0</v>
      </c>
      <c r="R179" s="432">
        <f t="shared" si="24"/>
        <v>1.1809163911195086</v>
      </c>
      <c r="S179" s="432">
        <f t="shared" si="25"/>
        <v>4.0387340576287192E-2</v>
      </c>
      <c r="T179" s="432">
        <f t="shared" si="26"/>
        <v>0.94272555503070377</v>
      </c>
      <c r="U179" s="432">
        <f t="shared" si="27"/>
        <v>1.6887104393008973E-2</v>
      </c>
      <c r="V179" s="432">
        <f t="shared" si="28"/>
        <v>69.930069930069934</v>
      </c>
      <c r="W179" s="432">
        <f t="shared" si="29"/>
        <v>1</v>
      </c>
      <c r="X179" s="432">
        <f t="shared" si="30"/>
        <v>0</v>
      </c>
      <c r="Y179" s="432">
        <f t="shared" si="31"/>
        <v>0</v>
      </c>
      <c r="Z179" s="432">
        <f t="shared" si="32"/>
        <v>20.618556701030929</v>
      </c>
      <c r="AA179" s="432">
        <f t="shared" si="33"/>
        <v>0.70515463917525778</v>
      </c>
      <c r="AB179" s="432">
        <f t="shared" si="34"/>
        <v>0.29484536082474228</v>
      </c>
      <c r="AC179" s="432">
        <f t="shared" si="35"/>
        <v>0</v>
      </c>
    </row>
    <row r="180" spans="1:29" ht="13.5" customHeight="1" x14ac:dyDescent="0.2">
      <c r="A180" s="426" t="s">
        <v>41</v>
      </c>
      <c r="B180" s="431">
        <v>420</v>
      </c>
      <c r="C180" s="430" t="s">
        <v>33</v>
      </c>
      <c r="D180" s="427">
        <v>5</v>
      </c>
      <c r="E180" s="431" t="s">
        <v>573</v>
      </c>
      <c r="F180" s="432">
        <v>2.15</v>
      </c>
      <c r="G180" s="432">
        <v>8.39</v>
      </c>
      <c r="H180" s="432">
        <v>2.23</v>
      </c>
      <c r="I180" s="432">
        <v>0</v>
      </c>
      <c r="J180" s="432">
        <v>0</v>
      </c>
      <c r="K180" s="432">
        <v>0</v>
      </c>
      <c r="L180" s="432">
        <v>0</v>
      </c>
      <c r="M180" s="432">
        <v>0.82</v>
      </c>
      <c r="N180" s="432">
        <v>84.93</v>
      </c>
      <c r="O180" s="432">
        <v>1.48</v>
      </c>
      <c r="P180" s="432">
        <v>0</v>
      </c>
      <c r="Q180" s="432">
        <v>0</v>
      </c>
      <c r="R180" s="432">
        <f t="shared" si="24"/>
        <v>1.0548523206751053</v>
      </c>
      <c r="S180" s="432">
        <f t="shared" si="25"/>
        <v>8.8502109704641341E-2</v>
      </c>
      <c r="T180" s="432">
        <f t="shared" si="26"/>
        <v>0.89588607594936687</v>
      </c>
      <c r="U180" s="432">
        <f t="shared" si="27"/>
        <v>1.5611814345991556E-2</v>
      </c>
      <c r="V180" s="432">
        <f t="shared" si="28"/>
        <v>67.567567567567565</v>
      </c>
      <c r="W180" s="432">
        <f t="shared" si="29"/>
        <v>1</v>
      </c>
      <c r="X180" s="432">
        <f t="shared" si="30"/>
        <v>0</v>
      </c>
      <c r="Y180" s="432">
        <f t="shared" si="31"/>
        <v>0</v>
      </c>
      <c r="Z180" s="432">
        <f t="shared" si="32"/>
        <v>10.131712259371833</v>
      </c>
      <c r="AA180" s="432">
        <f t="shared" si="33"/>
        <v>0.8500506585612968</v>
      </c>
      <c r="AB180" s="432">
        <f t="shared" si="34"/>
        <v>0.14994934143870312</v>
      </c>
      <c r="AC180" s="432">
        <f t="shared" si="35"/>
        <v>0</v>
      </c>
    </row>
    <row r="181" spans="1:29" ht="13.5" customHeight="1" x14ac:dyDescent="0.2">
      <c r="A181" s="426" t="s">
        <v>42</v>
      </c>
      <c r="B181" s="431">
        <v>420</v>
      </c>
      <c r="C181" s="430" t="s">
        <v>33</v>
      </c>
      <c r="D181" s="427">
        <v>5</v>
      </c>
      <c r="E181" s="431" t="s">
        <v>574</v>
      </c>
      <c r="F181" s="432">
        <v>7.22</v>
      </c>
      <c r="G181" s="432">
        <v>6.03</v>
      </c>
      <c r="H181" s="432">
        <v>2.08</v>
      </c>
      <c r="I181" s="432">
        <v>0</v>
      </c>
      <c r="J181" s="432">
        <v>0</v>
      </c>
      <c r="K181" s="432">
        <v>0</v>
      </c>
      <c r="L181" s="432">
        <v>0</v>
      </c>
      <c r="M181" s="432">
        <v>0.38</v>
      </c>
      <c r="N181" s="432">
        <v>80.959999999999994</v>
      </c>
      <c r="O181" s="432">
        <v>3.33</v>
      </c>
      <c r="P181" s="432">
        <v>0</v>
      </c>
      <c r="Q181" s="432">
        <v>0</v>
      </c>
      <c r="R181" s="432">
        <f t="shared" si="24"/>
        <v>1.1071744906997343</v>
      </c>
      <c r="S181" s="432">
        <f t="shared" si="25"/>
        <v>6.6762621789193982E-2</v>
      </c>
      <c r="T181" s="432">
        <f t="shared" si="26"/>
        <v>0.89636846767050482</v>
      </c>
      <c r="U181" s="432">
        <f t="shared" si="27"/>
        <v>3.6868910540301149E-2</v>
      </c>
      <c r="V181" s="432">
        <f t="shared" si="28"/>
        <v>30.03003003003003</v>
      </c>
      <c r="W181" s="432">
        <f t="shared" si="29"/>
        <v>1</v>
      </c>
      <c r="X181" s="432">
        <f t="shared" si="30"/>
        <v>0</v>
      </c>
      <c r="Y181" s="432">
        <f t="shared" si="31"/>
        <v>0</v>
      </c>
      <c r="Z181" s="432">
        <f t="shared" si="32"/>
        <v>10.683760683760685</v>
      </c>
      <c r="AA181" s="432">
        <f t="shared" si="33"/>
        <v>0.64423076923076938</v>
      </c>
      <c r="AB181" s="432">
        <f t="shared" si="34"/>
        <v>0.35576923076923078</v>
      </c>
      <c r="AC181" s="432">
        <f t="shared" si="35"/>
        <v>0</v>
      </c>
    </row>
    <row r="182" spans="1:29" ht="13.5" customHeight="1" x14ac:dyDescent="0.2">
      <c r="A182" s="426" t="s">
        <v>44</v>
      </c>
      <c r="B182" s="431">
        <v>420</v>
      </c>
      <c r="C182" s="430" t="s">
        <v>33</v>
      </c>
      <c r="D182" s="427">
        <v>5</v>
      </c>
      <c r="E182" s="431" t="s">
        <v>575</v>
      </c>
      <c r="F182" s="432">
        <v>5.98</v>
      </c>
      <c r="G182" s="432">
        <v>4.95</v>
      </c>
      <c r="H182" s="432">
        <v>0</v>
      </c>
      <c r="I182" s="432">
        <v>0.89</v>
      </c>
      <c r="J182" s="432">
        <v>0</v>
      </c>
      <c r="K182" s="432">
        <v>0</v>
      </c>
      <c r="L182" s="432">
        <v>0</v>
      </c>
      <c r="M182" s="432">
        <v>0</v>
      </c>
      <c r="N182" s="432">
        <v>85.56</v>
      </c>
      <c r="O182" s="432">
        <v>2.61</v>
      </c>
      <c r="P182" s="432">
        <v>0</v>
      </c>
      <c r="Q182" s="432">
        <v>0</v>
      </c>
      <c r="R182" s="432">
        <f t="shared" si="24"/>
        <v>1.0738831615120275</v>
      </c>
      <c r="S182" s="432">
        <f t="shared" si="25"/>
        <v>5.3157216494845366E-2</v>
      </c>
      <c r="T182" s="432">
        <f t="shared" si="26"/>
        <v>0.91881443298969079</v>
      </c>
      <c r="U182" s="432">
        <f t="shared" si="27"/>
        <v>2.8028350515463915E-2</v>
      </c>
      <c r="V182" s="432">
        <f t="shared" si="28"/>
        <v>38.314176245210732</v>
      </c>
      <c r="W182" s="432">
        <f t="shared" si="29"/>
        <v>1</v>
      </c>
      <c r="X182" s="432">
        <f t="shared" si="30"/>
        <v>0</v>
      </c>
      <c r="Y182" s="432">
        <f t="shared" si="31"/>
        <v>0</v>
      </c>
      <c r="Z182" s="432">
        <f t="shared" si="32"/>
        <v>13.227513227513226</v>
      </c>
      <c r="AA182" s="432">
        <f t="shared" si="33"/>
        <v>0.65476190476190466</v>
      </c>
      <c r="AB182" s="432">
        <f t="shared" si="34"/>
        <v>0.34523809523809518</v>
      </c>
      <c r="AC182" s="432">
        <f t="shared" si="35"/>
        <v>0</v>
      </c>
    </row>
    <row r="183" spans="1:29" ht="13.5" customHeight="1" x14ac:dyDescent="0.2">
      <c r="A183" s="426" t="s">
        <v>45</v>
      </c>
      <c r="B183" s="431">
        <v>420</v>
      </c>
      <c r="C183" s="430" t="s">
        <v>33</v>
      </c>
      <c r="D183" s="427">
        <v>5</v>
      </c>
      <c r="E183" s="431" t="s">
        <v>576</v>
      </c>
      <c r="F183" s="432">
        <v>3.65</v>
      </c>
      <c r="G183" s="432">
        <v>4.67</v>
      </c>
      <c r="H183" s="432">
        <v>0</v>
      </c>
      <c r="I183" s="432">
        <v>1.84</v>
      </c>
      <c r="J183" s="432">
        <v>0</v>
      </c>
      <c r="K183" s="432">
        <v>0</v>
      </c>
      <c r="L183" s="432">
        <v>0</v>
      </c>
      <c r="M183" s="432">
        <v>0</v>
      </c>
      <c r="N183" s="432">
        <v>85.11</v>
      </c>
      <c r="O183" s="432">
        <v>4.72</v>
      </c>
      <c r="P183" s="432">
        <v>0</v>
      </c>
      <c r="Q183" s="432">
        <v>0</v>
      </c>
      <c r="R183" s="432">
        <f t="shared" si="24"/>
        <v>1.0582010582010581</v>
      </c>
      <c r="S183" s="432">
        <f t="shared" si="25"/>
        <v>4.9417989417989416E-2</v>
      </c>
      <c r="T183" s="432">
        <f t="shared" si="26"/>
        <v>0.90063492063492068</v>
      </c>
      <c r="U183" s="432">
        <f t="shared" si="27"/>
        <v>4.9947089947089941E-2</v>
      </c>
      <c r="V183" s="432">
        <f t="shared" si="28"/>
        <v>21.186440677966104</v>
      </c>
      <c r="W183" s="432">
        <f t="shared" si="29"/>
        <v>1</v>
      </c>
      <c r="X183" s="432">
        <f t="shared" si="30"/>
        <v>0</v>
      </c>
      <c r="Y183" s="432">
        <f t="shared" si="31"/>
        <v>0</v>
      </c>
      <c r="Z183" s="432">
        <f t="shared" si="32"/>
        <v>10.649627263045792</v>
      </c>
      <c r="AA183" s="432">
        <f t="shared" si="33"/>
        <v>0.49733759318423848</v>
      </c>
      <c r="AB183" s="432">
        <f t="shared" si="34"/>
        <v>0.50266240681576135</v>
      </c>
      <c r="AC183" s="432">
        <f t="shared" si="35"/>
        <v>0</v>
      </c>
    </row>
    <row r="184" spans="1:29" ht="13.5" customHeight="1" x14ac:dyDescent="0.2">
      <c r="A184" s="426" t="s">
        <v>46</v>
      </c>
      <c r="B184" s="431">
        <v>420</v>
      </c>
      <c r="C184" s="430" t="s">
        <v>33</v>
      </c>
      <c r="D184" s="427">
        <v>5</v>
      </c>
      <c r="E184" s="431" t="s">
        <v>577</v>
      </c>
      <c r="F184" s="432">
        <v>4.21</v>
      </c>
      <c r="G184" s="432">
        <v>6.01</v>
      </c>
      <c r="H184" s="432">
        <v>0</v>
      </c>
      <c r="I184" s="432">
        <v>1.08</v>
      </c>
      <c r="J184" s="432">
        <v>0</v>
      </c>
      <c r="K184" s="432">
        <v>0</v>
      </c>
      <c r="L184" s="432">
        <v>0</v>
      </c>
      <c r="M184" s="432">
        <v>0</v>
      </c>
      <c r="N184" s="432">
        <v>80.819999999999993</v>
      </c>
      <c r="O184" s="432">
        <v>7.88</v>
      </c>
      <c r="P184" s="432">
        <v>0</v>
      </c>
      <c r="Q184" s="432">
        <v>0</v>
      </c>
      <c r="R184" s="432">
        <f t="shared" si="24"/>
        <v>1.0558547143912997</v>
      </c>
      <c r="S184" s="432">
        <f t="shared" si="25"/>
        <v>6.3456868334917108E-2</v>
      </c>
      <c r="T184" s="432">
        <f t="shared" si="26"/>
        <v>0.85334178017104834</v>
      </c>
      <c r="U184" s="432">
        <f t="shared" si="27"/>
        <v>8.3201351494034417E-2</v>
      </c>
      <c r="V184" s="432">
        <f t="shared" si="28"/>
        <v>12.690355329949238</v>
      </c>
      <c r="W184" s="432">
        <f t="shared" si="29"/>
        <v>1</v>
      </c>
      <c r="X184" s="432">
        <f t="shared" si="30"/>
        <v>0</v>
      </c>
      <c r="Y184" s="432">
        <f t="shared" si="31"/>
        <v>0</v>
      </c>
      <c r="Z184" s="432">
        <f t="shared" si="32"/>
        <v>7.1994240460763139</v>
      </c>
      <c r="AA184" s="432">
        <f t="shared" si="33"/>
        <v>0.43268538516918648</v>
      </c>
      <c r="AB184" s="432">
        <f t="shared" si="34"/>
        <v>0.56731461483081358</v>
      </c>
      <c r="AC184" s="432">
        <f t="shared" si="35"/>
        <v>0</v>
      </c>
    </row>
    <row r="185" spans="1:29" ht="13.5" customHeight="1" x14ac:dyDescent="0.2">
      <c r="A185" s="426" t="s">
        <v>47</v>
      </c>
      <c r="B185" s="431">
        <v>420</v>
      </c>
      <c r="C185" s="430" t="s">
        <v>33</v>
      </c>
      <c r="D185" s="427">
        <v>5</v>
      </c>
      <c r="E185" s="431" t="s">
        <v>578</v>
      </c>
      <c r="F185" s="432">
        <v>2.87</v>
      </c>
      <c r="G185" s="432">
        <v>5.13</v>
      </c>
      <c r="H185" s="432">
        <v>0</v>
      </c>
      <c r="I185" s="432">
        <v>3.89</v>
      </c>
      <c r="J185" s="432">
        <v>0</v>
      </c>
      <c r="K185" s="432">
        <v>0</v>
      </c>
      <c r="L185" s="432">
        <v>0</v>
      </c>
      <c r="M185" s="432">
        <v>0</v>
      </c>
      <c r="N185" s="432">
        <v>82.77</v>
      </c>
      <c r="O185" s="432">
        <v>5.35</v>
      </c>
      <c r="P185" s="432">
        <v>0</v>
      </c>
      <c r="Q185" s="432">
        <v>0</v>
      </c>
      <c r="R185" s="432">
        <f t="shared" si="24"/>
        <v>1.0723860589812335</v>
      </c>
      <c r="S185" s="432">
        <f t="shared" si="25"/>
        <v>5.5013404825737272E-2</v>
      </c>
      <c r="T185" s="432">
        <f t="shared" si="26"/>
        <v>0.88761394101876689</v>
      </c>
      <c r="U185" s="432">
        <f t="shared" si="27"/>
        <v>5.7372654155495993E-2</v>
      </c>
      <c r="V185" s="432">
        <f t="shared" si="28"/>
        <v>18.691588785046729</v>
      </c>
      <c r="W185" s="432">
        <f t="shared" si="29"/>
        <v>1</v>
      </c>
      <c r="X185" s="432">
        <f t="shared" si="30"/>
        <v>0</v>
      </c>
      <c r="Y185" s="432">
        <f t="shared" si="31"/>
        <v>0</v>
      </c>
      <c r="Z185" s="432">
        <f t="shared" si="32"/>
        <v>9.5419847328244263</v>
      </c>
      <c r="AA185" s="432">
        <f t="shared" si="33"/>
        <v>0.48950381679389304</v>
      </c>
      <c r="AB185" s="432">
        <f t="shared" si="34"/>
        <v>0.51049618320610679</v>
      </c>
      <c r="AC185" s="432">
        <f t="shared" si="35"/>
        <v>0</v>
      </c>
    </row>
    <row r="186" spans="1:29" ht="13.5" customHeight="1" x14ac:dyDescent="0.2">
      <c r="A186" s="426" t="s">
        <v>48</v>
      </c>
      <c r="B186" s="431">
        <v>420</v>
      </c>
      <c r="C186" s="430" t="s">
        <v>33</v>
      </c>
      <c r="D186" s="427">
        <v>5</v>
      </c>
      <c r="E186" s="431" t="s">
        <v>579</v>
      </c>
      <c r="F186" s="432">
        <v>3.49</v>
      </c>
      <c r="G186" s="432">
        <v>5.4</v>
      </c>
      <c r="H186" s="432">
        <v>1.95</v>
      </c>
      <c r="I186" s="432">
        <v>2.4300000000000002</v>
      </c>
      <c r="J186" s="432">
        <v>0</v>
      </c>
      <c r="K186" s="432">
        <v>0</v>
      </c>
      <c r="L186" s="432">
        <v>0</v>
      </c>
      <c r="M186" s="432">
        <v>0</v>
      </c>
      <c r="N186" s="432">
        <v>84.89</v>
      </c>
      <c r="O186" s="432">
        <v>1.84</v>
      </c>
      <c r="P186" s="432">
        <v>0</v>
      </c>
      <c r="Q186" s="432">
        <v>0</v>
      </c>
      <c r="R186" s="432">
        <f t="shared" si="24"/>
        <v>1.08542277216976</v>
      </c>
      <c r="S186" s="432">
        <f t="shared" si="25"/>
        <v>5.8612829697167045E-2</v>
      </c>
      <c r="T186" s="432">
        <f t="shared" si="26"/>
        <v>0.92141539129490924</v>
      </c>
      <c r="U186" s="432">
        <f t="shared" si="27"/>
        <v>1.9971779007923584E-2</v>
      </c>
      <c r="V186" s="432">
        <f t="shared" si="28"/>
        <v>54.347826086956516</v>
      </c>
      <c r="W186" s="432">
        <f t="shared" si="29"/>
        <v>1</v>
      </c>
      <c r="X186" s="432">
        <f t="shared" si="30"/>
        <v>0</v>
      </c>
      <c r="Y186" s="432">
        <f t="shared" si="31"/>
        <v>0</v>
      </c>
      <c r="Z186" s="432">
        <f t="shared" si="32"/>
        <v>13.812154696132596</v>
      </c>
      <c r="AA186" s="432">
        <f t="shared" si="33"/>
        <v>0.7458563535911602</v>
      </c>
      <c r="AB186" s="432">
        <f t="shared" si="34"/>
        <v>0.2541436464088398</v>
      </c>
      <c r="AC186" s="432">
        <f t="shared" si="35"/>
        <v>0</v>
      </c>
    </row>
    <row r="187" spans="1:29" ht="13.5" customHeight="1" x14ac:dyDescent="0.2">
      <c r="A187" s="426" t="s">
        <v>49</v>
      </c>
      <c r="B187" s="431">
        <v>420</v>
      </c>
      <c r="C187" s="430" t="s">
        <v>33</v>
      </c>
      <c r="D187" s="427">
        <v>5</v>
      </c>
      <c r="E187" s="431" t="s">
        <v>580</v>
      </c>
      <c r="F187" s="432">
        <v>0.67</v>
      </c>
      <c r="G187" s="432">
        <v>4.2699999999999996</v>
      </c>
      <c r="H187" s="432">
        <v>2.77</v>
      </c>
      <c r="I187" s="432">
        <v>3.27</v>
      </c>
      <c r="J187" s="432">
        <v>0</v>
      </c>
      <c r="K187" s="432">
        <v>0</v>
      </c>
      <c r="L187" s="432">
        <v>0</v>
      </c>
      <c r="M187" s="432">
        <v>0</v>
      </c>
      <c r="N187" s="432">
        <v>86.07</v>
      </c>
      <c r="O187" s="432">
        <v>2.96</v>
      </c>
      <c r="P187" s="432">
        <v>0</v>
      </c>
      <c r="Q187" s="432">
        <v>0</v>
      </c>
      <c r="R187" s="432">
        <f t="shared" si="24"/>
        <v>1.071811361200429</v>
      </c>
      <c r="S187" s="432">
        <f t="shared" si="25"/>
        <v>4.5766345123258306E-2</v>
      </c>
      <c r="T187" s="432">
        <f t="shared" si="26"/>
        <v>0.92250803858520913</v>
      </c>
      <c r="U187" s="432">
        <f t="shared" si="27"/>
        <v>3.1725616291532699E-2</v>
      </c>
      <c r="V187" s="432">
        <f t="shared" si="28"/>
        <v>33.783783783783782</v>
      </c>
      <c r="W187" s="432">
        <f t="shared" si="29"/>
        <v>1</v>
      </c>
      <c r="X187" s="432">
        <f t="shared" si="30"/>
        <v>0</v>
      </c>
      <c r="Y187" s="432">
        <f t="shared" si="31"/>
        <v>0</v>
      </c>
      <c r="Z187" s="432">
        <f t="shared" si="32"/>
        <v>13.831258644536653</v>
      </c>
      <c r="AA187" s="432">
        <f t="shared" si="33"/>
        <v>0.59059474412171509</v>
      </c>
      <c r="AB187" s="432">
        <f t="shared" si="34"/>
        <v>0.40940525587828497</v>
      </c>
      <c r="AC187" s="432">
        <f t="shared" si="35"/>
        <v>0</v>
      </c>
    </row>
    <row r="188" spans="1:29" ht="13.5" customHeight="1" x14ac:dyDescent="0.2">
      <c r="A188" s="426" t="s">
        <v>50</v>
      </c>
      <c r="B188" s="431">
        <v>420</v>
      </c>
      <c r="C188" s="430" t="s">
        <v>33</v>
      </c>
      <c r="D188" s="427">
        <v>5</v>
      </c>
      <c r="E188" s="431" t="s">
        <v>581</v>
      </c>
      <c r="F188" s="432">
        <v>1.45</v>
      </c>
      <c r="G188" s="432">
        <v>3.41</v>
      </c>
      <c r="H188" s="432">
        <v>2.11</v>
      </c>
      <c r="I188" s="432">
        <v>6.7</v>
      </c>
      <c r="J188" s="432">
        <v>0</v>
      </c>
      <c r="K188" s="432">
        <v>0</v>
      </c>
      <c r="L188" s="432">
        <v>0</v>
      </c>
      <c r="M188" s="432">
        <v>0</v>
      </c>
      <c r="N188" s="432">
        <v>76.010000000000005</v>
      </c>
      <c r="O188" s="432">
        <v>10.32</v>
      </c>
      <c r="P188" s="432">
        <v>0</v>
      </c>
      <c r="Q188" s="432">
        <v>0</v>
      </c>
      <c r="R188" s="432">
        <f t="shared" si="24"/>
        <v>1.1143302874972141</v>
      </c>
      <c r="S188" s="432">
        <f t="shared" si="25"/>
        <v>3.7998662803655006E-2</v>
      </c>
      <c r="T188" s="432">
        <f t="shared" si="26"/>
        <v>0.84700245152663245</v>
      </c>
      <c r="U188" s="432">
        <f t="shared" si="27"/>
        <v>0.11499888566971249</v>
      </c>
      <c r="V188" s="432">
        <f t="shared" si="28"/>
        <v>9.6899224806201545</v>
      </c>
      <c r="W188" s="432">
        <f t="shared" si="29"/>
        <v>1</v>
      </c>
      <c r="X188" s="432">
        <f t="shared" si="30"/>
        <v>0</v>
      </c>
      <c r="Y188" s="432">
        <f t="shared" si="31"/>
        <v>0</v>
      </c>
      <c r="Z188" s="432">
        <f t="shared" si="32"/>
        <v>7.2833211944646754</v>
      </c>
      <c r="AA188" s="432">
        <f t="shared" si="33"/>
        <v>0.24836125273124543</v>
      </c>
      <c r="AB188" s="432">
        <f t="shared" si="34"/>
        <v>0.75163874726875446</v>
      </c>
      <c r="AC188" s="432">
        <f t="shared" si="35"/>
        <v>0</v>
      </c>
    </row>
    <row r="189" spans="1:29" ht="13.5" customHeight="1" x14ac:dyDescent="0.2">
      <c r="A189" s="426" t="s">
        <v>104</v>
      </c>
      <c r="B189" s="431">
        <v>673</v>
      </c>
      <c r="C189" s="430" t="s">
        <v>33</v>
      </c>
      <c r="D189" s="427">
        <v>5</v>
      </c>
      <c r="E189" s="431" t="s">
        <v>582</v>
      </c>
      <c r="F189" s="432">
        <v>5.16</v>
      </c>
      <c r="G189" s="432">
        <v>6.09</v>
      </c>
      <c r="H189" s="432">
        <v>2.41</v>
      </c>
      <c r="I189" s="432">
        <v>0</v>
      </c>
      <c r="J189" s="432">
        <v>0</v>
      </c>
      <c r="K189" s="432">
        <v>0</v>
      </c>
      <c r="L189" s="432">
        <v>0</v>
      </c>
      <c r="M189" s="432">
        <v>0.28999999999999998</v>
      </c>
      <c r="N189" s="432">
        <v>84.24</v>
      </c>
      <c r="O189" s="432">
        <v>1.81</v>
      </c>
      <c r="P189" s="432">
        <v>0</v>
      </c>
      <c r="Q189" s="432">
        <v>0</v>
      </c>
      <c r="R189" s="432">
        <f t="shared" si="24"/>
        <v>1.0853049706967657</v>
      </c>
      <c r="S189" s="432">
        <f t="shared" si="25"/>
        <v>6.6095072715433037E-2</v>
      </c>
      <c r="T189" s="432">
        <f t="shared" si="26"/>
        <v>0.91426090731495535</v>
      </c>
      <c r="U189" s="432">
        <f t="shared" si="27"/>
        <v>1.9644019969611459E-2</v>
      </c>
      <c r="V189" s="432">
        <f t="shared" si="28"/>
        <v>55.248618784530386</v>
      </c>
      <c r="W189" s="432">
        <f t="shared" si="29"/>
        <v>1</v>
      </c>
      <c r="X189" s="432">
        <f t="shared" si="30"/>
        <v>0</v>
      </c>
      <c r="Y189" s="432">
        <f t="shared" si="31"/>
        <v>0</v>
      </c>
      <c r="Z189" s="432">
        <f t="shared" si="32"/>
        <v>12.658227848101266</v>
      </c>
      <c r="AA189" s="432">
        <f t="shared" si="33"/>
        <v>0.77088607594936709</v>
      </c>
      <c r="AB189" s="432">
        <f t="shared" si="34"/>
        <v>0.22911392405063291</v>
      </c>
      <c r="AC189" s="432">
        <f t="shared" si="35"/>
        <v>0</v>
      </c>
    </row>
    <row r="190" spans="1:29" ht="13.5" customHeight="1" x14ac:dyDescent="0.2">
      <c r="A190" s="426" t="s">
        <v>105</v>
      </c>
      <c r="B190" s="431">
        <v>673</v>
      </c>
      <c r="C190" s="430" t="s">
        <v>33</v>
      </c>
      <c r="D190" s="427">
        <v>5</v>
      </c>
      <c r="E190" s="431" t="s">
        <v>583</v>
      </c>
      <c r="F190" s="432">
        <v>4.12</v>
      </c>
      <c r="G190" s="432">
        <v>6.68</v>
      </c>
      <c r="H190" s="432">
        <v>0</v>
      </c>
      <c r="I190" s="432">
        <v>0</v>
      </c>
      <c r="J190" s="432">
        <v>0</v>
      </c>
      <c r="K190" s="432">
        <v>0</v>
      </c>
      <c r="L190" s="432">
        <v>0</v>
      </c>
      <c r="M190" s="432">
        <v>0.19</v>
      </c>
      <c r="N190" s="432">
        <v>87.47</v>
      </c>
      <c r="O190" s="432">
        <v>1.53</v>
      </c>
      <c r="P190" s="432">
        <v>0</v>
      </c>
      <c r="Q190" s="432">
        <v>0</v>
      </c>
      <c r="R190" s="432">
        <f t="shared" si="24"/>
        <v>1.0451505016722407</v>
      </c>
      <c r="S190" s="432">
        <f t="shared" si="25"/>
        <v>6.9816053511705667E-2</v>
      </c>
      <c r="T190" s="432">
        <f t="shared" si="26"/>
        <v>0.91419314381270889</v>
      </c>
      <c r="U190" s="432">
        <f t="shared" si="27"/>
        <v>1.5990802675585284E-2</v>
      </c>
      <c r="V190" s="432">
        <f t="shared" si="28"/>
        <v>65.359477124183002</v>
      </c>
      <c r="W190" s="432">
        <f t="shared" si="29"/>
        <v>1</v>
      </c>
      <c r="X190" s="432">
        <f t="shared" si="30"/>
        <v>0</v>
      </c>
      <c r="Y190" s="432">
        <f t="shared" si="31"/>
        <v>0</v>
      </c>
      <c r="Z190" s="432">
        <f t="shared" si="32"/>
        <v>12.180267965895251</v>
      </c>
      <c r="AA190" s="432">
        <f t="shared" si="33"/>
        <v>0.81364190012180271</v>
      </c>
      <c r="AB190" s="432">
        <f t="shared" si="34"/>
        <v>0.18635809987819735</v>
      </c>
      <c r="AC190" s="432">
        <f t="shared" si="35"/>
        <v>0</v>
      </c>
    </row>
    <row r="191" spans="1:29" ht="13.5" customHeight="1" x14ac:dyDescent="0.2">
      <c r="A191" s="426" t="s">
        <v>106</v>
      </c>
      <c r="B191" s="431">
        <v>673</v>
      </c>
      <c r="C191" s="430" t="s">
        <v>33</v>
      </c>
      <c r="D191" s="427">
        <v>5</v>
      </c>
      <c r="E191" s="431" t="s">
        <v>584</v>
      </c>
      <c r="F191" s="432">
        <v>5.0599999999999996</v>
      </c>
      <c r="G191" s="432">
        <v>6.4</v>
      </c>
      <c r="H191" s="432">
        <v>0</v>
      </c>
      <c r="I191" s="432">
        <v>0</v>
      </c>
      <c r="J191" s="432">
        <v>0</v>
      </c>
      <c r="K191" s="432">
        <v>0</v>
      </c>
      <c r="L191" s="432">
        <v>0</v>
      </c>
      <c r="M191" s="432">
        <v>0.19</v>
      </c>
      <c r="N191" s="432">
        <v>86.77</v>
      </c>
      <c r="O191" s="432">
        <v>1.59</v>
      </c>
      <c r="P191" s="432">
        <v>0</v>
      </c>
      <c r="Q191" s="432">
        <v>0</v>
      </c>
      <c r="R191" s="432">
        <f t="shared" si="24"/>
        <v>1.0552975939214857</v>
      </c>
      <c r="S191" s="432">
        <f t="shared" si="25"/>
        <v>6.7539046010975087E-2</v>
      </c>
      <c r="T191" s="432">
        <f t="shared" si="26"/>
        <v>0.91568172224567301</v>
      </c>
      <c r="U191" s="432">
        <f t="shared" si="27"/>
        <v>1.6779231743351622E-2</v>
      </c>
      <c r="V191" s="432">
        <f t="shared" si="28"/>
        <v>62.893081761006286</v>
      </c>
      <c r="W191" s="432">
        <f t="shared" si="29"/>
        <v>1</v>
      </c>
      <c r="X191" s="432">
        <f t="shared" si="30"/>
        <v>0</v>
      </c>
      <c r="Y191" s="432">
        <f t="shared" si="31"/>
        <v>0</v>
      </c>
      <c r="Z191" s="432">
        <f t="shared" si="32"/>
        <v>12.515644555694617</v>
      </c>
      <c r="AA191" s="432">
        <f t="shared" si="33"/>
        <v>0.80100125156445556</v>
      </c>
      <c r="AB191" s="432">
        <f t="shared" si="34"/>
        <v>0.19899874843554444</v>
      </c>
      <c r="AC191" s="432">
        <f t="shared" si="35"/>
        <v>0</v>
      </c>
    </row>
    <row r="192" spans="1:29" ht="13.5" customHeight="1" x14ac:dyDescent="0.2">
      <c r="A192" s="426" t="s">
        <v>107</v>
      </c>
      <c r="B192" s="431">
        <v>673</v>
      </c>
      <c r="C192" s="430" t="s">
        <v>33</v>
      </c>
      <c r="D192" s="427">
        <v>5</v>
      </c>
      <c r="E192" s="431" t="s">
        <v>585</v>
      </c>
      <c r="F192" s="432">
        <v>4</v>
      </c>
      <c r="G192" s="432">
        <v>12.25</v>
      </c>
      <c r="H192" s="432">
        <v>0</v>
      </c>
      <c r="I192" s="432">
        <v>6.6</v>
      </c>
      <c r="J192" s="432">
        <v>0</v>
      </c>
      <c r="K192" s="432">
        <v>0</v>
      </c>
      <c r="L192" s="432">
        <v>0</v>
      </c>
      <c r="M192" s="432">
        <v>0</v>
      </c>
      <c r="N192" s="432">
        <v>68.41</v>
      </c>
      <c r="O192" s="432">
        <v>7.69</v>
      </c>
      <c r="P192" s="432">
        <v>1.05</v>
      </c>
      <c r="Q192" s="432">
        <v>0</v>
      </c>
      <c r="R192" s="432">
        <f t="shared" si="24"/>
        <v>1.1318619128466327</v>
      </c>
      <c r="S192" s="432">
        <f t="shared" si="25"/>
        <v>0.13865308432371251</v>
      </c>
      <c r="T192" s="432">
        <f t="shared" si="26"/>
        <v>0.77430673457838139</v>
      </c>
      <c r="U192" s="432">
        <f t="shared" si="27"/>
        <v>8.7040181097906066E-2</v>
      </c>
      <c r="V192" s="432">
        <f t="shared" si="28"/>
        <v>11.441647597254004</v>
      </c>
      <c r="W192" s="432">
        <f t="shared" si="29"/>
        <v>0.87986270022883306</v>
      </c>
      <c r="X192" s="432">
        <f t="shared" si="30"/>
        <v>0.12013729977116705</v>
      </c>
      <c r="Y192" s="432">
        <f t="shared" si="31"/>
        <v>0</v>
      </c>
      <c r="Z192" s="432">
        <f t="shared" si="32"/>
        <v>5.0150451354062184</v>
      </c>
      <c r="AA192" s="432">
        <f t="shared" si="33"/>
        <v>0.61434302908726179</v>
      </c>
      <c r="AB192" s="432">
        <f t="shared" si="34"/>
        <v>0.38565697091273821</v>
      </c>
      <c r="AC192" s="432">
        <f t="shared" si="35"/>
        <v>0</v>
      </c>
    </row>
    <row r="193" spans="1:29" ht="13.5" customHeight="1" x14ac:dyDescent="0.2">
      <c r="A193" s="426" t="s">
        <v>108</v>
      </c>
      <c r="B193" s="431">
        <v>673</v>
      </c>
      <c r="C193" s="430" t="s">
        <v>33</v>
      </c>
      <c r="D193" s="427">
        <v>5</v>
      </c>
      <c r="E193" s="431" t="s">
        <v>586</v>
      </c>
      <c r="F193" s="432">
        <v>2.52</v>
      </c>
      <c r="G193" s="432">
        <v>9.32</v>
      </c>
      <c r="H193" s="432">
        <v>0</v>
      </c>
      <c r="I193" s="432">
        <v>5.86</v>
      </c>
      <c r="J193" s="432">
        <v>0</v>
      </c>
      <c r="K193" s="432">
        <v>0</v>
      </c>
      <c r="L193" s="432">
        <v>0</v>
      </c>
      <c r="M193" s="432">
        <v>0</v>
      </c>
      <c r="N193" s="432">
        <v>71.739999999999995</v>
      </c>
      <c r="O193" s="432">
        <v>10.49</v>
      </c>
      <c r="P193" s="432">
        <v>7.0000000000000007E-2</v>
      </c>
      <c r="Q193" s="432">
        <v>0</v>
      </c>
      <c r="R193" s="432">
        <f t="shared" si="24"/>
        <v>1.0922992900054616</v>
      </c>
      <c r="S193" s="432">
        <f t="shared" si="25"/>
        <v>0.10180229382850901</v>
      </c>
      <c r="T193" s="432">
        <f t="shared" si="26"/>
        <v>0.78361551064991797</v>
      </c>
      <c r="U193" s="432">
        <f t="shared" si="27"/>
        <v>0.11458219552157292</v>
      </c>
      <c r="V193" s="432">
        <f t="shared" si="28"/>
        <v>9.4696969696969688</v>
      </c>
      <c r="W193" s="432">
        <f t="shared" si="29"/>
        <v>0.99337121212121204</v>
      </c>
      <c r="X193" s="432">
        <f t="shared" si="30"/>
        <v>6.6287878787878781E-3</v>
      </c>
      <c r="Y193" s="432">
        <f t="shared" si="31"/>
        <v>0</v>
      </c>
      <c r="Z193" s="432">
        <f t="shared" si="32"/>
        <v>5.0479555779909129</v>
      </c>
      <c r="AA193" s="432">
        <f t="shared" si="33"/>
        <v>0.4704694598687531</v>
      </c>
      <c r="AB193" s="432">
        <f t="shared" si="34"/>
        <v>0.52953054013124679</v>
      </c>
      <c r="AC193" s="432">
        <f t="shared" si="35"/>
        <v>0</v>
      </c>
    </row>
    <row r="194" spans="1:29" ht="13.5" customHeight="1" x14ac:dyDescent="0.2">
      <c r="A194" s="426" t="s">
        <v>110</v>
      </c>
      <c r="B194" s="431">
        <v>673</v>
      </c>
      <c r="C194" s="430" t="s">
        <v>33</v>
      </c>
      <c r="D194" s="427">
        <v>5</v>
      </c>
      <c r="E194" s="431" t="s">
        <v>587</v>
      </c>
      <c r="F194" s="432">
        <v>3.33</v>
      </c>
      <c r="G194" s="432">
        <v>5.8</v>
      </c>
      <c r="H194" s="432">
        <v>2.97</v>
      </c>
      <c r="I194" s="432">
        <v>1.48</v>
      </c>
      <c r="J194" s="432">
        <v>0</v>
      </c>
      <c r="K194" s="432">
        <v>0</v>
      </c>
      <c r="L194" s="432">
        <v>0.75</v>
      </c>
      <c r="M194" s="432">
        <v>0</v>
      </c>
      <c r="N194" s="432">
        <v>81.55</v>
      </c>
      <c r="O194" s="432">
        <v>3.94</v>
      </c>
      <c r="P194" s="432">
        <v>0.03</v>
      </c>
      <c r="Q194" s="432">
        <v>0.14000000000000001</v>
      </c>
      <c r="R194" s="432">
        <f t="shared" si="24"/>
        <v>1.0954102311315588</v>
      </c>
      <c r="S194" s="432">
        <f t="shared" si="25"/>
        <v>6.3533793405630409E-2</v>
      </c>
      <c r="T194" s="432">
        <f t="shared" si="26"/>
        <v>0.89330704348778611</v>
      </c>
      <c r="U194" s="432">
        <f t="shared" si="27"/>
        <v>4.3159163106583416E-2</v>
      </c>
      <c r="V194" s="432">
        <f t="shared" si="28"/>
        <v>24.330900243309006</v>
      </c>
      <c r="W194" s="432">
        <f t="shared" si="29"/>
        <v>0.95863746958637475</v>
      </c>
      <c r="X194" s="432">
        <f t="shared" si="30"/>
        <v>7.2992700729927022E-3</v>
      </c>
      <c r="Y194" s="432">
        <f t="shared" si="31"/>
        <v>3.406326034063261E-2</v>
      </c>
      <c r="Z194" s="432">
        <f t="shared" si="32"/>
        <v>10.121457489878543</v>
      </c>
      <c r="AA194" s="432">
        <f t="shared" si="33"/>
        <v>0.58704453441295545</v>
      </c>
      <c r="AB194" s="432">
        <f t="shared" si="34"/>
        <v>0.39878542510121456</v>
      </c>
      <c r="AC194" s="432">
        <f t="shared" si="35"/>
        <v>1.417004048582996E-2</v>
      </c>
    </row>
    <row r="195" spans="1:29" ht="13.5" customHeight="1" x14ac:dyDescent="0.2">
      <c r="A195" s="426" t="s">
        <v>111</v>
      </c>
      <c r="B195" s="431">
        <v>673</v>
      </c>
      <c r="C195" s="430" t="s">
        <v>33</v>
      </c>
      <c r="D195" s="427">
        <v>5</v>
      </c>
      <c r="E195" s="431" t="s">
        <v>588</v>
      </c>
      <c r="F195" s="432">
        <v>8.57</v>
      </c>
      <c r="G195" s="432">
        <v>7.95</v>
      </c>
      <c r="H195" s="432">
        <v>1.6</v>
      </c>
      <c r="I195" s="432">
        <v>0.4</v>
      </c>
      <c r="J195" s="432">
        <v>0</v>
      </c>
      <c r="K195" s="432">
        <v>0</v>
      </c>
      <c r="L195" s="432">
        <v>1.29</v>
      </c>
      <c r="M195" s="432">
        <v>0</v>
      </c>
      <c r="N195" s="432">
        <v>75.150000000000006</v>
      </c>
      <c r="O195" s="432">
        <v>5.04</v>
      </c>
      <c r="P195" s="432">
        <v>0</v>
      </c>
      <c r="Q195" s="432">
        <v>0</v>
      </c>
      <c r="R195" s="432">
        <f t="shared" ref="R195:R258" si="36">100/(G195+N195+O195)</f>
        <v>1.1345586566825503</v>
      </c>
      <c r="S195" s="432">
        <f t="shared" ref="S195:S258" si="37">R195*G195/100</f>
        <v>9.0197413206262761E-2</v>
      </c>
      <c r="T195" s="432">
        <f t="shared" ref="T195:T258" si="38">R195*N195/100</f>
        <v>0.8526208304969366</v>
      </c>
      <c r="U195" s="432">
        <f t="shared" ref="U195:U258" si="39">R195*O195/100</f>
        <v>5.7181756296800536E-2</v>
      </c>
      <c r="V195" s="432">
        <f t="shared" ref="V195:V258" si="40">100/(O195+P195+Q195)</f>
        <v>19.841269841269842</v>
      </c>
      <c r="W195" s="432">
        <f t="shared" ref="W195:W258" si="41">V195*O195/100</f>
        <v>1</v>
      </c>
      <c r="X195" s="432">
        <f t="shared" ref="X195:X258" si="42">V195*P195/100</f>
        <v>0</v>
      </c>
      <c r="Y195" s="432">
        <f t="shared" ref="Y195:Y258" si="43">V195*Q195/100</f>
        <v>0</v>
      </c>
      <c r="Z195" s="432">
        <f t="shared" ref="Z195:Z258" si="44">100/(G195+O195+Q195)</f>
        <v>7.6982294072363358</v>
      </c>
      <c r="AA195" s="432">
        <f t="shared" ref="AA195:AA258" si="45">Z195*G195/100</f>
        <v>0.61200923787528871</v>
      </c>
      <c r="AB195" s="432">
        <f t="shared" ref="AB195:AB258" si="46">Z195*O195/100</f>
        <v>0.38799076212471134</v>
      </c>
      <c r="AC195" s="432">
        <f t="shared" ref="AC195:AC258" si="47">Z195*Q195/100</f>
        <v>0</v>
      </c>
    </row>
    <row r="196" spans="1:29" ht="13.5" customHeight="1" x14ac:dyDescent="0.2">
      <c r="A196" s="426" t="s">
        <v>112</v>
      </c>
      <c r="B196" s="431">
        <v>673</v>
      </c>
      <c r="C196" s="430" t="s">
        <v>33</v>
      </c>
      <c r="D196" s="427">
        <v>5</v>
      </c>
      <c r="E196" s="431" t="s">
        <v>589</v>
      </c>
      <c r="F196" s="432">
        <v>8.93</v>
      </c>
      <c r="G196" s="432">
        <v>3.66</v>
      </c>
      <c r="H196" s="432">
        <v>1.19</v>
      </c>
      <c r="I196" s="432">
        <v>0.55000000000000004</v>
      </c>
      <c r="J196" s="432">
        <v>2.38</v>
      </c>
      <c r="K196" s="432">
        <v>0</v>
      </c>
      <c r="L196" s="432">
        <v>0</v>
      </c>
      <c r="M196" s="432">
        <v>0</v>
      </c>
      <c r="N196" s="432">
        <v>81.239999999999995</v>
      </c>
      <c r="O196" s="432">
        <v>1.73</v>
      </c>
      <c r="P196" s="432">
        <v>0.32</v>
      </c>
      <c r="Q196" s="432">
        <v>0</v>
      </c>
      <c r="R196" s="432">
        <f t="shared" si="36"/>
        <v>1.154334526145677</v>
      </c>
      <c r="S196" s="432">
        <f t="shared" si="37"/>
        <v>4.2248643656931782E-2</v>
      </c>
      <c r="T196" s="432">
        <f t="shared" si="38"/>
        <v>0.93778136904074794</v>
      </c>
      <c r="U196" s="432">
        <f t="shared" si="39"/>
        <v>1.9969987302320212E-2</v>
      </c>
      <c r="V196" s="432">
        <f t="shared" si="40"/>
        <v>48.780487804878049</v>
      </c>
      <c r="W196" s="432">
        <f t="shared" si="41"/>
        <v>0.84390243902439022</v>
      </c>
      <c r="X196" s="432">
        <f t="shared" si="42"/>
        <v>0.15609756097560978</v>
      </c>
      <c r="Y196" s="432">
        <f t="shared" si="43"/>
        <v>0</v>
      </c>
      <c r="Z196" s="432">
        <f t="shared" si="44"/>
        <v>18.552875695732837</v>
      </c>
      <c r="AA196" s="432">
        <f t="shared" si="45"/>
        <v>0.67903525046382185</v>
      </c>
      <c r="AB196" s="432">
        <f t="shared" si="46"/>
        <v>0.3209647495361781</v>
      </c>
      <c r="AC196" s="432">
        <f t="shared" si="47"/>
        <v>0</v>
      </c>
    </row>
    <row r="197" spans="1:29" ht="13.5" customHeight="1" x14ac:dyDescent="0.2">
      <c r="A197" s="426" t="s">
        <v>113</v>
      </c>
      <c r="B197" s="431">
        <v>673</v>
      </c>
      <c r="C197" s="430" t="s">
        <v>33</v>
      </c>
      <c r="D197" s="427">
        <v>5</v>
      </c>
      <c r="E197" s="431" t="s">
        <v>590</v>
      </c>
      <c r="F197" s="432">
        <v>7.84</v>
      </c>
      <c r="G197" s="432">
        <v>7.79</v>
      </c>
      <c r="H197" s="432">
        <v>1.72</v>
      </c>
      <c r="I197" s="432">
        <v>0.65</v>
      </c>
      <c r="J197" s="432">
        <v>0</v>
      </c>
      <c r="K197" s="432">
        <v>0</v>
      </c>
      <c r="L197" s="432">
        <v>0</v>
      </c>
      <c r="M197" s="432">
        <v>0</v>
      </c>
      <c r="N197" s="432">
        <v>79.13</v>
      </c>
      <c r="O197" s="432">
        <v>2.4300000000000002</v>
      </c>
      <c r="P197" s="432">
        <v>0.44</v>
      </c>
      <c r="Q197" s="432">
        <v>0</v>
      </c>
      <c r="R197" s="432">
        <f t="shared" si="36"/>
        <v>1.119194180190263</v>
      </c>
      <c r="S197" s="432">
        <f t="shared" si="37"/>
        <v>8.7185226636821489E-2</v>
      </c>
      <c r="T197" s="432">
        <f t="shared" si="38"/>
        <v>0.88561835478455508</v>
      </c>
      <c r="U197" s="432">
        <f t="shared" si="39"/>
        <v>2.7196418578623392E-2</v>
      </c>
      <c r="V197" s="432">
        <f t="shared" si="40"/>
        <v>34.843205574912893</v>
      </c>
      <c r="W197" s="432">
        <f t="shared" si="41"/>
        <v>0.84668989547038331</v>
      </c>
      <c r="X197" s="432">
        <f t="shared" si="42"/>
        <v>0.15331010452961671</v>
      </c>
      <c r="Y197" s="432">
        <f t="shared" si="43"/>
        <v>0</v>
      </c>
      <c r="Z197" s="432">
        <f t="shared" si="44"/>
        <v>9.7847358121330714</v>
      </c>
      <c r="AA197" s="432">
        <f t="shared" si="45"/>
        <v>0.76223091976516633</v>
      </c>
      <c r="AB197" s="432">
        <f t="shared" si="46"/>
        <v>0.23776908023483365</v>
      </c>
      <c r="AC197" s="432">
        <f t="shared" si="47"/>
        <v>0</v>
      </c>
    </row>
    <row r="198" spans="1:29" ht="13.5" customHeight="1" x14ac:dyDescent="0.2">
      <c r="A198" s="426" t="s">
        <v>114</v>
      </c>
      <c r="B198" s="431">
        <v>673</v>
      </c>
      <c r="C198" s="430" t="s">
        <v>33</v>
      </c>
      <c r="D198" s="427">
        <v>5</v>
      </c>
      <c r="E198" s="431" t="s">
        <v>591</v>
      </c>
      <c r="F198" s="432">
        <v>4.97</v>
      </c>
      <c r="G198" s="432">
        <v>5.75</v>
      </c>
      <c r="H198" s="432">
        <v>1.06</v>
      </c>
      <c r="I198" s="432">
        <v>1.25</v>
      </c>
      <c r="J198" s="432">
        <v>0</v>
      </c>
      <c r="K198" s="432">
        <v>0</v>
      </c>
      <c r="L198" s="432">
        <v>0</v>
      </c>
      <c r="M198" s="432">
        <v>0</v>
      </c>
      <c r="N198" s="432">
        <v>80.52</v>
      </c>
      <c r="O198" s="432">
        <v>5.54</v>
      </c>
      <c r="P198" s="432">
        <v>0.9</v>
      </c>
      <c r="Q198" s="432">
        <v>0</v>
      </c>
      <c r="R198" s="432">
        <f t="shared" si="36"/>
        <v>1.0892059688487092</v>
      </c>
      <c r="S198" s="432">
        <f t="shared" si="37"/>
        <v>6.2629343208800786E-2</v>
      </c>
      <c r="T198" s="432">
        <f t="shared" si="38"/>
        <v>0.87702864611698061</v>
      </c>
      <c r="U198" s="432">
        <f t="shared" si="39"/>
        <v>6.0342010674218488E-2</v>
      </c>
      <c r="V198" s="432">
        <f t="shared" si="40"/>
        <v>15.527950310559005</v>
      </c>
      <c r="W198" s="432">
        <f t="shared" si="41"/>
        <v>0.86024844720496885</v>
      </c>
      <c r="X198" s="432">
        <f t="shared" si="42"/>
        <v>0.13975155279503104</v>
      </c>
      <c r="Y198" s="432">
        <f t="shared" si="43"/>
        <v>0</v>
      </c>
      <c r="Z198" s="432">
        <f t="shared" si="44"/>
        <v>8.8573959255978743</v>
      </c>
      <c r="AA198" s="432">
        <f t="shared" si="45"/>
        <v>0.50930026572187781</v>
      </c>
      <c r="AB198" s="432">
        <f t="shared" si="46"/>
        <v>0.49069973427812225</v>
      </c>
      <c r="AC198" s="432">
        <f t="shared" si="47"/>
        <v>0</v>
      </c>
    </row>
    <row r="199" spans="1:29" ht="13.5" customHeight="1" x14ac:dyDescent="0.2">
      <c r="A199" s="426" t="s">
        <v>115</v>
      </c>
      <c r="B199" s="431">
        <v>673</v>
      </c>
      <c r="C199" s="430" t="s">
        <v>33</v>
      </c>
      <c r="D199" s="427">
        <v>5</v>
      </c>
      <c r="E199" s="431" t="s">
        <v>592</v>
      </c>
      <c r="F199" s="432">
        <v>3.62</v>
      </c>
      <c r="G199" s="432">
        <v>6.37</v>
      </c>
      <c r="H199" s="432">
        <v>1.54</v>
      </c>
      <c r="I199" s="432">
        <v>0.35</v>
      </c>
      <c r="J199" s="432">
        <v>0</v>
      </c>
      <c r="K199" s="432">
        <v>0</v>
      </c>
      <c r="L199" s="432">
        <v>0</v>
      </c>
      <c r="M199" s="432">
        <v>0</v>
      </c>
      <c r="N199" s="432">
        <v>79.19</v>
      </c>
      <c r="O199" s="432">
        <v>8.18</v>
      </c>
      <c r="P199" s="432">
        <v>0.74</v>
      </c>
      <c r="Q199" s="432">
        <v>0</v>
      </c>
      <c r="R199" s="432">
        <f t="shared" si="36"/>
        <v>1.0667804565820354</v>
      </c>
      <c r="S199" s="432">
        <f t="shared" si="37"/>
        <v>6.795391508427566E-2</v>
      </c>
      <c r="T199" s="432">
        <f t="shared" si="38"/>
        <v>0.84478344356731383</v>
      </c>
      <c r="U199" s="432">
        <f t="shared" si="39"/>
        <v>8.7262641348410497E-2</v>
      </c>
      <c r="V199" s="432">
        <f t="shared" si="40"/>
        <v>11.210762331838565</v>
      </c>
      <c r="W199" s="432">
        <f t="shared" si="41"/>
        <v>0.9170403587443946</v>
      </c>
      <c r="X199" s="432">
        <f t="shared" si="42"/>
        <v>8.2959641255605371E-2</v>
      </c>
      <c r="Y199" s="432">
        <f t="shared" si="43"/>
        <v>0</v>
      </c>
      <c r="Z199" s="432">
        <f t="shared" si="44"/>
        <v>6.8728522336769755</v>
      </c>
      <c r="AA199" s="432">
        <f t="shared" si="45"/>
        <v>0.43780068728522337</v>
      </c>
      <c r="AB199" s="432">
        <f t="shared" si="46"/>
        <v>0.56219931271477652</v>
      </c>
      <c r="AC199" s="432">
        <f t="shared" si="47"/>
        <v>0</v>
      </c>
    </row>
    <row r="200" spans="1:29" ht="13.5" customHeight="1" x14ac:dyDescent="0.2">
      <c r="A200" s="426" t="s">
        <v>116</v>
      </c>
      <c r="B200" s="431">
        <v>673</v>
      </c>
      <c r="C200" s="430" t="s">
        <v>33</v>
      </c>
      <c r="D200" s="427">
        <v>5</v>
      </c>
      <c r="E200" s="431" t="s">
        <v>593</v>
      </c>
      <c r="F200" s="432">
        <v>2.52</v>
      </c>
      <c r="G200" s="432">
        <v>5.36</v>
      </c>
      <c r="H200" s="432">
        <v>1.3</v>
      </c>
      <c r="I200" s="432">
        <v>1.33</v>
      </c>
      <c r="J200" s="432">
        <v>0</v>
      </c>
      <c r="K200" s="432">
        <v>0</v>
      </c>
      <c r="L200" s="432">
        <v>0</v>
      </c>
      <c r="M200" s="432">
        <v>0</v>
      </c>
      <c r="N200" s="432">
        <v>83.94</v>
      </c>
      <c r="O200" s="432">
        <v>5.23</v>
      </c>
      <c r="P200" s="432">
        <v>0.32</v>
      </c>
      <c r="Q200" s="432">
        <v>0</v>
      </c>
      <c r="R200" s="432">
        <f t="shared" si="36"/>
        <v>1.0578652279699565</v>
      </c>
      <c r="S200" s="432">
        <f t="shared" si="37"/>
        <v>5.6701576219189677E-2</v>
      </c>
      <c r="T200" s="432">
        <f t="shared" si="38"/>
        <v>0.88797207235798159</v>
      </c>
      <c r="U200" s="432">
        <f t="shared" si="39"/>
        <v>5.5326351422828733E-2</v>
      </c>
      <c r="V200" s="432">
        <f t="shared" si="40"/>
        <v>18.018018018018015</v>
      </c>
      <c r="W200" s="432">
        <f t="shared" si="41"/>
        <v>0.94234234234234227</v>
      </c>
      <c r="X200" s="432">
        <f t="shared" si="42"/>
        <v>5.7657657657657645E-2</v>
      </c>
      <c r="Y200" s="432">
        <f t="shared" si="43"/>
        <v>0</v>
      </c>
      <c r="Z200" s="432">
        <f t="shared" si="44"/>
        <v>9.4428706326723333</v>
      </c>
      <c r="AA200" s="432">
        <f t="shared" si="45"/>
        <v>0.50613786591123711</v>
      </c>
      <c r="AB200" s="432">
        <f t="shared" si="46"/>
        <v>0.49386213408876306</v>
      </c>
      <c r="AC200" s="432">
        <f t="shared" si="47"/>
        <v>0</v>
      </c>
    </row>
    <row r="201" spans="1:29" ht="13.5" customHeight="1" x14ac:dyDescent="0.2">
      <c r="A201" s="426" t="s">
        <v>117</v>
      </c>
      <c r="B201" s="431">
        <v>673</v>
      </c>
      <c r="C201" s="430" t="s">
        <v>33</v>
      </c>
      <c r="D201" s="427">
        <v>5</v>
      </c>
      <c r="E201" s="431" t="s">
        <v>594</v>
      </c>
      <c r="F201" s="432">
        <v>6.2</v>
      </c>
      <c r="G201" s="432">
        <v>6.55</v>
      </c>
      <c r="H201" s="432">
        <v>1.1399999999999999</v>
      </c>
      <c r="I201" s="432">
        <v>1.85</v>
      </c>
      <c r="J201" s="432">
        <v>0</v>
      </c>
      <c r="K201" s="432">
        <v>0</v>
      </c>
      <c r="L201" s="432">
        <v>0</v>
      </c>
      <c r="M201" s="432">
        <v>0</v>
      </c>
      <c r="N201" s="432">
        <v>81.91</v>
      </c>
      <c r="O201" s="432">
        <v>1.58</v>
      </c>
      <c r="P201" s="432">
        <v>0.77</v>
      </c>
      <c r="Q201" s="432">
        <v>0</v>
      </c>
      <c r="R201" s="432">
        <f t="shared" si="36"/>
        <v>1.1106175033318526</v>
      </c>
      <c r="S201" s="432">
        <f t="shared" si="37"/>
        <v>7.2745446468236344E-2</v>
      </c>
      <c r="T201" s="432">
        <f t="shared" si="38"/>
        <v>0.90970679697912049</v>
      </c>
      <c r="U201" s="432">
        <f t="shared" si="39"/>
        <v>1.7547756552643273E-2</v>
      </c>
      <c r="V201" s="432">
        <f t="shared" si="40"/>
        <v>42.553191489361701</v>
      </c>
      <c r="W201" s="432">
        <f t="shared" si="41"/>
        <v>0.67234042553191486</v>
      </c>
      <c r="X201" s="432">
        <f t="shared" si="42"/>
        <v>0.32765957446808514</v>
      </c>
      <c r="Y201" s="432">
        <f t="shared" si="43"/>
        <v>0</v>
      </c>
      <c r="Z201" s="432">
        <f t="shared" si="44"/>
        <v>12.300123001230014</v>
      </c>
      <c r="AA201" s="432">
        <f t="shared" si="45"/>
        <v>0.80565805658056588</v>
      </c>
      <c r="AB201" s="432">
        <f t="shared" si="46"/>
        <v>0.19434194341943425</v>
      </c>
      <c r="AC201" s="432">
        <f t="shared" si="47"/>
        <v>0</v>
      </c>
    </row>
    <row r="202" spans="1:29" ht="13.5" customHeight="1" x14ac:dyDescent="0.2">
      <c r="A202" s="426" t="s">
        <v>120</v>
      </c>
      <c r="B202" s="431">
        <v>198</v>
      </c>
      <c r="C202" s="430" t="s">
        <v>33</v>
      </c>
      <c r="D202" s="427">
        <v>5</v>
      </c>
      <c r="E202" s="431" t="s">
        <v>595</v>
      </c>
      <c r="F202" s="432">
        <v>0</v>
      </c>
      <c r="G202" s="432">
        <v>5.74</v>
      </c>
      <c r="H202" s="432">
        <v>0</v>
      </c>
      <c r="I202" s="432">
        <v>1.2</v>
      </c>
      <c r="J202" s="432">
        <v>0</v>
      </c>
      <c r="K202" s="432">
        <v>0</v>
      </c>
      <c r="L202" s="432">
        <v>0</v>
      </c>
      <c r="M202" s="432">
        <v>0</v>
      </c>
      <c r="N202" s="432">
        <v>90.38</v>
      </c>
      <c r="O202" s="432">
        <v>2.68</v>
      </c>
      <c r="P202" s="432">
        <v>0</v>
      </c>
      <c r="Q202" s="432">
        <v>0</v>
      </c>
      <c r="R202" s="432">
        <f t="shared" si="36"/>
        <v>1.0121457489878543</v>
      </c>
      <c r="S202" s="432">
        <f t="shared" si="37"/>
        <v>5.8097165991902837E-2</v>
      </c>
      <c r="T202" s="432">
        <f t="shared" si="38"/>
        <v>0.9147773279352226</v>
      </c>
      <c r="U202" s="432">
        <f t="shared" si="39"/>
        <v>2.7125506072874495E-2</v>
      </c>
      <c r="V202" s="432">
        <f t="shared" si="40"/>
        <v>37.31343283582089</v>
      </c>
      <c r="W202" s="432">
        <f t="shared" si="41"/>
        <v>0.99999999999999989</v>
      </c>
      <c r="X202" s="432">
        <f t="shared" si="42"/>
        <v>0</v>
      </c>
      <c r="Y202" s="432">
        <f t="shared" si="43"/>
        <v>0</v>
      </c>
      <c r="Z202" s="432">
        <f t="shared" si="44"/>
        <v>11.876484560570072</v>
      </c>
      <c r="AA202" s="432">
        <f t="shared" si="45"/>
        <v>0.68171021377672214</v>
      </c>
      <c r="AB202" s="432">
        <f t="shared" si="46"/>
        <v>0.31828978622327797</v>
      </c>
      <c r="AC202" s="432">
        <f t="shared" si="47"/>
        <v>0</v>
      </c>
    </row>
    <row r="203" spans="1:29" ht="13.5" customHeight="1" x14ac:dyDescent="0.2">
      <c r="A203" s="426" t="s">
        <v>123</v>
      </c>
      <c r="B203" s="431">
        <v>198</v>
      </c>
      <c r="C203" s="430" t="s">
        <v>33</v>
      </c>
      <c r="D203" s="427">
        <v>5</v>
      </c>
      <c r="E203" s="431" t="s">
        <v>596</v>
      </c>
      <c r="F203" s="432">
        <v>0</v>
      </c>
      <c r="G203" s="432">
        <v>6.85</v>
      </c>
      <c r="H203" s="432">
        <v>0</v>
      </c>
      <c r="I203" s="432">
        <v>3.53</v>
      </c>
      <c r="J203" s="432">
        <v>0</v>
      </c>
      <c r="K203" s="432">
        <v>0</v>
      </c>
      <c r="L203" s="432">
        <v>2.71</v>
      </c>
      <c r="M203" s="432">
        <v>0</v>
      </c>
      <c r="N203" s="432">
        <v>74.53</v>
      </c>
      <c r="O203" s="432">
        <v>12.37</v>
      </c>
      <c r="P203" s="432">
        <v>0</v>
      </c>
      <c r="Q203" s="432">
        <v>0</v>
      </c>
      <c r="R203" s="432">
        <f t="shared" si="36"/>
        <v>1.0666666666666667</v>
      </c>
      <c r="S203" s="432">
        <f t="shared" si="37"/>
        <v>7.3066666666666655E-2</v>
      </c>
      <c r="T203" s="432">
        <f t="shared" si="38"/>
        <v>0.79498666666666662</v>
      </c>
      <c r="U203" s="432">
        <f t="shared" si="39"/>
        <v>0.13194666666666666</v>
      </c>
      <c r="V203" s="432">
        <f t="shared" si="40"/>
        <v>8.0840743734842366</v>
      </c>
      <c r="W203" s="432">
        <f t="shared" si="41"/>
        <v>1</v>
      </c>
      <c r="X203" s="432">
        <f t="shared" si="42"/>
        <v>0</v>
      </c>
      <c r="Y203" s="432">
        <f t="shared" si="43"/>
        <v>0</v>
      </c>
      <c r="Z203" s="432">
        <f t="shared" si="44"/>
        <v>5.2029136316337148</v>
      </c>
      <c r="AA203" s="432">
        <f t="shared" si="45"/>
        <v>0.35639958376690939</v>
      </c>
      <c r="AB203" s="432">
        <f t="shared" si="46"/>
        <v>0.64360041623309039</v>
      </c>
      <c r="AC203" s="432">
        <f t="shared" si="47"/>
        <v>0</v>
      </c>
    </row>
    <row r="204" spans="1:29" ht="13.5" customHeight="1" x14ac:dyDescent="0.2">
      <c r="A204" s="426" t="s">
        <v>124</v>
      </c>
      <c r="B204" s="431">
        <v>198</v>
      </c>
      <c r="C204" s="430" t="s">
        <v>33</v>
      </c>
      <c r="D204" s="427">
        <v>5</v>
      </c>
      <c r="E204" s="431" t="s">
        <v>597</v>
      </c>
      <c r="F204" s="432">
        <v>0</v>
      </c>
      <c r="G204" s="432">
        <v>4.33</v>
      </c>
      <c r="H204" s="432">
        <v>0</v>
      </c>
      <c r="I204" s="432">
        <v>3.7</v>
      </c>
      <c r="J204" s="432">
        <v>0</v>
      </c>
      <c r="K204" s="432">
        <v>0</v>
      </c>
      <c r="L204" s="432">
        <v>2.64</v>
      </c>
      <c r="M204" s="432">
        <v>0</v>
      </c>
      <c r="N204" s="432">
        <v>82.04</v>
      </c>
      <c r="O204" s="432">
        <v>7.3</v>
      </c>
      <c r="P204" s="432">
        <v>0</v>
      </c>
      <c r="Q204" s="432">
        <v>0</v>
      </c>
      <c r="R204" s="432">
        <f t="shared" si="36"/>
        <v>1.0675776662752214</v>
      </c>
      <c r="S204" s="432">
        <f t="shared" si="37"/>
        <v>4.6226112949717096E-2</v>
      </c>
      <c r="T204" s="432">
        <f t="shared" si="38"/>
        <v>0.87584071741219172</v>
      </c>
      <c r="U204" s="432">
        <f t="shared" si="39"/>
        <v>7.793316963809116E-2</v>
      </c>
      <c r="V204" s="432">
        <f t="shared" si="40"/>
        <v>13.698630136986301</v>
      </c>
      <c r="W204" s="432">
        <f t="shared" si="41"/>
        <v>1</v>
      </c>
      <c r="X204" s="432">
        <f t="shared" si="42"/>
        <v>0</v>
      </c>
      <c r="Y204" s="432">
        <f t="shared" si="43"/>
        <v>0</v>
      </c>
      <c r="Z204" s="432">
        <f t="shared" si="44"/>
        <v>8.5984522785898552</v>
      </c>
      <c r="AA204" s="432">
        <f t="shared" si="45"/>
        <v>0.37231298366294074</v>
      </c>
      <c r="AB204" s="432">
        <f t="shared" si="46"/>
        <v>0.62768701633705948</v>
      </c>
      <c r="AC204" s="432">
        <f t="shared" si="47"/>
        <v>0</v>
      </c>
    </row>
    <row r="205" spans="1:29" ht="13.5" customHeight="1" x14ac:dyDescent="0.2">
      <c r="A205" s="426" t="s">
        <v>127</v>
      </c>
      <c r="B205" s="431">
        <v>198</v>
      </c>
      <c r="C205" s="430" t="s">
        <v>33</v>
      </c>
      <c r="D205" s="427">
        <v>5</v>
      </c>
      <c r="E205" s="431" t="s">
        <v>598</v>
      </c>
      <c r="F205" s="432">
        <v>0</v>
      </c>
      <c r="G205" s="432">
        <v>5.25</v>
      </c>
      <c r="H205" s="432">
        <v>0</v>
      </c>
      <c r="I205" s="432">
        <v>5.26</v>
      </c>
      <c r="J205" s="432">
        <v>0</v>
      </c>
      <c r="K205" s="432">
        <v>0</v>
      </c>
      <c r="L205" s="432">
        <v>3.43</v>
      </c>
      <c r="M205" s="432">
        <v>0</v>
      </c>
      <c r="N205" s="432">
        <v>82.67</v>
      </c>
      <c r="O205" s="432">
        <v>3.38</v>
      </c>
      <c r="P205" s="432">
        <v>0</v>
      </c>
      <c r="Q205" s="432">
        <v>0</v>
      </c>
      <c r="R205" s="432">
        <f t="shared" si="36"/>
        <v>1.095290251916758</v>
      </c>
      <c r="S205" s="432">
        <f t="shared" si="37"/>
        <v>5.7502738225629797E-2</v>
      </c>
      <c r="T205" s="432">
        <f t="shared" si="38"/>
        <v>0.90547645125958387</v>
      </c>
      <c r="U205" s="432">
        <f t="shared" si="39"/>
        <v>3.7020810514786423E-2</v>
      </c>
      <c r="V205" s="432">
        <f t="shared" si="40"/>
        <v>29.585798816568047</v>
      </c>
      <c r="W205" s="432">
        <f t="shared" si="41"/>
        <v>1</v>
      </c>
      <c r="X205" s="432">
        <f t="shared" si="42"/>
        <v>0</v>
      </c>
      <c r="Y205" s="432">
        <f t="shared" si="43"/>
        <v>0</v>
      </c>
      <c r="Z205" s="432">
        <f t="shared" si="44"/>
        <v>11.587485515643106</v>
      </c>
      <c r="AA205" s="432">
        <f t="shared" si="45"/>
        <v>0.60834298957126309</v>
      </c>
      <c r="AB205" s="432">
        <f t="shared" si="46"/>
        <v>0.39165701042873702</v>
      </c>
      <c r="AC205" s="432">
        <f t="shared" si="47"/>
        <v>0</v>
      </c>
    </row>
    <row r="206" spans="1:29" ht="13.5" customHeight="1" x14ac:dyDescent="0.2">
      <c r="A206" s="426" t="s">
        <v>129</v>
      </c>
      <c r="B206" s="431">
        <v>198</v>
      </c>
      <c r="C206" s="430" t="s">
        <v>33</v>
      </c>
      <c r="D206" s="427">
        <v>5</v>
      </c>
      <c r="E206" s="431" t="s">
        <v>599</v>
      </c>
      <c r="F206" s="432">
        <v>0</v>
      </c>
      <c r="G206" s="432">
        <v>5.58</v>
      </c>
      <c r="H206" s="432">
        <v>0</v>
      </c>
      <c r="I206" s="432">
        <v>1.42</v>
      </c>
      <c r="J206" s="432">
        <v>0</v>
      </c>
      <c r="K206" s="432">
        <v>0</v>
      </c>
      <c r="L206" s="432">
        <v>2.98</v>
      </c>
      <c r="M206" s="432">
        <v>0</v>
      </c>
      <c r="N206" s="432">
        <v>83.69</v>
      </c>
      <c r="O206" s="432">
        <v>6.33</v>
      </c>
      <c r="P206" s="432">
        <v>0</v>
      </c>
      <c r="Q206" s="432">
        <v>0</v>
      </c>
      <c r="R206" s="432">
        <f t="shared" si="36"/>
        <v>1.0460251046025104</v>
      </c>
      <c r="S206" s="432">
        <f t="shared" si="37"/>
        <v>5.8368200836820081E-2</v>
      </c>
      <c r="T206" s="432">
        <f t="shared" si="38"/>
        <v>0.87541841004184096</v>
      </c>
      <c r="U206" s="432">
        <f t="shared" si="39"/>
        <v>6.6213389121338909E-2</v>
      </c>
      <c r="V206" s="432">
        <f t="shared" si="40"/>
        <v>15.797788309636651</v>
      </c>
      <c r="W206" s="432">
        <f t="shared" si="41"/>
        <v>1</v>
      </c>
      <c r="X206" s="432">
        <f t="shared" si="42"/>
        <v>0</v>
      </c>
      <c r="Y206" s="432">
        <f t="shared" si="43"/>
        <v>0</v>
      </c>
      <c r="Z206" s="432">
        <f t="shared" si="44"/>
        <v>8.3963056255247697</v>
      </c>
      <c r="AA206" s="432">
        <f t="shared" si="45"/>
        <v>0.46851385390428213</v>
      </c>
      <c r="AB206" s="432">
        <f t="shared" si="46"/>
        <v>0.53148614609571798</v>
      </c>
      <c r="AC206" s="432">
        <f t="shared" si="47"/>
        <v>0</v>
      </c>
    </row>
    <row r="207" spans="1:29" ht="13.5" customHeight="1" x14ac:dyDescent="0.2">
      <c r="A207" s="426" t="s">
        <v>129</v>
      </c>
      <c r="B207" s="431">
        <v>847</v>
      </c>
      <c r="C207" s="430" t="s">
        <v>33</v>
      </c>
      <c r="D207" s="427">
        <v>5</v>
      </c>
      <c r="E207" s="431" t="s">
        <v>600</v>
      </c>
      <c r="F207" s="432">
        <v>0</v>
      </c>
      <c r="G207" s="432">
        <v>0</v>
      </c>
      <c r="H207" s="432">
        <v>0</v>
      </c>
      <c r="I207" s="432">
        <v>0</v>
      </c>
      <c r="J207" s="432">
        <v>0</v>
      </c>
      <c r="K207" s="432">
        <v>0</v>
      </c>
      <c r="L207" s="432">
        <v>0</v>
      </c>
      <c r="M207" s="432">
        <v>0</v>
      </c>
      <c r="N207" s="432">
        <v>90.6</v>
      </c>
      <c r="O207" s="432">
        <v>9.4</v>
      </c>
      <c r="P207" s="432">
        <v>0</v>
      </c>
      <c r="Q207" s="432">
        <v>0</v>
      </c>
      <c r="R207" s="432">
        <f t="shared" si="36"/>
        <v>1</v>
      </c>
      <c r="S207" s="432">
        <f t="shared" si="37"/>
        <v>0</v>
      </c>
      <c r="T207" s="432">
        <f t="shared" si="38"/>
        <v>0.90599999999999992</v>
      </c>
      <c r="U207" s="432">
        <f t="shared" si="39"/>
        <v>9.4E-2</v>
      </c>
      <c r="V207" s="432">
        <f t="shared" si="40"/>
        <v>10.638297872340425</v>
      </c>
      <c r="W207" s="432">
        <f t="shared" si="41"/>
        <v>1</v>
      </c>
      <c r="X207" s="432">
        <f t="shared" si="42"/>
        <v>0</v>
      </c>
      <c r="Y207" s="432">
        <f t="shared" si="43"/>
        <v>0</v>
      </c>
      <c r="Z207" s="432">
        <f t="shared" si="44"/>
        <v>10.638297872340425</v>
      </c>
      <c r="AA207" s="432">
        <f t="shared" si="45"/>
        <v>0</v>
      </c>
      <c r="AB207" s="432">
        <f t="shared" si="46"/>
        <v>1</v>
      </c>
      <c r="AC207" s="432">
        <f t="shared" si="47"/>
        <v>0</v>
      </c>
    </row>
    <row r="208" spans="1:29" ht="13.5" customHeight="1" x14ac:dyDescent="0.2">
      <c r="A208" s="426" t="s">
        <v>130</v>
      </c>
      <c r="B208" s="431">
        <v>847</v>
      </c>
      <c r="C208" s="430" t="s">
        <v>33</v>
      </c>
      <c r="D208" s="427">
        <v>5</v>
      </c>
      <c r="E208" s="431" t="s">
        <v>601</v>
      </c>
      <c r="F208" s="432">
        <v>0</v>
      </c>
      <c r="G208" s="432">
        <v>8.41</v>
      </c>
      <c r="H208" s="432">
        <v>0</v>
      </c>
      <c r="I208" s="432">
        <v>4.58</v>
      </c>
      <c r="J208" s="432">
        <v>0</v>
      </c>
      <c r="K208" s="432">
        <v>0</v>
      </c>
      <c r="L208" s="432">
        <v>0</v>
      </c>
      <c r="M208" s="432">
        <v>0</v>
      </c>
      <c r="N208" s="432">
        <v>80.23</v>
      </c>
      <c r="O208" s="432">
        <v>6.78</v>
      </c>
      <c r="P208" s="432">
        <v>0</v>
      </c>
      <c r="Q208" s="432">
        <v>0</v>
      </c>
      <c r="R208" s="432">
        <f t="shared" si="36"/>
        <v>1.0479983232026828</v>
      </c>
      <c r="S208" s="432">
        <f t="shared" si="37"/>
        <v>8.8136658981345622E-2</v>
      </c>
      <c r="T208" s="432">
        <f t="shared" si="38"/>
        <v>0.84080905470551248</v>
      </c>
      <c r="U208" s="432">
        <f t="shared" si="39"/>
        <v>7.1054286313141896E-2</v>
      </c>
      <c r="V208" s="432">
        <f t="shared" si="40"/>
        <v>14.749262536873156</v>
      </c>
      <c r="W208" s="432">
        <f t="shared" si="41"/>
        <v>1</v>
      </c>
      <c r="X208" s="432">
        <f t="shared" si="42"/>
        <v>0</v>
      </c>
      <c r="Y208" s="432">
        <f t="shared" si="43"/>
        <v>0</v>
      </c>
      <c r="Z208" s="432">
        <f t="shared" si="44"/>
        <v>6.5832784726793934</v>
      </c>
      <c r="AA208" s="432">
        <f t="shared" si="45"/>
        <v>0.553653719552337</v>
      </c>
      <c r="AB208" s="432">
        <f t="shared" si="46"/>
        <v>0.44634628044766289</v>
      </c>
      <c r="AC208" s="432">
        <f t="shared" si="47"/>
        <v>0</v>
      </c>
    </row>
    <row r="209" spans="1:29" ht="13.5" customHeight="1" x14ac:dyDescent="0.2">
      <c r="A209" s="426" t="s">
        <v>130</v>
      </c>
      <c r="B209" s="431">
        <v>198</v>
      </c>
      <c r="C209" s="430" t="s">
        <v>33</v>
      </c>
      <c r="D209" s="427">
        <v>5</v>
      </c>
      <c r="E209" s="431" t="s">
        <v>602</v>
      </c>
      <c r="F209" s="432">
        <v>0</v>
      </c>
      <c r="G209" s="432">
        <v>6.15</v>
      </c>
      <c r="H209" s="432">
        <v>0</v>
      </c>
      <c r="I209" s="432">
        <v>0.37</v>
      </c>
      <c r="J209" s="432">
        <v>0</v>
      </c>
      <c r="K209" s="432">
        <v>0</v>
      </c>
      <c r="L209" s="432">
        <v>3.04</v>
      </c>
      <c r="M209" s="432">
        <v>0</v>
      </c>
      <c r="N209" s="432">
        <v>79.540000000000006</v>
      </c>
      <c r="O209" s="432">
        <v>10.9</v>
      </c>
      <c r="P209" s="432">
        <v>0</v>
      </c>
      <c r="Q209" s="432">
        <v>0</v>
      </c>
      <c r="R209" s="432">
        <f t="shared" si="36"/>
        <v>1.0353038616834038</v>
      </c>
      <c r="S209" s="432">
        <f t="shared" si="37"/>
        <v>6.3671187493529346E-2</v>
      </c>
      <c r="T209" s="432">
        <f t="shared" si="38"/>
        <v>0.82348069158297943</v>
      </c>
      <c r="U209" s="432">
        <f t="shared" si="39"/>
        <v>0.11284812092349102</v>
      </c>
      <c r="V209" s="432">
        <f t="shared" si="40"/>
        <v>9.1743119266055047</v>
      </c>
      <c r="W209" s="432">
        <f t="shared" si="41"/>
        <v>1</v>
      </c>
      <c r="X209" s="432">
        <f t="shared" si="42"/>
        <v>0</v>
      </c>
      <c r="Y209" s="432">
        <f t="shared" si="43"/>
        <v>0</v>
      </c>
      <c r="Z209" s="432">
        <f t="shared" si="44"/>
        <v>5.8651026392961878</v>
      </c>
      <c r="AA209" s="432">
        <f t="shared" si="45"/>
        <v>0.36070381231671556</v>
      </c>
      <c r="AB209" s="432">
        <f t="shared" si="46"/>
        <v>0.63929618768328444</v>
      </c>
      <c r="AC209" s="432">
        <f t="shared" si="47"/>
        <v>0</v>
      </c>
    </row>
    <row r="210" spans="1:29" ht="13.5" customHeight="1" x14ac:dyDescent="0.2">
      <c r="A210" s="426" t="s">
        <v>131</v>
      </c>
      <c r="B210" s="431">
        <v>198</v>
      </c>
      <c r="C210" s="430" t="s">
        <v>33</v>
      </c>
      <c r="D210" s="427">
        <v>5</v>
      </c>
      <c r="E210" s="431" t="s">
        <v>603</v>
      </c>
      <c r="F210" s="432">
        <v>0</v>
      </c>
      <c r="G210" s="432">
        <v>3.35</v>
      </c>
      <c r="H210" s="432">
        <v>0</v>
      </c>
      <c r="I210" s="432">
        <v>0</v>
      </c>
      <c r="J210" s="432">
        <v>0</v>
      </c>
      <c r="K210" s="432">
        <v>0</v>
      </c>
      <c r="L210" s="432">
        <v>2.76</v>
      </c>
      <c r="M210" s="432">
        <v>0</v>
      </c>
      <c r="N210" s="432">
        <v>85.3</v>
      </c>
      <c r="O210" s="432">
        <v>8.59</v>
      </c>
      <c r="P210" s="432">
        <v>0</v>
      </c>
      <c r="Q210" s="432">
        <v>0</v>
      </c>
      <c r="R210" s="432">
        <f t="shared" si="36"/>
        <v>1.0283833813245578</v>
      </c>
      <c r="S210" s="432">
        <f t="shared" si="37"/>
        <v>3.4450843274372686E-2</v>
      </c>
      <c r="T210" s="432">
        <f t="shared" si="38"/>
        <v>0.87721102426984776</v>
      </c>
      <c r="U210" s="432">
        <f t="shared" si="39"/>
        <v>8.8338132455779497E-2</v>
      </c>
      <c r="V210" s="432">
        <f t="shared" si="40"/>
        <v>11.641443538998836</v>
      </c>
      <c r="W210" s="432">
        <f t="shared" si="41"/>
        <v>1</v>
      </c>
      <c r="X210" s="432">
        <f t="shared" si="42"/>
        <v>0</v>
      </c>
      <c r="Y210" s="432">
        <f t="shared" si="43"/>
        <v>0</v>
      </c>
      <c r="Z210" s="432">
        <f t="shared" si="44"/>
        <v>8.3752093802345069</v>
      </c>
      <c r="AA210" s="432">
        <f t="shared" si="45"/>
        <v>0.28056951423785598</v>
      </c>
      <c r="AB210" s="432">
        <f t="shared" si="46"/>
        <v>0.71943048576214408</v>
      </c>
      <c r="AC210" s="432">
        <f t="shared" si="47"/>
        <v>0</v>
      </c>
    </row>
    <row r="211" spans="1:29" ht="13.5" customHeight="1" x14ac:dyDescent="0.2">
      <c r="A211" s="426" t="s">
        <v>131</v>
      </c>
      <c r="B211" s="431">
        <v>847</v>
      </c>
      <c r="C211" s="430" t="s">
        <v>33</v>
      </c>
      <c r="D211" s="427">
        <v>5</v>
      </c>
      <c r="E211" s="431" t="s">
        <v>604</v>
      </c>
      <c r="F211" s="432">
        <v>0</v>
      </c>
      <c r="G211" s="432">
        <v>7.8</v>
      </c>
      <c r="H211" s="432">
        <v>0</v>
      </c>
      <c r="I211" s="432">
        <v>0</v>
      </c>
      <c r="J211" s="432">
        <v>0</v>
      </c>
      <c r="K211" s="432">
        <v>0</v>
      </c>
      <c r="L211" s="432">
        <v>0</v>
      </c>
      <c r="M211" s="432">
        <v>0</v>
      </c>
      <c r="N211" s="432">
        <v>83.94</v>
      </c>
      <c r="O211" s="432">
        <v>8.26</v>
      </c>
      <c r="P211" s="432">
        <v>0</v>
      </c>
      <c r="Q211" s="432">
        <v>0</v>
      </c>
      <c r="R211" s="432">
        <f t="shared" si="36"/>
        <v>1</v>
      </c>
      <c r="S211" s="432">
        <f t="shared" si="37"/>
        <v>7.8E-2</v>
      </c>
      <c r="T211" s="432">
        <f t="shared" si="38"/>
        <v>0.83939999999999992</v>
      </c>
      <c r="U211" s="432">
        <f t="shared" si="39"/>
        <v>8.2599999999999993E-2</v>
      </c>
      <c r="V211" s="432">
        <f t="shared" si="40"/>
        <v>12.106537530266344</v>
      </c>
      <c r="W211" s="432">
        <f t="shared" si="41"/>
        <v>1</v>
      </c>
      <c r="X211" s="432">
        <f t="shared" si="42"/>
        <v>0</v>
      </c>
      <c r="Y211" s="432">
        <f t="shared" si="43"/>
        <v>0</v>
      </c>
      <c r="Z211" s="432">
        <f t="shared" si="44"/>
        <v>6.2266500622665015</v>
      </c>
      <c r="AA211" s="432">
        <f t="shared" si="45"/>
        <v>0.4856787048567871</v>
      </c>
      <c r="AB211" s="432">
        <f t="shared" si="46"/>
        <v>0.51432129514321301</v>
      </c>
      <c r="AC211" s="432">
        <f t="shared" si="47"/>
        <v>0</v>
      </c>
    </row>
    <row r="212" spans="1:29" ht="13.5" customHeight="1" x14ac:dyDescent="0.2">
      <c r="A212" s="426" t="s">
        <v>132</v>
      </c>
      <c r="B212" s="431">
        <v>847</v>
      </c>
      <c r="C212" s="430" t="s">
        <v>33</v>
      </c>
      <c r="D212" s="427">
        <v>5</v>
      </c>
      <c r="E212" s="431" t="s">
        <v>605</v>
      </c>
      <c r="F212" s="432">
        <v>0</v>
      </c>
      <c r="G212" s="432">
        <v>3.82</v>
      </c>
      <c r="H212" s="432">
        <v>0</v>
      </c>
      <c r="I212" s="432">
        <v>0</v>
      </c>
      <c r="J212" s="432">
        <v>0</v>
      </c>
      <c r="K212" s="432">
        <v>0</v>
      </c>
      <c r="L212" s="432">
        <v>0</v>
      </c>
      <c r="M212" s="432">
        <v>0</v>
      </c>
      <c r="N212" s="432">
        <v>91.67</v>
      </c>
      <c r="O212" s="432">
        <v>4.51</v>
      </c>
      <c r="P212" s="432">
        <v>0</v>
      </c>
      <c r="Q212" s="432">
        <v>0</v>
      </c>
      <c r="R212" s="432">
        <f t="shared" si="36"/>
        <v>1</v>
      </c>
      <c r="S212" s="432">
        <f t="shared" si="37"/>
        <v>3.8199999999999998E-2</v>
      </c>
      <c r="T212" s="432">
        <f t="shared" si="38"/>
        <v>0.91670000000000007</v>
      </c>
      <c r="U212" s="432">
        <f t="shared" si="39"/>
        <v>4.5100000000000001E-2</v>
      </c>
      <c r="V212" s="432">
        <f t="shared" si="40"/>
        <v>22.172949002217297</v>
      </c>
      <c r="W212" s="432">
        <f t="shared" si="41"/>
        <v>1</v>
      </c>
      <c r="X212" s="432">
        <f t="shared" si="42"/>
        <v>0</v>
      </c>
      <c r="Y212" s="432">
        <f t="shared" si="43"/>
        <v>0</v>
      </c>
      <c r="Z212" s="432">
        <f t="shared" si="44"/>
        <v>12.004801920768307</v>
      </c>
      <c r="AA212" s="432">
        <f t="shared" si="45"/>
        <v>0.45858343337334928</v>
      </c>
      <c r="AB212" s="432">
        <f t="shared" si="46"/>
        <v>0.54141656662665061</v>
      </c>
      <c r="AC212" s="432">
        <f t="shared" si="47"/>
        <v>0</v>
      </c>
    </row>
    <row r="213" spans="1:29" ht="13.5" customHeight="1" x14ac:dyDescent="0.2">
      <c r="A213" s="426" t="s">
        <v>133</v>
      </c>
      <c r="B213" s="431">
        <v>847</v>
      </c>
      <c r="C213" s="430" t="s">
        <v>33</v>
      </c>
      <c r="D213" s="427">
        <v>5</v>
      </c>
      <c r="E213" s="431" t="s">
        <v>606</v>
      </c>
      <c r="F213" s="432">
        <v>0</v>
      </c>
      <c r="G213" s="432">
        <v>0</v>
      </c>
      <c r="H213" s="432">
        <v>0</v>
      </c>
      <c r="I213" s="432">
        <v>0</v>
      </c>
      <c r="J213" s="432">
        <v>0</v>
      </c>
      <c r="K213" s="432">
        <v>0</v>
      </c>
      <c r="L213" s="432">
        <v>0</v>
      </c>
      <c r="M213" s="432">
        <v>0</v>
      </c>
      <c r="N213" s="432">
        <v>89.78</v>
      </c>
      <c r="O213" s="432">
        <v>10.220000000000001</v>
      </c>
      <c r="P213" s="432">
        <v>0</v>
      </c>
      <c r="Q213" s="432">
        <v>0</v>
      </c>
      <c r="R213" s="432">
        <f t="shared" si="36"/>
        <v>1</v>
      </c>
      <c r="S213" s="432">
        <f t="shared" si="37"/>
        <v>0</v>
      </c>
      <c r="T213" s="432">
        <f t="shared" si="38"/>
        <v>0.89780000000000004</v>
      </c>
      <c r="U213" s="432">
        <f t="shared" si="39"/>
        <v>0.10220000000000001</v>
      </c>
      <c r="V213" s="432">
        <f t="shared" si="40"/>
        <v>9.7847358121330714</v>
      </c>
      <c r="W213" s="432">
        <f t="shared" si="41"/>
        <v>1</v>
      </c>
      <c r="X213" s="432">
        <f t="shared" si="42"/>
        <v>0</v>
      </c>
      <c r="Y213" s="432">
        <f t="shared" si="43"/>
        <v>0</v>
      </c>
      <c r="Z213" s="432">
        <f t="shared" si="44"/>
        <v>9.7847358121330714</v>
      </c>
      <c r="AA213" s="432">
        <f t="shared" si="45"/>
        <v>0</v>
      </c>
      <c r="AB213" s="432">
        <f t="shared" si="46"/>
        <v>1</v>
      </c>
      <c r="AC213" s="432">
        <f t="shared" si="47"/>
        <v>0</v>
      </c>
    </row>
    <row r="214" spans="1:29" ht="13.5" customHeight="1" x14ac:dyDescent="0.2">
      <c r="A214" s="426" t="s">
        <v>134</v>
      </c>
      <c r="B214" s="431">
        <v>847</v>
      </c>
      <c r="C214" s="430" t="s">
        <v>33</v>
      </c>
      <c r="D214" s="427">
        <v>5</v>
      </c>
      <c r="E214" s="431" t="s">
        <v>607</v>
      </c>
      <c r="F214" s="432">
        <v>0</v>
      </c>
      <c r="G214" s="432">
        <v>0</v>
      </c>
      <c r="H214" s="432">
        <v>0</v>
      </c>
      <c r="I214" s="432">
        <v>0</v>
      </c>
      <c r="J214" s="432">
        <v>0</v>
      </c>
      <c r="K214" s="432">
        <v>0</v>
      </c>
      <c r="L214" s="432">
        <v>0</v>
      </c>
      <c r="M214" s="432">
        <v>0</v>
      </c>
      <c r="N214" s="432">
        <v>91.84</v>
      </c>
      <c r="O214" s="432">
        <v>8.16</v>
      </c>
      <c r="P214" s="432">
        <v>0</v>
      </c>
      <c r="Q214" s="432">
        <v>0</v>
      </c>
      <c r="R214" s="432">
        <f t="shared" si="36"/>
        <v>1</v>
      </c>
      <c r="S214" s="432">
        <f t="shared" si="37"/>
        <v>0</v>
      </c>
      <c r="T214" s="432">
        <f t="shared" si="38"/>
        <v>0.91839999999999999</v>
      </c>
      <c r="U214" s="432">
        <f t="shared" si="39"/>
        <v>8.1600000000000006E-2</v>
      </c>
      <c r="V214" s="432">
        <f t="shared" si="40"/>
        <v>12.254901960784313</v>
      </c>
      <c r="W214" s="432">
        <f t="shared" si="41"/>
        <v>1</v>
      </c>
      <c r="X214" s="432">
        <f t="shared" si="42"/>
        <v>0</v>
      </c>
      <c r="Y214" s="432">
        <f t="shared" si="43"/>
        <v>0</v>
      </c>
      <c r="Z214" s="432">
        <f t="shared" si="44"/>
        <v>12.254901960784313</v>
      </c>
      <c r="AA214" s="432">
        <f t="shared" si="45"/>
        <v>0</v>
      </c>
      <c r="AB214" s="432">
        <f t="shared" si="46"/>
        <v>1</v>
      </c>
      <c r="AC214" s="432">
        <f t="shared" si="47"/>
        <v>0</v>
      </c>
    </row>
    <row r="215" spans="1:29" ht="13.5" customHeight="1" x14ac:dyDescent="0.2">
      <c r="A215" s="426" t="s">
        <v>134</v>
      </c>
      <c r="B215" s="431">
        <v>201</v>
      </c>
      <c r="C215" s="430" t="s">
        <v>33</v>
      </c>
      <c r="D215" s="427">
        <v>5</v>
      </c>
      <c r="E215" s="431" t="s">
        <v>608</v>
      </c>
      <c r="F215" s="432">
        <v>0</v>
      </c>
      <c r="G215" s="432">
        <v>1.63</v>
      </c>
      <c r="H215" s="432">
        <v>0</v>
      </c>
      <c r="I215" s="432">
        <v>1.52</v>
      </c>
      <c r="J215" s="432">
        <v>0</v>
      </c>
      <c r="K215" s="432">
        <v>0</v>
      </c>
      <c r="L215" s="432">
        <v>0</v>
      </c>
      <c r="M215" s="432">
        <v>0</v>
      </c>
      <c r="N215" s="432">
        <v>88.46</v>
      </c>
      <c r="O215" s="432">
        <v>8.4</v>
      </c>
      <c r="P215" s="432">
        <v>0</v>
      </c>
      <c r="Q215" s="432">
        <v>0</v>
      </c>
      <c r="R215" s="432">
        <f t="shared" si="36"/>
        <v>1.015331505736623</v>
      </c>
      <c r="S215" s="432">
        <f t="shared" si="37"/>
        <v>1.6549903543506952E-2</v>
      </c>
      <c r="T215" s="432">
        <f t="shared" si="38"/>
        <v>0.89816224997461658</v>
      </c>
      <c r="U215" s="432">
        <f t="shared" si="39"/>
        <v>8.5287846481876331E-2</v>
      </c>
      <c r="V215" s="432">
        <f t="shared" si="40"/>
        <v>11.904761904761905</v>
      </c>
      <c r="W215" s="432">
        <f t="shared" si="41"/>
        <v>1</v>
      </c>
      <c r="X215" s="432">
        <f t="shared" si="42"/>
        <v>0</v>
      </c>
      <c r="Y215" s="432">
        <f t="shared" si="43"/>
        <v>0</v>
      </c>
      <c r="Z215" s="432">
        <f t="shared" si="44"/>
        <v>9.970089730807576</v>
      </c>
      <c r="AA215" s="432">
        <f t="shared" si="45"/>
        <v>0.16251246261216348</v>
      </c>
      <c r="AB215" s="432">
        <f t="shared" si="46"/>
        <v>0.83748753738783643</v>
      </c>
      <c r="AC215" s="432">
        <f t="shared" si="47"/>
        <v>0</v>
      </c>
    </row>
    <row r="216" spans="1:29" ht="13.5" customHeight="1" x14ac:dyDescent="0.2">
      <c r="A216" s="426" t="s">
        <v>135</v>
      </c>
      <c r="B216" s="431">
        <v>847</v>
      </c>
      <c r="C216" s="430" t="s">
        <v>33</v>
      </c>
      <c r="D216" s="427">
        <v>5</v>
      </c>
      <c r="E216" s="431" t="s">
        <v>609</v>
      </c>
      <c r="F216" s="432">
        <v>0</v>
      </c>
      <c r="G216" s="432">
        <v>10.08</v>
      </c>
      <c r="H216" s="432">
        <v>0</v>
      </c>
      <c r="I216" s="432">
        <v>0</v>
      </c>
      <c r="J216" s="432">
        <v>0</v>
      </c>
      <c r="K216" s="432">
        <v>0</v>
      </c>
      <c r="L216" s="432">
        <v>0</v>
      </c>
      <c r="M216" s="432">
        <v>0</v>
      </c>
      <c r="N216" s="432">
        <v>82.41</v>
      </c>
      <c r="O216" s="432">
        <v>7.51</v>
      </c>
      <c r="P216" s="432">
        <v>0</v>
      </c>
      <c r="Q216" s="432">
        <v>0</v>
      </c>
      <c r="R216" s="432">
        <f t="shared" si="36"/>
        <v>1</v>
      </c>
      <c r="S216" s="432">
        <f t="shared" si="37"/>
        <v>0.1008</v>
      </c>
      <c r="T216" s="432">
        <f t="shared" si="38"/>
        <v>0.82409999999999994</v>
      </c>
      <c r="U216" s="432">
        <f t="shared" si="39"/>
        <v>7.51E-2</v>
      </c>
      <c r="V216" s="432">
        <f t="shared" si="40"/>
        <v>13.315579227696405</v>
      </c>
      <c r="W216" s="432">
        <f t="shared" si="41"/>
        <v>1</v>
      </c>
      <c r="X216" s="432">
        <f t="shared" si="42"/>
        <v>0</v>
      </c>
      <c r="Y216" s="432">
        <f t="shared" si="43"/>
        <v>0</v>
      </c>
      <c r="Z216" s="432">
        <f t="shared" si="44"/>
        <v>5.6850483229107445</v>
      </c>
      <c r="AA216" s="432">
        <f t="shared" si="45"/>
        <v>0.57305287094940305</v>
      </c>
      <c r="AB216" s="432">
        <f t="shared" si="46"/>
        <v>0.4269471290505969</v>
      </c>
      <c r="AC216" s="432">
        <f t="shared" si="47"/>
        <v>0</v>
      </c>
    </row>
    <row r="217" spans="1:29" ht="13.5" customHeight="1" x14ac:dyDescent="0.2">
      <c r="A217" s="426" t="s">
        <v>135</v>
      </c>
      <c r="B217" s="431">
        <v>201</v>
      </c>
      <c r="C217" s="430" t="s">
        <v>33</v>
      </c>
      <c r="D217" s="427">
        <v>5</v>
      </c>
      <c r="E217" s="431" t="s">
        <v>610</v>
      </c>
      <c r="F217" s="432">
        <v>0</v>
      </c>
      <c r="G217" s="432">
        <v>1.52</v>
      </c>
      <c r="H217" s="432">
        <v>0</v>
      </c>
      <c r="I217" s="432">
        <v>3.71</v>
      </c>
      <c r="J217" s="432">
        <v>0</v>
      </c>
      <c r="K217" s="432">
        <v>0</v>
      </c>
      <c r="L217" s="432">
        <v>0</v>
      </c>
      <c r="M217" s="432">
        <v>0</v>
      </c>
      <c r="N217" s="432">
        <v>84.18</v>
      </c>
      <c r="O217" s="432">
        <v>10.59</v>
      </c>
      <c r="P217" s="432">
        <v>0</v>
      </c>
      <c r="Q217" s="432">
        <v>0</v>
      </c>
      <c r="R217" s="432">
        <f t="shared" si="36"/>
        <v>1.0385294423096894</v>
      </c>
      <c r="S217" s="432">
        <f t="shared" si="37"/>
        <v>1.578564752310728E-2</v>
      </c>
      <c r="T217" s="432">
        <f t="shared" si="38"/>
        <v>0.87423408453629659</v>
      </c>
      <c r="U217" s="432">
        <f t="shared" si="39"/>
        <v>0.10998026794059611</v>
      </c>
      <c r="V217" s="432">
        <f t="shared" si="40"/>
        <v>9.4428706326723333</v>
      </c>
      <c r="W217" s="432">
        <f t="shared" si="41"/>
        <v>1.0000000000000002</v>
      </c>
      <c r="X217" s="432">
        <f t="shared" si="42"/>
        <v>0</v>
      </c>
      <c r="Y217" s="432">
        <f t="shared" si="43"/>
        <v>0</v>
      </c>
      <c r="Z217" s="432">
        <f t="shared" si="44"/>
        <v>8.2576383154417847</v>
      </c>
      <c r="AA217" s="432">
        <f t="shared" si="45"/>
        <v>0.12551610239471514</v>
      </c>
      <c r="AB217" s="432">
        <f t="shared" si="46"/>
        <v>0.874483897605285</v>
      </c>
      <c r="AC217" s="432">
        <f t="shared" si="47"/>
        <v>0</v>
      </c>
    </row>
    <row r="218" spans="1:29" ht="13.5" customHeight="1" x14ac:dyDescent="0.2">
      <c r="A218" s="426" t="s">
        <v>136</v>
      </c>
      <c r="B218" s="431">
        <v>847</v>
      </c>
      <c r="C218" s="430" t="s">
        <v>33</v>
      </c>
      <c r="D218" s="427">
        <v>5</v>
      </c>
      <c r="E218" s="431" t="s">
        <v>611</v>
      </c>
      <c r="F218" s="432">
        <v>5.37</v>
      </c>
      <c r="G218" s="432">
        <v>0</v>
      </c>
      <c r="H218" s="432">
        <v>0</v>
      </c>
      <c r="I218" s="432">
        <v>0</v>
      </c>
      <c r="J218" s="432">
        <v>0</v>
      </c>
      <c r="K218" s="432">
        <v>0</v>
      </c>
      <c r="L218" s="432">
        <v>0</v>
      </c>
      <c r="M218" s="432">
        <v>0</v>
      </c>
      <c r="N218" s="432">
        <v>81.739999999999995</v>
      </c>
      <c r="O218" s="432">
        <v>12.89</v>
      </c>
      <c r="P218" s="432">
        <v>0</v>
      </c>
      <c r="Q218" s="432">
        <v>0</v>
      </c>
      <c r="R218" s="432">
        <f t="shared" si="36"/>
        <v>1.0567473317129874</v>
      </c>
      <c r="S218" s="432">
        <f t="shared" si="37"/>
        <v>0</v>
      </c>
      <c r="T218" s="432">
        <f t="shared" si="38"/>
        <v>0.86378526894219587</v>
      </c>
      <c r="U218" s="432">
        <f t="shared" si="39"/>
        <v>0.13621473105780407</v>
      </c>
      <c r="V218" s="432">
        <f t="shared" si="40"/>
        <v>7.7579519006982149</v>
      </c>
      <c r="W218" s="432">
        <f t="shared" si="41"/>
        <v>1</v>
      </c>
      <c r="X218" s="432">
        <f t="shared" si="42"/>
        <v>0</v>
      </c>
      <c r="Y218" s="432">
        <f t="shared" si="43"/>
        <v>0</v>
      </c>
      <c r="Z218" s="432">
        <f t="shared" si="44"/>
        <v>7.7579519006982149</v>
      </c>
      <c r="AA218" s="432">
        <f t="shared" si="45"/>
        <v>0</v>
      </c>
      <c r="AB218" s="432">
        <f t="shared" si="46"/>
        <v>1</v>
      </c>
      <c r="AC218" s="432">
        <f t="shared" si="47"/>
        <v>0</v>
      </c>
    </row>
    <row r="219" spans="1:29" ht="13.5" customHeight="1" x14ac:dyDescent="0.2">
      <c r="A219" s="426" t="s">
        <v>136</v>
      </c>
      <c r="B219" s="431">
        <v>201</v>
      </c>
      <c r="C219" s="430" t="s">
        <v>33</v>
      </c>
      <c r="D219" s="427">
        <v>5</v>
      </c>
      <c r="E219" s="431" t="s">
        <v>612</v>
      </c>
      <c r="F219" s="432">
        <v>0</v>
      </c>
      <c r="G219" s="432">
        <v>0</v>
      </c>
      <c r="H219" s="432">
        <v>2.42</v>
      </c>
      <c r="I219" s="432">
        <v>1.27</v>
      </c>
      <c r="J219" s="432">
        <v>0</v>
      </c>
      <c r="K219" s="432">
        <v>0</v>
      </c>
      <c r="L219" s="432">
        <v>0</v>
      </c>
      <c r="M219" s="432">
        <v>0</v>
      </c>
      <c r="N219" s="432">
        <v>74.92</v>
      </c>
      <c r="O219" s="432">
        <v>21.38</v>
      </c>
      <c r="P219" s="432">
        <v>0</v>
      </c>
      <c r="Q219" s="432">
        <v>0</v>
      </c>
      <c r="R219" s="432">
        <f t="shared" si="36"/>
        <v>1.0384215991692627</v>
      </c>
      <c r="S219" s="432">
        <f t="shared" si="37"/>
        <v>0</v>
      </c>
      <c r="T219" s="432">
        <f t="shared" si="38"/>
        <v>0.77798546209761155</v>
      </c>
      <c r="U219" s="432">
        <f t="shared" si="39"/>
        <v>0.22201453790238837</v>
      </c>
      <c r="V219" s="432">
        <f t="shared" si="40"/>
        <v>4.677268475210477</v>
      </c>
      <c r="W219" s="432">
        <f t="shared" si="41"/>
        <v>0.99999999999999989</v>
      </c>
      <c r="X219" s="432">
        <f t="shared" si="42"/>
        <v>0</v>
      </c>
      <c r="Y219" s="432">
        <f t="shared" si="43"/>
        <v>0</v>
      </c>
      <c r="Z219" s="432">
        <f t="shared" si="44"/>
        <v>4.677268475210477</v>
      </c>
      <c r="AA219" s="432">
        <f t="shared" si="45"/>
        <v>0</v>
      </c>
      <c r="AB219" s="432">
        <f t="shared" si="46"/>
        <v>0.99999999999999989</v>
      </c>
      <c r="AC219" s="432">
        <f t="shared" si="47"/>
        <v>0</v>
      </c>
    </row>
    <row r="220" spans="1:29" ht="13.5" customHeight="1" x14ac:dyDescent="0.2">
      <c r="A220" s="426" t="s">
        <v>137</v>
      </c>
      <c r="B220" s="431">
        <v>847</v>
      </c>
      <c r="C220" s="430" t="s">
        <v>33</v>
      </c>
      <c r="D220" s="427">
        <v>5</v>
      </c>
      <c r="E220" s="431" t="s">
        <v>613</v>
      </c>
      <c r="F220" s="432">
        <v>6.02</v>
      </c>
      <c r="G220" s="432">
        <v>0</v>
      </c>
      <c r="H220" s="432">
        <v>0</v>
      </c>
      <c r="I220" s="432">
        <v>0</v>
      </c>
      <c r="J220" s="432">
        <v>0</v>
      </c>
      <c r="K220" s="432">
        <v>0</v>
      </c>
      <c r="L220" s="432">
        <v>0</v>
      </c>
      <c r="M220" s="432">
        <v>0</v>
      </c>
      <c r="N220" s="432">
        <v>86.52</v>
      </c>
      <c r="O220" s="432">
        <v>7.47</v>
      </c>
      <c r="P220" s="432">
        <v>0</v>
      </c>
      <c r="Q220" s="432">
        <v>0</v>
      </c>
      <c r="R220" s="432">
        <f t="shared" si="36"/>
        <v>1.0639429726566656</v>
      </c>
      <c r="S220" s="432">
        <f t="shared" si="37"/>
        <v>0</v>
      </c>
      <c r="T220" s="432">
        <f t="shared" si="38"/>
        <v>0.92052345994254703</v>
      </c>
      <c r="U220" s="432">
        <f t="shared" si="39"/>
        <v>7.9476540057452916E-2</v>
      </c>
      <c r="V220" s="432">
        <f t="shared" si="40"/>
        <v>13.386880856760376</v>
      </c>
      <c r="W220" s="432">
        <f t="shared" si="41"/>
        <v>1</v>
      </c>
      <c r="X220" s="432">
        <f t="shared" si="42"/>
        <v>0</v>
      </c>
      <c r="Y220" s="432">
        <f t="shared" si="43"/>
        <v>0</v>
      </c>
      <c r="Z220" s="432">
        <f t="shared" si="44"/>
        <v>13.386880856760376</v>
      </c>
      <c r="AA220" s="432">
        <f t="shared" si="45"/>
        <v>0</v>
      </c>
      <c r="AB220" s="432">
        <f t="shared" si="46"/>
        <v>1</v>
      </c>
      <c r="AC220" s="432">
        <f t="shared" si="47"/>
        <v>0</v>
      </c>
    </row>
    <row r="221" spans="1:29" ht="13.5" customHeight="1" x14ac:dyDescent="0.2">
      <c r="A221" s="426" t="s">
        <v>137</v>
      </c>
      <c r="B221" s="431">
        <v>201</v>
      </c>
      <c r="C221" s="430" t="s">
        <v>33</v>
      </c>
      <c r="D221" s="427">
        <v>5</v>
      </c>
      <c r="E221" s="431" t="s">
        <v>614</v>
      </c>
      <c r="F221" s="432">
        <v>0</v>
      </c>
      <c r="G221" s="432">
        <v>0</v>
      </c>
      <c r="H221" s="432">
        <v>0</v>
      </c>
      <c r="I221" s="432">
        <v>2.41</v>
      </c>
      <c r="J221" s="432">
        <v>0</v>
      </c>
      <c r="K221" s="432">
        <v>0</v>
      </c>
      <c r="L221" s="432">
        <v>0</v>
      </c>
      <c r="M221" s="432">
        <v>0</v>
      </c>
      <c r="N221" s="432">
        <v>94.06</v>
      </c>
      <c r="O221" s="432">
        <v>3.53</v>
      </c>
      <c r="P221" s="432">
        <v>0</v>
      </c>
      <c r="Q221" s="432">
        <v>0</v>
      </c>
      <c r="R221" s="432">
        <f t="shared" si="36"/>
        <v>1.0246951531919253</v>
      </c>
      <c r="S221" s="432">
        <f t="shared" si="37"/>
        <v>0</v>
      </c>
      <c r="T221" s="432">
        <f t="shared" si="38"/>
        <v>0.963828261092325</v>
      </c>
      <c r="U221" s="432">
        <f t="shared" si="39"/>
        <v>3.6171738907674958E-2</v>
      </c>
      <c r="V221" s="432">
        <f t="shared" si="40"/>
        <v>28.328611898016998</v>
      </c>
      <c r="W221" s="432">
        <f t="shared" si="41"/>
        <v>1</v>
      </c>
      <c r="X221" s="432">
        <f t="shared" si="42"/>
        <v>0</v>
      </c>
      <c r="Y221" s="432">
        <f t="shared" si="43"/>
        <v>0</v>
      </c>
      <c r="Z221" s="432">
        <f t="shared" si="44"/>
        <v>28.328611898016998</v>
      </c>
      <c r="AA221" s="432">
        <f t="shared" si="45"/>
        <v>0</v>
      </c>
      <c r="AB221" s="432">
        <f t="shared" si="46"/>
        <v>1</v>
      </c>
      <c r="AC221" s="432">
        <f t="shared" si="47"/>
        <v>0</v>
      </c>
    </row>
    <row r="222" spans="1:29" ht="13.5" customHeight="1" x14ac:dyDescent="0.2">
      <c r="A222" s="426" t="s">
        <v>138</v>
      </c>
      <c r="B222" s="431">
        <v>847</v>
      </c>
      <c r="C222" s="430" t="s">
        <v>33</v>
      </c>
      <c r="D222" s="427">
        <v>5</v>
      </c>
      <c r="E222" s="431" t="s">
        <v>615</v>
      </c>
      <c r="F222" s="432">
        <v>0</v>
      </c>
      <c r="G222" s="432">
        <v>0</v>
      </c>
      <c r="H222" s="432">
        <v>0</v>
      </c>
      <c r="I222" s="432">
        <v>0</v>
      </c>
      <c r="J222" s="432">
        <v>0</v>
      </c>
      <c r="K222" s="432">
        <v>0</v>
      </c>
      <c r="L222" s="432">
        <v>0</v>
      </c>
      <c r="M222" s="432">
        <v>0</v>
      </c>
      <c r="N222" s="432">
        <v>84.25</v>
      </c>
      <c r="O222" s="432">
        <v>15.75</v>
      </c>
      <c r="P222" s="432">
        <v>0</v>
      </c>
      <c r="Q222" s="432">
        <v>0</v>
      </c>
      <c r="R222" s="432">
        <f t="shared" si="36"/>
        <v>1</v>
      </c>
      <c r="S222" s="432">
        <f t="shared" si="37"/>
        <v>0</v>
      </c>
      <c r="T222" s="432">
        <f t="shared" si="38"/>
        <v>0.84250000000000003</v>
      </c>
      <c r="U222" s="432">
        <f t="shared" si="39"/>
        <v>0.1575</v>
      </c>
      <c r="V222" s="432">
        <f t="shared" si="40"/>
        <v>6.3492063492063489</v>
      </c>
      <c r="W222" s="432">
        <f t="shared" si="41"/>
        <v>1</v>
      </c>
      <c r="X222" s="432">
        <f t="shared" si="42"/>
        <v>0</v>
      </c>
      <c r="Y222" s="432">
        <f t="shared" si="43"/>
        <v>0</v>
      </c>
      <c r="Z222" s="432">
        <f t="shared" si="44"/>
        <v>6.3492063492063489</v>
      </c>
      <c r="AA222" s="432">
        <f t="shared" si="45"/>
        <v>0</v>
      </c>
      <c r="AB222" s="432">
        <f t="shared" si="46"/>
        <v>1</v>
      </c>
      <c r="AC222" s="432">
        <f t="shared" si="47"/>
        <v>0</v>
      </c>
    </row>
    <row r="223" spans="1:29" ht="13.5" customHeight="1" x14ac:dyDescent="0.2">
      <c r="A223" s="426" t="s">
        <v>138</v>
      </c>
      <c r="B223" s="431">
        <v>201</v>
      </c>
      <c r="C223" s="430" t="s">
        <v>33</v>
      </c>
      <c r="D223" s="427">
        <v>5</v>
      </c>
      <c r="E223" s="431" t="s">
        <v>616</v>
      </c>
      <c r="F223" s="432">
        <v>0</v>
      </c>
      <c r="G223" s="432">
        <v>0</v>
      </c>
      <c r="H223" s="432">
        <v>2.31</v>
      </c>
      <c r="I223" s="432">
        <v>1.36</v>
      </c>
      <c r="J223" s="432">
        <v>0</v>
      </c>
      <c r="K223" s="432">
        <v>0</v>
      </c>
      <c r="L223" s="432">
        <v>0</v>
      </c>
      <c r="M223" s="432">
        <v>0</v>
      </c>
      <c r="N223" s="432">
        <v>90.8</v>
      </c>
      <c r="O223" s="432">
        <v>5.53</v>
      </c>
      <c r="P223" s="432">
        <v>0</v>
      </c>
      <c r="Q223" s="432">
        <v>0</v>
      </c>
      <c r="R223" s="432">
        <f t="shared" si="36"/>
        <v>1.038098204090107</v>
      </c>
      <c r="S223" s="432">
        <f t="shared" si="37"/>
        <v>0</v>
      </c>
      <c r="T223" s="432">
        <f t="shared" si="38"/>
        <v>0.9425931693138172</v>
      </c>
      <c r="U223" s="432">
        <f t="shared" si="39"/>
        <v>5.7406830686182922E-2</v>
      </c>
      <c r="V223" s="432">
        <f t="shared" si="40"/>
        <v>18.083182640144663</v>
      </c>
      <c r="W223" s="432">
        <f t="shared" si="41"/>
        <v>1</v>
      </c>
      <c r="X223" s="432">
        <f t="shared" si="42"/>
        <v>0</v>
      </c>
      <c r="Y223" s="432">
        <f t="shared" si="43"/>
        <v>0</v>
      </c>
      <c r="Z223" s="432">
        <f t="shared" si="44"/>
        <v>18.083182640144663</v>
      </c>
      <c r="AA223" s="432">
        <f t="shared" si="45"/>
        <v>0</v>
      </c>
      <c r="AB223" s="432">
        <f t="shared" si="46"/>
        <v>1</v>
      </c>
      <c r="AC223" s="432">
        <f t="shared" si="47"/>
        <v>0</v>
      </c>
    </row>
    <row r="224" spans="1:29" ht="13.5" customHeight="1" x14ac:dyDescent="0.2">
      <c r="A224" s="426" t="s">
        <v>139</v>
      </c>
      <c r="B224" s="431">
        <v>847</v>
      </c>
      <c r="C224" s="430" t="s">
        <v>33</v>
      </c>
      <c r="D224" s="427">
        <v>5</v>
      </c>
      <c r="E224" s="431" t="s">
        <v>617</v>
      </c>
      <c r="F224" s="432">
        <v>0</v>
      </c>
      <c r="G224" s="432">
        <v>0</v>
      </c>
      <c r="H224" s="432">
        <v>0</v>
      </c>
      <c r="I224" s="432">
        <v>0</v>
      </c>
      <c r="J224" s="432">
        <v>0</v>
      </c>
      <c r="K224" s="432">
        <v>0</v>
      </c>
      <c r="L224" s="432">
        <v>0</v>
      </c>
      <c r="M224" s="432">
        <v>0</v>
      </c>
      <c r="N224" s="432">
        <v>86.52</v>
      </c>
      <c r="O224" s="432">
        <v>13.48</v>
      </c>
      <c r="P224" s="432">
        <v>0</v>
      </c>
      <c r="Q224" s="432">
        <v>0</v>
      </c>
      <c r="R224" s="432">
        <f t="shared" si="36"/>
        <v>1</v>
      </c>
      <c r="S224" s="432">
        <f t="shared" si="37"/>
        <v>0</v>
      </c>
      <c r="T224" s="432">
        <f t="shared" si="38"/>
        <v>0.86519999999999997</v>
      </c>
      <c r="U224" s="432">
        <f t="shared" si="39"/>
        <v>0.1348</v>
      </c>
      <c r="V224" s="432">
        <f t="shared" si="40"/>
        <v>7.4183976261127595</v>
      </c>
      <c r="W224" s="432">
        <f t="shared" si="41"/>
        <v>1</v>
      </c>
      <c r="X224" s="432">
        <f t="shared" si="42"/>
        <v>0</v>
      </c>
      <c r="Y224" s="432">
        <f t="shared" si="43"/>
        <v>0</v>
      </c>
      <c r="Z224" s="432">
        <f t="shared" si="44"/>
        <v>7.4183976261127595</v>
      </c>
      <c r="AA224" s="432">
        <f t="shared" si="45"/>
        <v>0</v>
      </c>
      <c r="AB224" s="432">
        <f t="shared" si="46"/>
        <v>1</v>
      </c>
      <c r="AC224" s="432">
        <f t="shared" si="47"/>
        <v>0</v>
      </c>
    </row>
    <row r="225" spans="1:29" ht="13.5" customHeight="1" x14ac:dyDescent="0.2">
      <c r="A225" s="426" t="s">
        <v>139</v>
      </c>
      <c r="B225" s="431">
        <v>201</v>
      </c>
      <c r="C225" s="430" t="s">
        <v>33</v>
      </c>
      <c r="D225" s="427">
        <v>5</v>
      </c>
      <c r="E225" s="431" t="s">
        <v>618</v>
      </c>
      <c r="F225" s="432">
        <v>0</v>
      </c>
      <c r="G225" s="432">
        <v>0</v>
      </c>
      <c r="H225" s="432">
        <v>3.88</v>
      </c>
      <c r="I225" s="432">
        <v>9.8699999999999992</v>
      </c>
      <c r="J225" s="432">
        <v>0</v>
      </c>
      <c r="K225" s="432">
        <v>0</v>
      </c>
      <c r="L225" s="432">
        <v>0</v>
      </c>
      <c r="M225" s="432">
        <v>0</v>
      </c>
      <c r="N225" s="432">
        <v>79.14</v>
      </c>
      <c r="O225" s="432">
        <v>7.11</v>
      </c>
      <c r="P225" s="432">
        <v>0</v>
      </c>
      <c r="Q225" s="432">
        <v>0</v>
      </c>
      <c r="R225" s="432">
        <f t="shared" si="36"/>
        <v>1.1594202898550725</v>
      </c>
      <c r="S225" s="432">
        <f t="shared" si="37"/>
        <v>0</v>
      </c>
      <c r="T225" s="432">
        <f t="shared" si="38"/>
        <v>0.91756521739130437</v>
      </c>
      <c r="U225" s="432">
        <f t="shared" si="39"/>
        <v>8.2434782608695661E-2</v>
      </c>
      <c r="V225" s="432">
        <f t="shared" si="40"/>
        <v>14.064697609001406</v>
      </c>
      <c r="W225" s="432">
        <f t="shared" si="41"/>
        <v>1</v>
      </c>
      <c r="X225" s="432">
        <f t="shared" si="42"/>
        <v>0</v>
      </c>
      <c r="Y225" s="432">
        <f t="shared" si="43"/>
        <v>0</v>
      </c>
      <c r="Z225" s="432">
        <f t="shared" si="44"/>
        <v>14.064697609001406</v>
      </c>
      <c r="AA225" s="432">
        <f t="shared" si="45"/>
        <v>0</v>
      </c>
      <c r="AB225" s="432">
        <f t="shared" si="46"/>
        <v>1</v>
      </c>
      <c r="AC225" s="432">
        <f t="shared" si="47"/>
        <v>0</v>
      </c>
    </row>
    <row r="226" spans="1:29" ht="13.5" customHeight="1" x14ac:dyDescent="0.2">
      <c r="A226" s="426" t="s">
        <v>140</v>
      </c>
      <c r="B226" s="431">
        <v>847</v>
      </c>
      <c r="C226" s="430" t="s">
        <v>33</v>
      </c>
      <c r="D226" s="427">
        <v>5</v>
      </c>
      <c r="E226" s="431" t="s">
        <v>619</v>
      </c>
      <c r="F226" s="432">
        <v>4.8</v>
      </c>
      <c r="G226" s="432">
        <v>0</v>
      </c>
      <c r="H226" s="432">
        <v>0</v>
      </c>
      <c r="I226" s="432">
        <v>0</v>
      </c>
      <c r="J226" s="432">
        <v>0</v>
      </c>
      <c r="K226" s="432">
        <v>0</v>
      </c>
      <c r="L226" s="432">
        <v>0</v>
      </c>
      <c r="M226" s="432">
        <v>0</v>
      </c>
      <c r="N226" s="432">
        <v>75.36</v>
      </c>
      <c r="O226" s="432">
        <v>19.84</v>
      </c>
      <c r="P226" s="432">
        <v>0</v>
      </c>
      <c r="Q226" s="432">
        <v>0</v>
      </c>
      <c r="R226" s="432">
        <f t="shared" si="36"/>
        <v>1.0504201680672269</v>
      </c>
      <c r="S226" s="432">
        <f t="shared" si="37"/>
        <v>0</v>
      </c>
      <c r="T226" s="432">
        <f t="shared" si="38"/>
        <v>0.79159663865546226</v>
      </c>
      <c r="U226" s="432">
        <f t="shared" si="39"/>
        <v>0.20840336134453782</v>
      </c>
      <c r="V226" s="432">
        <f t="shared" si="40"/>
        <v>5.040322580645161</v>
      </c>
      <c r="W226" s="432">
        <f t="shared" si="41"/>
        <v>1</v>
      </c>
      <c r="X226" s="432">
        <f t="shared" si="42"/>
        <v>0</v>
      </c>
      <c r="Y226" s="432">
        <f t="shared" si="43"/>
        <v>0</v>
      </c>
      <c r="Z226" s="432">
        <f t="shared" si="44"/>
        <v>5.040322580645161</v>
      </c>
      <c r="AA226" s="432">
        <f t="shared" si="45"/>
        <v>0</v>
      </c>
      <c r="AB226" s="432">
        <f t="shared" si="46"/>
        <v>1</v>
      </c>
      <c r="AC226" s="432">
        <f t="shared" si="47"/>
        <v>0</v>
      </c>
    </row>
    <row r="227" spans="1:29" ht="13.5" customHeight="1" x14ac:dyDescent="0.2">
      <c r="A227" s="426" t="s">
        <v>140</v>
      </c>
      <c r="B227" s="431">
        <v>201</v>
      </c>
      <c r="C227" s="430" t="s">
        <v>33</v>
      </c>
      <c r="D227" s="427">
        <v>5</v>
      </c>
      <c r="E227" s="431" t="s">
        <v>620</v>
      </c>
      <c r="F227" s="432">
        <v>0</v>
      </c>
      <c r="G227" s="432">
        <v>0</v>
      </c>
      <c r="H227" s="432">
        <v>3.61</v>
      </c>
      <c r="I227" s="432">
        <v>8.4</v>
      </c>
      <c r="J227" s="432">
        <v>0</v>
      </c>
      <c r="K227" s="432">
        <v>0</v>
      </c>
      <c r="L227" s="432">
        <v>0</v>
      </c>
      <c r="M227" s="432">
        <v>0</v>
      </c>
      <c r="N227" s="432">
        <v>65.2</v>
      </c>
      <c r="O227" s="432">
        <v>22.79</v>
      </c>
      <c r="P227" s="432">
        <v>0</v>
      </c>
      <c r="Q227" s="432">
        <v>0</v>
      </c>
      <c r="R227" s="432">
        <f t="shared" si="36"/>
        <v>1.136492783270826</v>
      </c>
      <c r="S227" s="432">
        <f t="shared" si="37"/>
        <v>0</v>
      </c>
      <c r="T227" s="432">
        <f t="shared" si="38"/>
        <v>0.74099329469257869</v>
      </c>
      <c r="U227" s="432">
        <f t="shared" si="39"/>
        <v>0.25900670530742126</v>
      </c>
      <c r="V227" s="432">
        <f t="shared" si="40"/>
        <v>4.3878894251864855</v>
      </c>
      <c r="W227" s="432">
        <f t="shared" si="41"/>
        <v>1</v>
      </c>
      <c r="X227" s="432">
        <f t="shared" si="42"/>
        <v>0</v>
      </c>
      <c r="Y227" s="432">
        <f t="shared" si="43"/>
        <v>0</v>
      </c>
      <c r="Z227" s="432">
        <f t="shared" si="44"/>
        <v>4.3878894251864855</v>
      </c>
      <c r="AA227" s="432">
        <f t="shared" si="45"/>
        <v>0</v>
      </c>
      <c r="AB227" s="432">
        <f t="shared" si="46"/>
        <v>1</v>
      </c>
      <c r="AC227" s="432">
        <f t="shared" si="47"/>
        <v>0</v>
      </c>
    </row>
    <row r="228" spans="1:29" ht="13.5" customHeight="1" x14ac:dyDescent="0.2">
      <c r="A228" s="426" t="s">
        <v>141</v>
      </c>
      <c r="B228" s="431">
        <v>847</v>
      </c>
      <c r="C228" s="430" t="s">
        <v>33</v>
      </c>
      <c r="D228" s="427">
        <v>5</v>
      </c>
      <c r="E228" s="431" t="s">
        <v>621</v>
      </c>
      <c r="F228" s="432">
        <v>0</v>
      </c>
      <c r="G228" s="432">
        <v>0</v>
      </c>
      <c r="H228" s="432">
        <v>0</v>
      </c>
      <c r="I228" s="432">
        <v>0</v>
      </c>
      <c r="J228" s="432">
        <v>0</v>
      </c>
      <c r="K228" s="432">
        <v>0</v>
      </c>
      <c r="L228" s="432">
        <v>0</v>
      </c>
      <c r="M228" s="432">
        <v>0</v>
      </c>
      <c r="N228" s="432">
        <v>95.51</v>
      </c>
      <c r="O228" s="432">
        <v>4.49</v>
      </c>
      <c r="P228" s="432">
        <v>0</v>
      </c>
      <c r="Q228" s="432">
        <v>0</v>
      </c>
      <c r="R228" s="432">
        <f t="shared" si="36"/>
        <v>1</v>
      </c>
      <c r="S228" s="432">
        <f t="shared" si="37"/>
        <v>0</v>
      </c>
      <c r="T228" s="432">
        <f t="shared" si="38"/>
        <v>0.95510000000000006</v>
      </c>
      <c r="U228" s="432">
        <f t="shared" si="39"/>
        <v>4.4900000000000002E-2</v>
      </c>
      <c r="V228" s="432">
        <f t="shared" si="40"/>
        <v>22.271714922048996</v>
      </c>
      <c r="W228" s="432">
        <f t="shared" si="41"/>
        <v>1</v>
      </c>
      <c r="X228" s="432">
        <f t="shared" si="42"/>
        <v>0</v>
      </c>
      <c r="Y228" s="432">
        <f t="shared" si="43"/>
        <v>0</v>
      </c>
      <c r="Z228" s="432">
        <f t="shared" si="44"/>
        <v>22.271714922048996</v>
      </c>
      <c r="AA228" s="432">
        <f t="shared" si="45"/>
        <v>0</v>
      </c>
      <c r="AB228" s="432">
        <f t="shared" si="46"/>
        <v>1</v>
      </c>
      <c r="AC228" s="432">
        <f t="shared" si="47"/>
        <v>0</v>
      </c>
    </row>
    <row r="229" spans="1:29" ht="13.5" customHeight="1" x14ac:dyDescent="0.2">
      <c r="A229" s="426" t="s">
        <v>141</v>
      </c>
      <c r="B229" s="431">
        <v>201</v>
      </c>
      <c r="C229" s="430" t="s">
        <v>33</v>
      </c>
      <c r="D229" s="427">
        <v>5</v>
      </c>
      <c r="E229" s="431" t="s">
        <v>622</v>
      </c>
      <c r="F229" s="432">
        <v>0</v>
      </c>
      <c r="G229" s="432">
        <v>0</v>
      </c>
      <c r="H229" s="432">
        <v>0</v>
      </c>
      <c r="I229" s="432">
        <v>2.23</v>
      </c>
      <c r="J229" s="432">
        <v>0</v>
      </c>
      <c r="K229" s="432">
        <v>0</v>
      </c>
      <c r="L229" s="432">
        <v>0</v>
      </c>
      <c r="M229" s="432">
        <v>0</v>
      </c>
      <c r="N229" s="432">
        <v>86.21</v>
      </c>
      <c r="O229" s="432">
        <v>11.56</v>
      </c>
      <c r="P229" s="432">
        <v>0</v>
      </c>
      <c r="Q229" s="432">
        <v>0</v>
      </c>
      <c r="R229" s="432">
        <f t="shared" si="36"/>
        <v>1.0228086325048584</v>
      </c>
      <c r="S229" s="432">
        <f t="shared" si="37"/>
        <v>0</v>
      </c>
      <c r="T229" s="432">
        <f t="shared" si="38"/>
        <v>0.88176332208243835</v>
      </c>
      <c r="U229" s="432">
        <f t="shared" si="39"/>
        <v>0.11823667791756164</v>
      </c>
      <c r="V229" s="432">
        <f t="shared" si="40"/>
        <v>8.6505190311418687</v>
      </c>
      <c r="W229" s="432">
        <f t="shared" si="41"/>
        <v>1</v>
      </c>
      <c r="X229" s="432">
        <f t="shared" si="42"/>
        <v>0</v>
      </c>
      <c r="Y229" s="432">
        <f t="shared" si="43"/>
        <v>0</v>
      </c>
      <c r="Z229" s="432">
        <f t="shared" si="44"/>
        <v>8.6505190311418687</v>
      </c>
      <c r="AA229" s="432">
        <f t="shared" si="45"/>
        <v>0</v>
      </c>
      <c r="AB229" s="432">
        <f t="shared" si="46"/>
        <v>1</v>
      </c>
      <c r="AC229" s="432">
        <f t="shared" si="47"/>
        <v>0</v>
      </c>
    </row>
    <row r="230" spans="1:29" ht="13.5" customHeight="1" x14ac:dyDescent="0.2">
      <c r="A230" s="426" t="s">
        <v>142</v>
      </c>
      <c r="B230" s="431">
        <v>853</v>
      </c>
      <c r="C230" s="430" t="s">
        <v>33</v>
      </c>
      <c r="D230" s="427">
        <v>5</v>
      </c>
      <c r="E230" s="431" t="s">
        <v>623</v>
      </c>
      <c r="F230" s="432">
        <v>0</v>
      </c>
      <c r="G230" s="432">
        <v>6.97</v>
      </c>
      <c r="H230" s="432">
        <v>0</v>
      </c>
      <c r="I230" s="432">
        <v>0</v>
      </c>
      <c r="J230" s="432">
        <v>0</v>
      </c>
      <c r="K230" s="432">
        <v>0</v>
      </c>
      <c r="L230" s="432">
        <v>0</v>
      </c>
      <c r="M230" s="432">
        <v>0</v>
      </c>
      <c r="N230" s="432">
        <v>84.5</v>
      </c>
      <c r="O230" s="432">
        <v>8.52</v>
      </c>
      <c r="P230" s="432">
        <v>0</v>
      </c>
      <c r="Q230" s="432">
        <v>0</v>
      </c>
      <c r="R230" s="432">
        <f t="shared" si="36"/>
        <v>1.0001000100010002</v>
      </c>
      <c r="S230" s="432">
        <f t="shared" si="37"/>
        <v>6.9706970697069714E-2</v>
      </c>
      <c r="T230" s="432">
        <f t="shared" si="38"/>
        <v>0.84508450845084526</v>
      </c>
      <c r="U230" s="432">
        <f t="shared" si="39"/>
        <v>8.5208520852085204E-2</v>
      </c>
      <c r="V230" s="432">
        <f t="shared" si="40"/>
        <v>11.737089201877934</v>
      </c>
      <c r="W230" s="432">
        <f t="shared" si="41"/>
        <v>1</v>
      </c>
      <c r="X230" s="432">
        <f t="shared" si="42"/>
        <v>0</v>
      </c>
      <c r="Y230" s="432">
        <f t="shared" si="43"/>
        <v>0</v>
      </c>
      <c r="Z230" s="432">
        <f t="shared" si="44"/>
        <v>6.4557779212395099</v>
      </c>
      <c r="AA230" s="432">
        <f t="shared" si="45"/>
        <v>0.44996772111039385</v>
      </c>
      <c r="AB230" s="432">
        <f t="shared" si="46"/>
        <v>0.55003227888960626</v>
      </c>
      <c r="AC230" s="432">
        <f t="shared" si="47"/>
        <v>0</v>
      </c>
    </row>
    <row r="231" spans="1:29" ht="13.5" customHeight="1" x14ac:dyDescent="0.2">
      <c r="A231" s="426" t="s">
        <v>143</v>
      </c>
      <c r="B231" s="431">
        <v>853</v>
      </c>
      <c r="C231" s="430" t="s">
        <v>33</v>
      </c>
      <c r="D231" s="427">
        <v>5</v>
      </c>
      <c r="E231" s="431" t="s">
        <v>624</v>
      </c>
      <c r="F231" s="432">
        <v>0</v>
      </c>
      <c r="G231" s="432">
        <v>0</v>
      </c>
      <c r="H231" s="432">
        <v>0</v>
      </c>
      <c r="I231" s="432">
        <v>0</v>
      </c>
      <c r="J231" s="432">
        <v>0</v>
      </c>
      <c r="K231" s="432">
        <v>0</v>
      </c>
      <c r="L231" s="432">
        <v>0</v>
      </c>
      <c r="M231" s="432">
        <v>0</v>
      </c>
      <c r="N231" s="432">
        <v>79.75</v>
      </c>
      <c r="O231" s="432">
        <v>20.25</v>
      </c>
      <c r="P231" s="432">
        <v>0</v>
      </c>
      <c r="Q231" s="432">
        <v>0</v>
      </c>
      <c r="R231" s="432">
        <f t="shared" si="36"/>
        <v>1</v>
      </c>
      <c r="S231" s="432">
        <f t="shared" si="37"/>
        <v>0</v>
      </c>
      <c r="T231" s="432">
        <f t="shared" si="38"/>
        <v>0.79749999999999999</v>
      </c>
      <c r="U231" s="432">
        <f t="shared" si="39"/>
        <v>0.20250000000000001</v>
      </c>
      <c r="V231" s="432">
        <f t="shared" si="40"/>
        <v>4.9382716049382713</v>
      </c>
      <c r="W231" s="432">
        <f t="shared" si="41"/>
        <v>1</v>
      </c>
      <c r="X231" s="432">
        <f t="shared" si="42"/>
        <v>0</v>
      </c>
      <c r="Y231" s="432">
        <f t="shared" si="43"/>
        <v>0</v>
      </c>
      <c r="Z231" s="432">
        <f t="shared" si="44"/>
        <v>4.9382716049382713</v>
      </c>
      <c r="AA231" s="432">
        <f t="shared" si="45"/>
        <v>0</v>
      </c>
      <c r="AB231" s="432">
        <f t="shared" si="46"/>
        <v>1</v>
      </c>
      <c r="AC231" s="432">
        <f t="shared" si="47"/>
        <v>0</v>
      </c>
    </row>
    <row r="232" spans="1:29" ht="13.5" customHeight="1" x14ac:dyDescent="0.2">
      <c r="A232" s="426" t="s">
        <v>144</v>
      </c>
      <c r="B232" s="431">
        <v>853</v>
      </c>
      <c r="C232" s="430" t="s">
        <v>33</v>
      </c>
      <c r="D232" s="427">
        <v>5</v>
      </c>
      <c r="E232" s="431" t="s">
        <v>625</v>
      </c>
      <c r="F232" s="432">
        <v>0</v>
      </c>
      <c r="G232" s="432">
        <v>5.57</v>
      </c>
      <c r="H232" s="432">
        <v>0</v>
      </c>
      <c r="I232" s="432">
        <v>0</v>
      </c>
      <c r="J232" s="432">
        <v>0</v>
      </c>
      <c r="K232" s="432">
        <v>0</v>
      </c>
      <c r="L232" s="432">
        <v>0</v>
      </c>
      <c r="M232" s="432">
        <v>0</v>
      </c>
      <c r="N232" s="432">
        <v>88.19</v>
      </c>
      <c r="O232" s="432">
        <v>6.24</v>
      </c>
      <c r="P232" s="432">
        <v>0</v>
      </c>
      <c r="Q232" s="432">
        <v>0</v>
      </c>
      <c r="R232" s="432">
        <f t="shared" si="36"/>
        <v>1.0000000000000002</v>
      </c>
      <c r="S232" s="432">
        <f t="shared" si="37"/>
        <v>5.5700000000000013E-2</v>
      </c>
      <c r="T232" s="432">
        <f t="shared" si="38"/>
        <v>0.88190000000000013</v>
      </c>
      <c r="U232" s="432">
        <f t="shared" si="39"/>
        <v>6.2400000000000018E-2</v>
      </c>
      <c r="V232" s="432">
        <f t="shared" si="40"/>
        <v>16.025641025641026</v>
      </c>
      <c r="W232" s="432">
        <f t="shared" si="41"/>
        <v>1</v>
      </c>
      <c r="X232" s="432">
        <f t="shared" si="42"/>
        <v>0</v>
      </c>
      <c r="Y232" s="432">
        <f t="shared" si="43"/>
        <v>0</v>
      </c>
      <c r="Z232" s="432">
        <f t="shared" si="44"/>
        <v>8.4674005080440296</v>
      </c>
      <c r="AA232" s="432">
        <f t="shared" si="45"/>
        <v>0.47163420829805247</v>
      </c>
      <c r="AB232" s="432">
        <f t="shared" si="46"/>
        <v>0.52836579170194742</v>
      </c>
      <c r="AC232" s="432">
        <f t="shared" si="47"/>
        <v>0</v>
      </c>
    </row>
    <row r="233" spans="1:29" ht="13.5" customHeight="1" x14ac:dyDescent="0.2">
      <c r="A233" s="426" t="s">
        <v>145</v>
      </c>
      <c r="B233" s="431">
        <v>853</v>
      </c>
      <c r="C233" s="430" t="s">
        <v>33</v>
      </c>
      <c r="D233" s="427">
        <v>5</v>
      </c>
      <c r="E233" s="431" t="s">
        <v>626</v>
      </c>
      <c r="F233" s="432">
        <v>0</v>
      </c>
      <c r="G233" s="432">
        <v>8.09</v>
      </c>
      <c r="H233" s="432">
        <v>0</v>
      </c>
      <c r="I233" s="432">
        <v>0</v>
      </c>
      <c r="J233" s="432">
        <v>0</v>
      </c>
      <c r="K233" s="432">
        <v>0</v>
      </c>
      <c r="L233" s="432">
        <v>0</v>
      </c>
      <c r="M233" s="432">
        <v>0</v>
      </c>
      <c r="N233" s="432">
        <v>85.74</v>
      </c>
      <c r="O233" s="432">
        <v>6.17</v>
      </c>
      <c r="P233" s="432">
        <v>0</v>
      </c>
      <c r="Q233" s="432">
        <v>0</v>
      </c>
      <c r="R233" s="432">
        <f t="shared" si="36"/>
        <v>1</v>
      </c>
      <c r="S233" s="432">
        <f t="shared" si="37"/>
        <v>8.09E-2</v>
      </c>
      <c r="T233" s="432">
        <f t="shared" si="38"/>
        <v>0.85739999999999994</v>
      </c>
      <c r="U233" s="432">
        <f t="shared" si="39"/>
        <v>6.1699999999999998E-2</v>
      </c>
      <c r="V233" s="432">
        <f t="shared" si="40"/>
        <v>16.207455429497568</v>
      </c>
      <c r="W233" s="432">
        <f t="shared" si="41"/>
        <v>0.99999999999999989</v>
      </c>
      <c r="X233" s="432">
        <f t="shared" si="42"/>
        <v>0</v>
      </c>
      <c r="Y233" s="432">
        <f t="shared" si="43"/>
        <v>0</v>
      </c>
      <c r="Z233" s="432">
        <f t="shared" si="44"/>
        <v>7.0126227208976157</v>
      </c>
      <c r="AA233" s="432">
        <f t="shared" si="45"/>
        <v>0.56732117812061711</v>
      </c>
      <c r="AB233" s="432">
        <f t="shared" si="46"/>
        <v>0.43267882187938289</v>
      </c>
      <c r="AC233" s="432">
        <f t="shared" si="47"/>
        <v>0</v>
      </c>
    </row>
    <row r="234" spans="1:29" ht="13.5" customHeight="1" x14ac:dyDescent="0.2">
      <c r="A234" s="426" t="s">
        <v>147</v>
      </c>
      <c r="B234" s="431">
        <v>201</v>
      </c>
      <c r="C234" s="430" t="s">
        <v>33</v>
      </c>
      <c r="D234" s="427">
        <v>5</v>
      </c>
      <c r="E234" s="431" t="s">
        <v>627</v>
      </c>
      <c r="F234" s="432">
        <v>0</v>
      </c>
      <c r="G234" s="432">
        <v>6.13</v>
      </c>
      <c r="H234" s="432">
        <v>0</v>
      </c>
      <c r="I234" s="432">
        <v>0</v>
      </c>
      <c r="J234" s="432">
        <v>0</v>
      </c>
      <c r="K234" s="432">
        <v>0</v>
      </c>
      <c r="L234" s="432">
        <v>0</v>
      </c>
      <c r="M234" s="432">
        <v>0</v>
      </c>
      <c r="N234" s="432">
        <v>79.91</v>
      </c>
      <c r="O234" s="432">
        <v>13.96</v>
      </c>
      <c r="P234" s="432">
        <v>0</v>
      </c>
      <c r="Q234" s="432">
        <v>0</v>
      </c>
      <c r="R234" s="432">
        <f t="shared" si="36"/>
        <v>1</v>
      </c>
      <c r="S234" s="432">
        <f t="shared" si="37"/>
        <v>6.13E-2</v>
      </c>
      <c r="T234" s="432">
        <f t="shared" si="38"/>
        <v>0.79909999999999992</v>
      </c>
      <c r="U234" s="432">
        <f t="shared" si="39"/>
        <v>0.1396</v>
      </c>
      <c r="V234" s="432">
        <f t="shared" si="40"/>
        <v>7.1633237822349569</v>
      </c>
      <c r="W234" s="432">
        <f t="shared" si="41"/>
        <v>1</v>
      </c>
      <c r="X234" s="432">
        <f t="shared" si="42"/>
        <v>0</v>
      </c>
      <c r="Y234" s="432">
        <f t="shared" si="43"/>
        <v>0</v>
      </c>
      <c r="Z234" s="432">
        <f t="shared" si="44"/>
        <v>4.9776007964161275</v>
      </c>
      <c r="AA234" s="432">
        <f t="shared" si="45"/>
        <v>0.30512692882030862</v>
      </c>
      <c r="AB234" s="432">
        <f t="shared" si="46"/>
        <v>0.69487307117969133</v>
      </c>
      <c r="AC234" s="432">
        <f t="shared" si="47"/>
        <v>0</v>
      </c>
    </row>
    <row r="235" spans="1:29" ht="13.5" customHeight="1" x14ac:dyDescent="0.2">
      <c r="A235" s="426" t="s">
        <v>148</v>
      </c>
      <c r="B235" s="431">
        <v>853</v>
      </c>
      <c r="C235" s="430" t="s">
        <v>33</v>
      </c>
      <c r="D235" s="427">
        <v>5</v>
      </c>
      <c r="E235" s="431" t="s">
        <v>628</v>
      </c>
      <c r="F235" s="432">
        <v>0</v>
      </c>
      <c r="G235" s="432">
        <v>0</v>
      </c>
      <c r="H235" s="432">
        <v>0</v>
      </c>
      <c r="I235" s="432">
        <v>0</v>
      </c>
      <c r="J235" s="432">
        <v>0</v>
      </c>
      <c r="K235" s="432">
        <v>0</v>
      </c>
      <c r="L235" s="432">
        <v>0</v>
      </c>
      <c r="M235" s="432">
        <v>0</v>
      </c>
      <c r="N235" s="432">
        <v>84.27</v>
      </c>
      <c r="O235" s="432">
        <v>15.73</v>
      </c>
      <c r="P235" s="432">
        <v>0</v>
      </c>
      <c r="Q235" s="432">
        <v>0</v>
      </c>
      <c r="R235" s="432">
        <f t="shared" si="36"/>
        <v>1</v>
      </c>
      <c r="S235" s="432">
        <f t="shared" si="37"/>
        <v>0</v>
      </c>
      <c r="T235" s="432">
        <f t="shared" si="38"/>
        <v>0.8427</v>
      </c>
      <c r="U235" s="432">
        <f t="shared" si="39"/>
        <v>0.1573</v>
      </c>
      <c r="V235" s="432">
        <f t="shared" si="40"/>
        <v>6.3572790845518119</v>
      </c>
      <c r="W235" s="432">
        <f t="shared" si="41"/>
        <v>1</v>
      </c>
      <c r="X235" s="432">
        <f t="shared" si="42"/>
        <v>0</v>
      </c>
      <c r="Y235" s="432">
        <f t="shared" si="43"/>
        <v>0</v>
      </c>
      <c r="Z235" s="432">
        <f t="shared" si="44"/>
        <v>6.3572790845518119</v>
      </c>
      <c r="AA235" s="432">
        <f t="shared" si="45"/>
        <v>0</v>
      </c>
      <c r="AB235" s="432">
        <f t="shared" si="46"/>
        <v>1</v>
      </c>
      <c r="AC235" s="432">
        <f t="shared" si="47"/>
        <v>0</v>
      </c>
    </row>
    <row r="236" spans="1:29" ht="13.5" customHeight="1" x14ac:dyDescent="0.2">
      <c r="A236" s="426" t="s">
        <v>149</v>
      </c>
      <c r="B236" s="431">
        <v>853</v>
      </c>
      <c r="C236" s="430" t="s">
        <v>33</v>
      </c>
      <c r="D236" s="427">
        <v>5</v>
      </c>
      <c r="E236" s="431" t="s">
        <v>629</v>
      </c>
      <c r="F236" s="432">
        <v>0</v>
      </c>
      <c r="G236" s="432">
        <v>7.72</v>
      </c>
      <c r="H236" s="432">
        <v>0</v>
      </c>
      <c r="I236" s="432">
        <v>0</v>
      </c>
      <c r="J236" s="432">
        <v>0</v>
      </c>
      <c r="K236" s="432">
        <v>0</v>
      </c>
      <c r="L236" s="432">
        <v>0</v>
      </c>
      <c r="M236" s="432">
        <v>0</v>
      </c>
      <c r="N236" s="432">
        <v>86.46</v>
      </c>
      <c r="O236" s="432">
        <v>5.82</v>
      </c>
      <c r="P236" s="432">
        <v>0</v>
      </c>
      <c r="Q236" s="432">
        <v>0</v>
      </c>
      <c r="R236" s="432">
        <f t="shared" si="36"/>
        <v>1</v>
      </c>
      <c r="S236" s="432">
        <f t="shared" si="37"/>
        <v>7.7199999999999991E-2</v>
      </c>
      <c r="T236" s="432">
        <f t="shared" si="38"/>
        <v>0.86459999999999992</v>
      </c>
      <c r="U236" s="432">
        <f t="shared" si="39"/>
        <v>5.8200000000000002E-2</v>
      </c>
      <c r="V236" s="432">
        <f t="shared" si="40"/>
        <v>17.182130584192439</v>
      </c>
      <c r="W236" s="432">
        <f t="shared" si="41"/>
        <v>1</v>
      </c>
      <c r="X236" s="432">
        <f t="shared" si="42"/>
        <v>0</v>
      </c>
      <c r="Y236" s="432">
        <f t="shared" si="43"/>
        <v>0</v>
      </c>
      <c r="Z236" s="432">
        <f t="shared" si="44"/>
        <v>7.3855243722304289</v>
      </c>
      <c r="AA236" s="432">
        <f t="shared" si="45"/>
        <v>0.57016248153618909</v>
      </c>
      <c r="AB236" s="432">
        <f t="shared" si="46"/>
        <v>0.42983751846381096</v>
      </c>
      <c r="AC236" s="432">
        <f t="shared" si="47"/>
        <v>0</v>
      </c>
    </row>
    <row r="237" spans="1:29" ht="13.5" customHeight="1" x14ac:dyDescent="0.2">
      <c r="A237" s="426" t="s">
        <v>150</v>
      </c>
      <c r="B237" s="431"/>
      <c r="C237" s="430" t="s">
        <v>33</v>
      </c>
      <c r="D237" s="427">
        <v>5</v>
      </c>
      <c r="E237" s="431" t="s">
        <v>630</v>
      </c>
      <c r="F237" s="432">
        <v>0</v>
      </c>
      <c r="G237" s="432">
        <v>0</v>
      </c>
      <c r="H237" s="432">
        <v>0</v>
      </c>
      <c r="I237" s="432">
        <v>0</v>
      </c>
      <c r="J237" s="432">
        <v>0</v>
      </c>
      <c r="K237" s="432">
        <v>0</v>
      </c>
      <c r="L237" s="432">
        <v>0</v>
      </c>
      <c r="M237" s="432">
        <v>0</v>
      </c>
      <c r="N237" s="432">
        <v>87.61</v>
      </c>
      <c r="O237" s="432">
        <v>12.39</v>
      </c>
      <c r="P237" s="432">
        <v>0</v>
      </c>
      <c r="Q237" s="432">
        <v>0</v>
      </c>
      <c r="R237" s="432">
        <f t="shared" si="36"/>
        <v>1</v>
      </c>
      <c r="S237" s="432">
        <f t="shared" si="37"/>
        <v>0</v>
      </c>
      <c r="T237" s="432">
        <f t="shared" si="38"/>
        <v>0.87609999999999999</v>
      </c>
      <c r="U237" s="432">
        <f t="shared" si="39"/>
        <v>0.12390000000000001</v>
      </c>
      <c r="V237" s="432">
        <f t="shared" si="40"/>
        <v>8.0710250201775615</v>
      </c>
      <c r="W237" s="432">
        <f t="shared" si="41"/>
        <v>0.99999999999999989</v>
      </c>
      <c r="X237" s="432">
        <f t="shared" si="42"/>
        <v>0</v>
      </c>
      <c r="Y237" s="432">
        <f t="shared" si="43"/>
        <v>0</v>
      </c>
      <c r="Z237" s="432">
        <f t="shared" si="44"/>
        <v>8.0710250201775615</v>
      </c>
      <c r="AA237" s="432">
        <f t="shared" si="45"/>
        <v>0</v>
      </c>
      <c r="AB237" s="432">
        <f t="shared" si="46"/>
        <v>0.99999999999999989</v>
      </c>
      <c r="AC237" s="432">
        <f t="shared" si="47"/>
        <v>0</v>
      </c>
    </row>
    <row r="238" spans="1:29" ht="13.5" customHeight="1" x14ac:dyDescent="0.2">
      <c r="A238" s="426" t="s">
        <v>150</v>
      </c>
      <c r="B238" s="431">
        <v>201</v>
      </c>
      <c r="C238" s="430" t="s">
        <v>33</v>
      </c>
      <c r="D238" s="427">
        <v>5</v>
      </c>
      <c r="E238" s="431" t="s">
        <v>631</v>
      </c>
      <c r="F238" s="432">
        <v>0.95</v>
      </c>
      <c r="G238" s="432">
        <v>5.86</v>
      </c>
      <c r="H238" s="432">
        <v>0.51</v>
      </c>
      <c r="I238" s="432">
        <v>0.93</v>
      </c>
      <c r="J238" s="432">
        <v>0</v>
      </c>
      <c r="K238" s="432">
        <v>0</v>
      </c>
      <c r="L238" s="432">
        <v>0</v>
      </c>
      <c r="M238" s="432">
        <v>0</v>
      </c>
      <c r="N238" s="432">
        <v>80.22</v>
      </c>
      <c r="O238" s="432">
        <v>10.85</v>
      </c>
      <c r="P238" s="432">
        <v>0.68</v>
      </c>
      <c r="Q238" s="432">
        <v>0</v>
      </c>
      <c r="R238" s="432">
        <f t="shared" si="36"/>
        <v>1.0316723408645414</v>
      </c>
      <c r="S238" s="432">
        <f t="shared" si="37"/>
        <v>6.0455999174662135E-2</v>
      </c>
      <c r="T238" s="432">
        <f t="shared" si="38"/>
        <v>0.82760755184153512</v>
      </c>
      <c r="U238" s="432">
        <f t="shared" si="39"/>
        <v>0.11193644898380274</v>
      </c>
      <c r="V238" s="432">
        <f t="shared" si="40"/>
        <v>8.6730268863833491</v>
      </c>
      <c r="W238" s="432">
        <f t="shared" si="41"/>
        <v>0.9410234171725933</v>
      </c>
      <c r="X238" s="432">
        <f t="shared" si="42"/>
        <v>5.8976582827406782E-2</v>
      </c>
      <c r="Y238" s="432">
        <f t="shared" si="43"/>
        <v>0</v>
      </c>
      <c r="Z238" s="432">
        <f t="shared" si="44"/>
        <v>5.9844404548174746</v>
      </c>
      <c r="AA238" s="432">
        <f t="shared" si="45"/>
        <v>0.35068821065230404</v>
      </c>
      <c r="AB238" s="432">
        <f t="shared" si="46"/>
        <v>0.64931178934769596</v>
      </c>
      <c r="AC238" s="432">
        <f t="shared" si="47"/>
        <v>0</v>
      </c>
    </row>
    <row r="239" spans="1:29" ht="13.5" customHeight="1" x14ac:dyDescent="0.2">
      <c r="A239" s="426" t="s">
        <v>151</v>
      </c>
      <c r="B239" s="431"/>
      <c r="C239" s="430" t="s">
        <v>33</v>
      </c>
      <c r="D239" s="427">
        <v>5</v>
      </c>
      <c r="E239" s="431" t="s">
        <v>632</v>
      </c>
      <c r="F239" s="432">
        <v>0</v>
      </c>
      <c r="G239" s="432">
        <v>4.33</v>
      </c>
      <c r="H239" s="432">
        <v>0</v>
      </c>
      <c r="I239" s="432">
        <v>0</v>
      </c>
      <c r="J239" s="432">
        <v>0</v>
      </c>
      <c r="K239" s="432">
        <v>0</v>
      </c>
      <c r="L239" s="432">
        <v>0</v>
      </c>
      <c r="M239" s="432">
        <v>0</v>
      </c>
      <c r="N239" s="432">
        <v>84.05</v>
      </c>
      <c r="O239" s="432">
        <v>11.63</v>
      </c>
      <c r="P239" s="432">
        <v>0</v>
      </c>
      <c r="Q239" s="432">
        <v>0</v>
      </c>
      <c r="R239" s="432">
        <f t="shared" si="36"/>
        <v>0.99990000999900019</v>
      </c>
      <c r="S239" s="432">
        <f t="shared" si="37"/>
        <v>4.3295670432956707E-2</v>
      </c>
      <c r="T239" s="432">
        <f t="shared" si="38"/>
        <v>0.84041595840415961</v>
      </c>
      <c r="U239" s="432">
        <f t="shared" si="39"/>
        <v>0.11628837116288374</v>
      </c>
      <c r="V239" s="432">
        <f t="shared" si="40"/>
        <v>8.5984522785898534</v>
      </c>
      <c r="W239" s="432">
        <f t="shared" si="41"/>
        <v>1</v>
      </c>
      <c r="X239" s="432">
        <f t="shared" si="42"/>
        <v>0</v>
      </c>
      <c r="Y239" s="432">
        <f t="shared" si="43"/>
        <v>0</v>
      </c>
      <c r="Z239" s="432">
        <f t="shared" si="44"/>
        <v>6.2656641604010019</v>
      </c>
      <c r="AA239" s="432">
        <f t="shared" si="45"/>
        <v>0.27130325814536338</v>
      </c>
      <c r="AB239" s="432">
        <f t="shared" si="46"/>
        <v>0.72869674185463651</v>
      </c>
      <c r="AC239" s="432">
        <f t="shared" si="47"/>
        <v>0</v>
      </c>
    </row>
    <row r="240" spans="1:29" ht="13.5" customHeight="1" x14ac:dyDescent="0.2">
      <c r="A240" s="426" t="s">
        <v>151</v>
      </c>
      <c r="B240" s="431">
        <v>201</v>
      </c>
      <c r="C240" s="430" t="s">
        <v>33</v>
      </c>
      <c r="D240" s="427">
        <v>5</v>
      </c>
      <c r="E240" s="431" t="s">
        <v>633</v>
      </c>
      <c r="F240" s="432">
        <v>0</v>
      </c>
      <c r="G240" s="432">
        <v>3.85</v>
      </c>
      <c r="H240" s="432">
        <v>1.3</v>
      </c>
      <c r="I240" s="432">
        <v>0.36</v>
      </c>
      <c r="J240" s="432">
        <v>0</v>
      </c>
      <c r="K240" s="432">
        <v>0</v>
      </c>
      <c r="L240" s="432">
        <v>0</v>
      </c>
      <c r="M240" s="432">
        <v>0</v>
      </c>
      <c r="N240" s="432">
        <v>84.76</v>
      </c>
      <c r="O240" s="432">
        <v>9.48</v>
      </c>
      <c r="P240" s="432">
        <v>0.25</v>
      </c>
      <c r="Q240" s="432">
        <v>0</v>
      </c>
      <c r="R240" s="432">
        <f t="shared" si="36"/>
        <v>1.0194719135487817</v>
      </c>
      <c r="S240" s="432">
        <f t="shared" si="37"/>
        <v>3.9249668671628102E-2</v>
      </c>
      <c r="T240" s="432">
        <f t="shared" si="38"/>
        <v>0.86410439392394744</v>
      </c>
      <c r="U240" s="432">
        <f t="shared" si="39"/>
        <v>9.6645937404424523E-2</v>
      </c>
      <c r="V240" s="432">
        <f t="shared" si="40"/>
        <v>10.277492291880781</v>
      </c>
      <c r="W240" s="432">
        <f t="shared" si="41"/>
        <v>0.97430626927029806</v>
      </c>
      <c r="X240" s="432">
        <f t="shared" si="42"/>
        <v>2.5693730729701953E-2</v>
      </c>
      <c r="Y240" s="432">
        <f t="shared" si="43"/>
        <v>0</v>
      </c>
      <c r="Z240" s="432">
        <f t="shared" si="44"/>
        <v>7.5018754688672171</v>
      </c>
      <c r="AA240" s="432">
        <f t="shared" si="45"/>
        <v>0.28882220555138788</v>
      </c>
      <c r="AB240" s="432">
        <f t="shared" si="46"/>
        <v>0.71117779444861229</v>
      </c>
      <c r="AC240" s="432">
        <f t="shared" si="47"/>
        <v>0</v>
      </c>
    </row>
    <row r="241" spans="1:29" ht="13.5" customHeight="1" x14ac:dyDescent="0.2">
      <c r="A241" s="426" t="s">
        <v>152</v>
      </c>
      <c r="B241" s="431">
        <v>201</v>
      </c>
      <c r="C241" s="430" t="s">
        <v>33</v>
      </c>
      <c r="D241" s="427">
        <v>5</v>
      </c>
      <c r="E241" s="431" t="s">
        <v>634</v>
      </c>
      <c r="F241" s="432">
        <v>3.57</v>
      </c>
      <c r="G241" s="432">
        <v>11.75</v>
      </c>
      <c r="H241" s="432">
        <v>0</v>
      </c>
      <c r="I241" s="432">
        <v>0</v>
      </c>
      <c r="J241" s="432">
        <v>0</v>
      </c>
      <c r="K241" s="432">
        <v>0</v>
      </c>
      <c r="L241" s="432">
        <v>0</v>
      </c>
      <c r="M241" s="432">
        <v>0</v>
      </c>
      <c r="N241" s="432">
        <v>81.430000000000007</v>
      </c>
      <c r="O241" s="432">
        <v>3.24</v>
      </c>
      <c r="P241" s="432">
        <v>0</v>
      </c>
      <c r="Q241" s="432">
        <v>0</v>
      </c>
      <c r="R241" s="432">
        <f t="shared" si="36"/>
        <v>1.0371292263015972</v>
      </c>
      <c r="S241" s="432">
        <f t="shared" si="37"/>
        <v>0.12186268409043768</v>
      </c>
      <c r="T241" s="432">
        <f t="shared" si="38"/>
        <v>0.84453432897739067</v>
      </c>
      <c r="U241" s="432">
        <f t="shared" si="39"/>
        <v>3.3602986932171751E-2</v>
      </c>
      <c r="V241" s="432">
        <f t="shared" si="40"/>
        <v>30.864197530864196</v>
      </c>
      <c r="W241" s="432">
        <f t="shared" si="41"/>
        <v>1</v>
      </c>
      <c r="X241" s="432">
        <f t="shared" si="42"/>
        <v>0</v>
      </c>
      <c r="Y241" s="432">
        <f t="shared" si="43"/>
        <v>0</v>
      </c>
      <c r="Z241" s="432">
        <f t="shared" si="44"/>
        <v>6.6711140760507002</v>
      </c>
      <c r="AA241" s="432">
        <f t="shared" si="45"/>
        <v>0.78385590393595717</v>
      </c>
      <c r="AB241" s="432">
        <f t="shared" si="46"/>
        <v>0.2161440960640427</v>
      </c>
      <c r="AC241" s="432">
        <f t="shared" si="47"/>
        <v>0</v>
      </c>
    </row>
    <row r="242" spans="1:29" ht="13.5" customHeight="1" x14ac:dyDescent="0.2">
      <c r="A242" s="426" t="s">
        <v>152</v>
      </c>
      <c r="B242" s="431"/>
      <c r="C242" s="430" t="s">
        <v>33</v>
      </c>
      <c r="D242" s="427">
        <v>5</v>
      </c>
      <c r="E242" s="431" t="s">
        <v>635</v>
      </c>
      <c r="F242" s="432">
        <v>0</v>
      </c>
      <c r="G242" s="432">
        <v>8.5</v>
      </c>
      <c r="H242" s="432">
        <v>0</v>
      </c>
      <c r="I242" s="432">
        <v>0</v>
      </c>
      <c r="J242" s="432">
        <v>0</v>
      </c>
      <c r="K242" s="432">
        <v>0</v>
      </c>
      <c r="L242" s="432">
        <v>0</v>
      </c>
      <c r="M242" s="432">
        <v>0</v>
      </c>
      <c r="N242" s="432">
        <v>75.23</v>
      </c>
      <c r="O242" s="432">
        <v>16.27</v>
      </c>
      <c r="P242" s="432">
        <v>0</v>
      </c>
      <c r="Q242" s="432">
        <v>0</v>
      </c>
      <c r="R242" s="432">
        <f t="shared" si="36"/>
        <v>1</v>
      </c>
      <c r="S242" s="432">
        <f t="shared" si="37"/>
        <v>8.5000000000000006E-2</v>
      </c>
      <c r="T242" s="432">
        <f t="shared" si="38"/>
        <v>0.75230000000000008</v>
      </c>
      <c r="U242" s="432">
        <f t="shared" si="39"/>
        <v>0.16269999999999998</v>
      </c>
      <c r="V242" s="432">
        <f t="shared" si="40"/>
        <v>6.1462814996926864</v>
      </c>
      <c r="W242" s="432">
        <f t="shared" si="41"/>
        <v>1</v>
      </c>
      <c r="X242" s="432">
        <f t="shared" si="42"/>
        <v>0</v>
      </c>
      <c r="Y242" s="432">
        <f t="shared" si="43"/>
        <v>0</v>
      </c>
      <c r="Z242" s="432">
        <f t="shared" si="44"/>
        <v>4.0371417036737993</v>
      </c>
      <c r="AA242" s="432">
        <f t="shared" si="45"/>
        <v>0.34315704481227294</v>
      </c>
      <c r="AB242" s="432">
        <f t="shared" si="46"/>
        <v>0.65684295518772717</v>
      </c>
      <c r="AC242" s="432">
        <f t="shared" si="47"/>
        <v>0</v>
      </c>
    </row>
    <row r="243" spans="1:29" ht="13.5" customHeight="1" x14ac:dyDescent="0.2">
      <c r="A243" s="426" t="s">
        <v>162</v>
      </c>
      <c r="B243" s="431"/>
      <c r="C243" s="430" t="s">
        <v>33</v>
      </c>
      <c r="D243" s="427">
        <v>5</v>
      </c>
      <c r="E243" s="431" t="s">
        <v>636</v>
      </c>
      <c r="F243" s="432">
        <v>0</v>
      </c>
      <c r="G243" s="432">
        <v>7.31</v>
      </c>
      <c r="H243" s="432">
        <v>0</v>
      </c>
      <c r="I243" s="432">
        <v>0</v>
      </c>
      <c r="J243" s="432">
        <v>0</v>
      </c>
      <c r="K243" s="432">
        <v>0</v>
      </c>
      <c r="L243" s="432">
        <v>0</v>
      </c>
      <c r="M243" s="432">
        <v>0</v>
      </c>
      <c r="N243" s="432">
        <v>84.74</v>
      </c>
      <c r="O243" s="432">
        <v>7.95</v>
      </c>
      <c r="P243" s="432">
        <v>0</v>
      </c>
      <c r="Q243" s="432">
        <v>0</v>
      </c>
      <c r="R243" s="432">
        <f t="shared" si="36"/>
        <v>1</v>
      </c>
      <c r="S243" s="432">
        <f t="shared" si="37"/>
        <v>7.3099999999999998E-2</v>
      </c>
      <c r="T243" s="432">
        <f t="shared" si="38"/>
        <v>0.84739999999999993</v>
      </c>
      <c r="U243" s="432">
        <f t="shared" si="39"/>
        <v>7.9500000000000001E-2</v>
      </c>
      <c r="V243" s="432">
        <f t="shared" si="40"/>
        <v>12.578616352201257</v>
      </c>
      <c r="W243" s="432">
        <f t="shared" si="41"/>
        <v>1</v>
      </c>
      <c r="X243" s="432">
        <f t="shared" si="42"/>
        <v>0</v>
      </c>
      <c r="Y243" s="432">
        <f t="shared" si="43"/>
        <v>0</v>
      </c>
      <c r="Z243" s="432">
        <f t="shared" si="44"/>
        <v>6.5530799475753607</v>
      </c>
      <c r="AA243" s="432">
        <f t="shared" si="45"/>
        <v>0.4790301441677588</v>
      </c>
      <c r="AB243" s="432">
        <f t="shared" si="46"/>
        <v>0.5209698558322412</v>
      </c>
      <c r="AC243" s="432">
        <f t="shared" si="47"/>
        <v>0</v>
      </c>
    </row>
    <row r="244" spans="1:29" ht="13.5" customHeight="1" x14ac:dyDescent="0.2">
      <c r="A244" s="426" t="s">
        <v>163</v>
      </c>
      <c r="B244" s="431"/>
      <c r="C244" s="430" t="s">
        <v>33</v>
      </c>
      <c r="D244" s="427">
        <v>5</v>
      </c>
      <c r="E244" s="431" t="s">
        <v>637</v>
      </c>
      <c r="F244" s="432">
        <v>0</v>
      </c>
      <c r="G244" s="432">
        <v>5.7</v>
      </c>
      <c r="H244" s="432">
        <v>0</v>
      </c>
      <c r="I244" s="432">
        <v>0</v>
      </c>
      <c r="J244" s="432">
        <v>0</v>
      </c>
      <c r="K244" s="432">
        <v>0</v>
      </c>
      <c r="L244" s="432">
        <v>0</v>
      </c>
      <c r="M244" s="432">
        <v>0</v>
      </c>
      <c r="N244" s="432">
        <v>87.46</v>
      </c>
      <c r="O244" s="432">
        <v>6.84</v>
      </c>
      <c r="P244" s="432">
        <v>0</v>
      </c>
      <c r="Q244" s="432">
        <v>0</v>
      </c>
      <c r="R244" s="432">
        <f t="shared" si="36"/>
        <v>1</v>
      </c>
      <c r="S244" s="432">
        <f t="shared" si="37"/>
        <v>5.7000000000000002E-2</v>
      </c>
      <c r="T244" s="432">
        <f t="shared" si="38"/>
        <v>0.87459999999999993</v>
      </c>
      <c r="U244" s="432">
        <f t="shared" si="39"/>
        <v>6.8400000000000002E-2</v>
      </c>
      <c r="V244" s="432">
        <f t="shared" si="40"/>
        <v>14.619883040935672</v>
      </c>
      <c r="W244" s="432">
        <f t="shared" si="41"/>
        <v>1</v>
      </c>
      <c r="X244" s="432">
        <f t="shared" si="42"/>
        <v>0</v>
      </c>
      <c r="Y244" s="432">
        <f t="shared" si="43"/>
        <v>0</v>
      </c>
      <c r="Z244" s="432">
        <f t="shared" si="44"/>
        <v>7.9744816586921852</v>
      </c>
      <c r="AA244" s="432">
        <f t="shared" si="45"/>
        <v>0.45454545454545459</v>
      </c>
      <c r="AB244" s="432">
        <f t="shared" si="46"/>
        <v>0.54545454545454541</v>
      </c>
      <c r="AC244" s="432">
        <f t="shared" si="47"/>
        <v>0</v>
      </c>
    </row>
    <row r="245" spans="1:29" ht="13.5" customHeight="1" x14ac:dyDescent="0.2">
      <c r="A245" s="426" t="s">
        <v>164</v>
      </c>
      <c r="B245" s="431"/>
      <c r="C245" s="430" t="s">
        <v>33</v>
      </c>
      <c r="D245" s="427">
        <v>5</v>
      </c>
      <c r="E245" s="431" t="s">
        <v>638</v>
      </c>
      <c r="F245" s="432">
        <v>0</v>
      </c>
      <c r="G245" s="432">
        <v>6.1</v>
      </c>
      <c r="H245" s="432">
        <v>0</v>
      </c>
      <c r="I245" s="432">
        <v>0.15</v>
      </c>
      <c r="J245" s="432">
        <v>0</v>
      </c>
      <c r="K245" s="432">
        <v>0</v>
      </c>
      <c r="L245" s="432">
        <v>0</v>
      </c>
      <c r="M245" s="432">
        <v>0</v>
      </c>
      <c r="N245" s="432">
        <v>88.09</v>
      </c>
      <c r="O245" s="432">
        <v>5.66</v>
      </c>
      <c r="P245" s="432">
        <v>0</v>
      </c>
      <c r="Q245" s="432">
        <v>0</v>
      </c>
      <c r="R245" s="432">
        <f t="shared" si="36"/>
        <v>1.0015022533800702</v>
      </c>
      <c r="S245" s="432">
        <f t="shared" si="37"/>
        <v>6.1091637456184268E-2</v>
      </c>
      <c r="T245" s="432">
        <f t="shared" si="38"/>
        <v>0.88222333500250383</v>
      </c>
      <c r="U245" s="432">
        <f t="shared" si="39"/>
        <v>5.6685027541311966E-2</v>
      </c>
      <c r="V245" s="432">
        <f t="shared" si="40"/>
        <v>17.667844522968199</v>
      </c>
      <c r="W245" s="432">
        <f t="shared" si="41"/>
        <v>1.0000000000000002</v>
      </c>
      <c r="X245" s="432">
        <f t="shared" si="42"/>
        <v>0</v>
      </c>
      <c r="Y245" s="432">
        <f t="shared" si="43"/>
        <v>0</v>
      </c>
      <c r="Z245" s="432">
        <f t="shared" si="44"/>
        <v>8.5034013605442187</v>
      </c>
      <c r="AA245" s="432">
        <f t="shared" si="45"/>
        <v>0.51870748299319724</v>
      </c>
      <c r="AB245" s="432">
        <f t="shared" si="46"/>
        <v>0.48129251700680276</v>
      </c>
      <c r="AC245" s="432">
        <f t="shared" si="47"/>
        <v>0</v>
      </c>
    </row>
    <row r="246" spans="1:29" ht="13.5" customHeight="1" x14ac:dyDescent="0.2">
      <c r="A246" s="426" t="s">
        <v>165</v>
      </c>
      <c r="B246" s="431">
        <v>817</v>
      </c>
      <c r="C246" s="430" t="s">
        <v>33</v>
      </c>
      <c r="D246" s="427">
        <v>5</v>
      </c>
      <c r="E246" s="431" t="s">
        <v>639</v>
      </c>
      <c r="F246" s="432">
        <v>0</v>
      </c>
      <c r="G246" s="432">
        <v>0</v>
      </c>
      <c r="H246" s="432">
        <v>0</v>
      </c>
      <c r="I246" s="432">
        <v>4.29</v>
      </c>
      <c r="J246" s="432">
        <v>0</v>
      </c>
      <c r="K246" s="432">
        <v>0</v>
      </c>
      <c r="L246" s="432">
        <v>4.29</v>
      </c>
      <c r="M246" s="432">
        <v>0</v>
      </c>
      <c r="N246" s="432">
        <v>71.89</v>
      </c>
      <c r="O246" s="432">
        <v>19.54</v>
      </c>
      <c r="P246" s="432">
        <v>0</v>
      </c>
      <c r="Q246" s="432">
        <v>0</v>
      </c>
      <c r="R246" s="432">
        <f t="shared" si="36"/>
        <v>1.0937329104232745</v>
      </c>
      <c r="S246" s="432">
        <f t="shared" si="37"/>
        <v>0</v>
      </c>
      <c r="T246" s="432">
        <f t="shared" si="38"/>
        <v>0.78628458930329204</v>
      </c>
      <c r="U246" s="432">
        <f t="shared" si="39"/>
        <v>0.21371541069670782</v>
      </c>
      <c r="V246" s="432">
        <f t="shared" si="40"/>
        <v>5.1177072671443193</v>
      </c>
      <c r="W246" s="432">
        <f t="shared" si="41"/>
        <v>1</v>
      </c>
      <c r="X246" s="432">
        <f t="shared" si="42"/>
        <v>0</v>
      </c>
      <c r="Y246" s="432">
        <f t="shared" si="43"/>
        <v>0</v>
      </c>
      <c r="Z246" s="432">
        <f t="shared" si="44"/>
        <v>5.1177072671443193</v>
      </c>
      <c r="AA246" s="432">
        <f t="shared" si="45"/>
        <v>0</v>
      </c>
      <c r="AB246" s="432">
        <f t="shared" si="46"/>
        <v>1</v>
      </c>
      <c r="AC246" s="432">
        <f t="shared" si="47"/>
        <v>0</v>
      </c>
    </row>
    <row r="247" spans="1:29" ht="13.5" customHeight="1" x14ac:dyDescent="0.2">
      <c r="A247" s="426" t="s">
        <v>166</v>
      </c>
      <c r="B247" s="431">
        <v>817</v>
      </c>
      <c r="C247" s="430" t="s">
        <v>33</v>
      </c>
      <c r="D247" s="427">
        <v>5</v>
      </c>
      <c r="E247" s="431" t="s">
        <v>640</v>
      </c>
      <c r="F247" s="432">
        <v>0</v>
      </c>
      <c r="G247" s="432">
        <v>0</v>
      </c>
      <c r="H247" s="432">
        <v>0</v>
      </c>
      <c r="I247" s="432">
        <v>0</v>
      </c>
      <c r="J247" s="432">
        <v>0</v>
      </c>
      <c r="K247" s="432">
        <v>0</v>
      </c>
      <c r="L247" s="432">
        <v>2.86</v>
      </c>
      <c r="M247" s="432">
        <v>0</v>
      </c>
      <c r="N247" s="432">
        <v>88.81</v>
      </c>
      <c r="O247" s="432">
        <v>8.32</v>
      </c>
      <c r="P247" s="432">
        <v>0</v>
      </c>
      <c r="Q247" s="432">
        <v>0</v>
      </c>
      <c r="R247" s="432">
        <f t="shared" si="36"/>
        <v>1.0295480284155256</v>
      </c>
      <c r="S247" s="432">
        <f t="shared" si="37"/>
        <v>0</v>
      </c>
      <c r="T247" s="432">
        <f t="shared" si="38"/>
        <v>0.91434160403582831</v>
      </c>
      <c r="U247" s="432">
        <f t="shared" si="39"/>
        <v>8.5658395964171741E-2</v>
      </c>
      <c r="V247" s="432">
        <f t="shared" si="40"/>
        <v>12.019230769230768</v>
      </c>
      <c r="W247" s="432">
        <f t="shared" si="41"/>
        <v>1</v>
      </c>
      <c r="X247" s="432">
        <f t="shared" si="42"/>
        <v>0</v>
      </c>
      <c r="Y247" s="432">
        <f t="shared" si="43"/>
        <v>0</v>
      </c>
      <c r="Z247" s="432">
        <f t="shared" si="44"/>
        <v>12.019230769230768</v>
      </c>
      <c r="AA247" s="432">
        <f t="shared" si="45"/>
        <v>0</v>
      </c>
      <c r="AB247" s="432">
        <f t="shared" si="46"/>
        <v>1</v>
      </c>
      <c r="AC247" s="432">
        <f t="shared" si="47"/>
        <v>0</v>
      </c>
    </row>
    <row r="248" spans="1:29" ht="13.5" customHeight="1" x14ac:dyDescent="0.2">
      <c r="A248" s="426" t="s">
        <v>167</v>
      </c>
      <c r="B248" s="431">
        <v>817</v>
      </c>
      <c r="C248" s="430" t="s">
        <v>33</v>
      </c>
      <c r="D248" s="427">
        <v>5</v>
      </c>
      <c r="E248" s="431" t="s">
        <v>641</v>
      </c>
      <c r="F248" s="432">
        <v>0</v>
      </c>
      <c r="G248" s="432">
        <v>0</v>
      </c>
      <c r="H248" s="432">
        <v>0</v>
      </c>
      <c r="I248" s="432">
        <v>0</v>
      </c>
      <c r="J248" s="432">
        <v>0</v>
      </c>
      <c r="K248" s="432">
        <v>0</v>
      </c>
      <c r="L248" s="432">
        <v>4.4400000000000004</v>
      </c>
      <c r="M248" s="432">
        <v>0</v>
      </c>
      <c r="N248" s="432">
        <v>75.41</v>
      </c>
      <c r="O248" s="432">
        <v>20.14</v>
      </c>
      <c r="P248" s="432">
        <v>0</v>
      </c>
      <c r="Q248" s="432">
        <v>0</v>
      </c>
      <c r="R248" s="432">
        <f t="shared" si="36"/>
        <v>1.0465724751439038</v>
      </c>
      <c r="S248" s="432">
        <f t="shared" si="37"/>
        <v>0</v>
      </c>
      <c r="T248" s="432">
        <f t="shared" si="38"/>
        <v>0.78922030350601791</v>
      </c>
      <c r="U248" s="432">
        <f t="shared" si="39"/>
        <v>0.21077969649398223</v>
      </c>
      <c r="V248" s="432">
        <f t="shared" si="40"/>
        <v>4.9652432969215488</v>
      </c>
      <c r="W248" s="432">
        <f t="shared" si="41"/>
        <v>1</v>
      </c>
      <c r="X248" s="432">
        <f t="shared" si="42"/>
        <v>0</v>
      </c>
      <c r="Y248" s="432">
        <f t="shared" si="43"/>
        <v>0</v>
      </c>
      <c r="Z248" s="432">
        <f t="shared" si="44"/>
        <v>4.9652432969215488</v>
      </c>
      <c r="AA248" s="432">
        <f t="shared" si="45"/>
        <v>0</v>
      </c>
      <c r="AB248" s="432">
        <f t="shared" si="46"/>
        <v>1</v>
      </c>
      <c r="AC248" s="432">
        <f t="shared" si="47"/>
        <v>0</v>
      </c>
    </row>
    <row r="249" spans="1:29" ht="13.5" customHeight="1" x14ac:dyDescent="0.2">
      <c r="A249" s="426" t="s">
        <v>168</v>
      </c>
      <c r="B249" s="431">
        <v>817</v>
      </c>
      <c r="C249" s="430" t="s">
        <v>33</v>
      </c>
      <c r="D249" s="427">
        <v>5</v>
      </c>
      <c r="E249" s="431" t="s">
        <v>642</v>
      </c>
      <c r="F249" s="432">
        <v>0</v>
      </c>
      <c r="G249" s="432">
        <v>0</v>
      </c>
      <c r="H249" s="432">
        <v>0</v>
      </c>
      <c r="I249" s="432">
        <v>0</v>
      </c>
      <c r="J249" s="432">
        <v>0</v>
      </c>
      <c r="K249" s="432">
        <v>0</v>
      </c>
      <c r="L249" s="432">
        <v>0</v>
      </c>
      <c r="M249" s="432">
        <v>0</v>
      </c>
      <c r="N249" s="432">
        <v>85.48</v>
      </c>
      <c r="O249" s="432">
        <v>14.52</v>
      </c>
      <c r="P249" s="432">
        <v>0</v>
      </c>
      <c r="Q249" s="432">
        <v>0</v>
      </c>
      <c r="R249" s="432">
        <f t="shared" si="36"/>
        <v>1</v>
      </c>
      <c r="S249" s="432">
        <f t="shared" si="37"/>
        <v>0</v>
      </c>
      <c r="T249" s="432">
        <f t="shared" si="38"/>
        <v>0.8548</v>
      </c>
      <c r="U249" s="432">
        <f t="shared" si="39"/>
        <v>0.1452</v>
      </c>
      <c r="V249" s="432">
        <f t="shared" si="40"/>
        <v>6.887052341597796</v>
      </c>
      <c r="W249" s="432">
        <f t="shared" si="41"/>
        <v>1</v>
      </c>
      <c r="X249" s="432">
        <f t="shared" si="42"/>
        <v>0</v>
      </c>
      <c r="Y249" s="432">
        <f t="shared" si="43"/>
        <v>0</v>
      </c>
      <c r="Z249" s="432">
        <f t="shared" si="44"/>
        <v>6.887052341597796</v>
      </c>
      <c r="AA249" s="432">
        <f t="shared" si="45"/>
        <v>0</v>
      </c>
      <c r="AB249" s="432">
        <f t="shared" si="46"/>
        <v>1</v>
      </c>
      <c r="AC249" s="432">
        <f t="shared" si="47"/>
        <v>0</v>
      </c>
    </row>
    <row r="250" spans="1:29" ht="13.5" customHeight="1" x14ac:dyDescent="0.2">
      <c r="A250" s="426" t="s">
        <v>169</v>
      </c>
      <c r="B250" s="431">
        <v>817</v>
      </c>
      <c r="C250" s="430" t="s">
        <v>33</v>
      </c>
      <c r="D250" s="427">
        <v>5</v>
      </c>
      <c r="E250" s="431" t="s">
        <v>643</v>
      </c>
      <c r="F250" s="432">
        <v>0</v>
      </c>
      <c r="G250" s="432">
        <v>0</v>
      </c>
      <c r="H250" s="432">
        <v>0</v>
      </c>
      <c r="I250" s="432">
        <v>0</v>
      </c>
      <c r="J250" s="432">
        <v>0</v>
      </c>
      <c r="K250" s="432">
        <v>0</v>
      </c>
      <c r="L250" s="432">
        <v>4.8899999999999997</v>
      </c>
      <c r="M250" s="432">
        <v>0</v>
      </c>
      <c r="N250" s="432">
        <v>78.77</v>
      </c>
      <c r="O250" s="432">
        <v>16.329999999999998</v>
      </c>
      <c r="P250" s="432">
        <v>0</v>
      </c>
      <c r="Q250" s="432">
        <v>0</v>
      </c>
      <c r="R250" s="432">
        <f t="shared" si="36"/>
        <v>1.0515247108307046</v>
      </c>
      <c r="S250" s="432">
        <f t="shared" si="37"/>
        <v>0</v>
      </c>
      <c r="T250" s="432">
        <f t="shared" si="38"/>
        <v>0.82828601472134611</v>
      </c>
      <c r="U250" s="432">
        <f t="shared" si="39"/>
        <v>0.17171398527865406</v>
      </c>
      <c r="V250" s="432">
        <f t="shared" si="40"/>
        <v>6.1236987140232708</v>
      </c>
      <c r="W250" s="432">
        <f t="shared" si="41"/>
        <v>1</v>
      </c>
      <c r="X250" s="432">
        <f t="shared" si="42"/>
        <v>0</v>
      </c>
      <c r="Y250" s="432">
        <f t="shared" si="43"/>
        <v>0</v>
      </c>
      <c r="Z250" s="432">
        <f t="shared" si="44"/>
        <v>6.1236987140232708</v>
      </c>
      <c r="AA250" s="432">
        <f t="shared" si="45"/>
        <v>0</v>
      </c>
      <c r="AB250" s="432">
        <f t="shared" si="46"/>
        <v>1</v>
      </c>
      <c r="AC250" s="432">
        <f t="shared" si="47"/>
        <v>0</v>
      </c>
    </row>
    <row r="251" spans="1:29" ht="13.5" customHeight="1" x14ac:dyDescent="0.2">
      <c r="A251" s="426" t="s">
        <v>170</v>
      </c>
      <c r="B251" s="431">
        <v>817</v>
      </c>
      <c r="C251" s="430" t="s">
        <v>33</v>
      </c>
      <c r="D251" s="427">
        <v>5</v>
      </c>
      <c r="E251" s="431" t="s">
        <v>644</v>
      </c>
      <c r="F251" s="432">
        <v>0</v>
      </c>
      <c r="G251" s="432">
        <v>0</v>
      </c>
      <c r="H251" s="432">
        <v>0</v>
      </c>
      <c r="I251" s="432">
        <v>0</v>
      </c>
      <c r="J251" s="432">
        <v>0</v>
      </c>
      <c r="K251" s="432">
        <v>0</v>
      </c>
      <c r="L251" s="432">
        <v>4.16</v>
      </c>
      <c r="M251" s="432">
        <v>0</v>
      </c>
      <c r="N251" s="432">
        <v>78.36</v>
      </c>
      <c r="O251" s="432">
        <v>17.48</v>
      </c>
      <c r="P251" s="432">
        <v>0</v>
      </c>
      <c r="Q251" s="432">
        <v>0</v>
      </c>
      <c r="R251" s="432">
        <f t="shared" si="36"/>
        <v>1.0434056761268782</v>
      </c>
      <c r="S251" s="432">
        <f t="shared" si="37"/>
        <v>0</v>
      </c>
      <c r="T251" s="432">
        <f t="shared" si="38"/>
        <v>0.81761268781302177</v>
      </c>
      <c r="U251" s="432">
        <f t="shared" si="39"/>
        <v>0.18238731218697832</v>
      </c>
      <c r="V251" s="432">
        <f t="shared" si="40"/>
        <v>5.7208237986270021</v>
      </c>
      <c r="W251" s="432">
        <f t="shared" si="41"/>
        <v>1</v>
      </c>
      <c r="X251" s="432">
        <f t="shared" si="42"/>
        <v>0</v>
      </c>
      <c r="Y251" s="432">
        <f t="shared" si="43"/>
        <v>0</v>
      </c>
      <c r="Z251" s="432">
        <f t="shared" si="44"/>
        <v>5.7208237986270021</v>
      </c>
      <c r="AA251" s="432">
        <f t="shared" si="45"/>
        <v>0</v>
      </c>
      <c r="AB251" s="432">
        <f t="shared" si="46"/>
        <v>1</v>
      </c>
      <c r="AC251" s="432">
        <f t="shared" si="47"/>
        <v>0</v>
      </c>
    </row>
    <row r="252" spans="1:29" ht="13.5" customHeight="1" x14ac:dyDescent="0.2">
      <c r="A252" s="426" t="s">
        <v>171</v>
      </c>
      <c r="B252" s="431">
        <v>817</v>
      </c>
      <c r="C252" s="430" t="s">
        <v>33</v>
      </c>
      <c r="D252" s="427">
        <v>5</v>
      </c>
      <c r="E252" s="431" t="s">
        <v>645</v>
      </c>
      <c r="F252" s="432">
        <v>0</v>
      </c>
      <c r="G252" s="432">
        <v>0</v>
      </c>
      <c r="H252" s="432">
        <v>0</v>
      </c>
      <c r="I252" s="432">
        <v>0</v>
      </c>
      <c r="J252" s="432">
        <v>0</v>
      </c>
      <c r="K252" s="432">
        <v>0</v>
      </c>
      <c r="L252" s="432">
        <v>4.32</v>
      </c>
      <c r="M252" s="432">
        <v>0</v>
      </c>
      <c r="N252" s="432">
        <v>68.3</v>
      </c>
      <c r="O252" s="432">
        <v>27.38</v>
      </c>
      <c r="P252" s="432">
        <v>0</v>
      </c>
      <c r="Q252" s="432">
        <v>0</v>
      </c>
      <c r="R252" s="432">
        <f t="shared" si="36"/>
        <v>1.0451505016722409</v>
      </c>
      <c r="S252" s="432">
        <f t="shared" si="37"/>
        <v>0</v>
      </c>
      <c r="T252" s="432">
        <f t="shared" si="38"/>
        <v>0.71383779264214053</v>
      </c>
      <c r="U252" s="432">
        <f t="shared" si="39"/>
        <v>0.28616220735785958</v>
      </c>
      <c r="V252" s="432">
        <f t="shared" si="40"/>
        <v>3.652300949598247</v>
      </c>
      <c r="W252" s="432">
        <f t="shared" si="41"/>
        <v>1</v>
      </c>
      <c r="X252" s="432">
        <f t="shared" si="42"/>
        <v>0</v>
      </c>
      <c r="Y252" s="432">
        <f t="shared" si="43"/>
        <v>0</v>
      </c>
      <c r="Z252" s="432">
        <f t="shared" si="44"/>
        <v>3.652300949598247</v>
      </c>
      <c r="AA252" s="432">
        <f t="shared" si="45"/>
        <v>0</v>
      </c>
      <c r="AB252" s="432">
        <f t="shared" si="46"/>
        <v>1</v>
      </c>
      <c r="AC252" s="432">
        <f t="shared" si="47"/>
        <v>0</v>
      </c>
    </row>
    <row r="253" spans="1:29" ht="13.5" customHeight="1" x14ac:dyDescent="0.2">
      <c r="A253" s="426" t="s">
        <v>182</v>
      </c>
      <c r="B253" s="431"/>
      <c r="C253" s="430" t="s">
        <v>33</v>
      </c>
      <c r="D253" s="427">
        <v>5</v>
      </c>
      <c r="E253" s="431" t="s">
        <v>646</v>
      </c>
      <c r="F253" s="432">
        <v>0</v>
      </c>
      <c r="G253" s="432">
        <v>8.85</v>
      </c>
      <c r="H253" s="432">
        <v>0</v>
      </c>
      <c r="I253" s="432">
        <v>3.48</v>
      </c>
      <c r="J253" s="432">
        <v>0</v>
      </c>
      <c r="K253" s="432">
        <v>0</v>
      </c>
      <c r="L253" s="432">
        <v>0</v>
      </c>
      <c r="M253" s="432">
        <v>0</v>
      </c>
      <c r="N253" s="432">
        <v>78.47</v>
      </c>
      <c r="O253" s="432">
        <v>8.24</v>
      </c>
      <c r="P253" s="432">
        <v>0.96</v>
      </c>
      <c r="Q253" s="432">
        <v>0</v>
      </c>
      <c r="R253" s="432">
        <f t="shared" si="36"/>
        <v>1.0464629552113855</v>
      </c>
      <c r="S253" s="432">
        <f t="shared" si="37"/>
        <v>9.2611971536207621E-2</v>
      </c>
      <c r="T253" s="432">
        <f t="shared" si="38"/>
        <v>0.82115948095437419</v>
      </c>
      <c r="U253" s="432">
        <f t="shared" si="39"/>
        <v>8.6228547509418177E-2</v>
      </c>
      <c r="V253" s="432">
        <f t="shared" si="40"/>
        <v>10.869565217391305</v>
      </c>
      <c r="W253" s="432">
        <f t="shared" si="41"/>
        <v>0.89565217391304364</v>
      </c>
      <c r="X253" s="432">
        <f t="shared" si="42"/>
        <v>0.10434782608695653</v>
      </c>
      <c r="Y253" s="432">
        <f t="shared" si="43"/>
        <v>0</v>
      </c>
      <c r="Z253" s="432">
        <f t="shared" si="44"/>
        <v>5.8513750731421883</v>
      </c>
      <c r="AA253" s="432">
        <f t="shared" si="45"/>
        <v>0.51784669397308358</v>
      </c>
      <c r="AB253" s="432">
        <f t="shared" si="46"/>
        <v>0.48215330602691631</v>
      </c>
      <c r="AC253" s="432">
        <f t="shared" si="47"/>
        <v>0</v>
      </c>
    </row>
    <row r="254" spans="1:29" ht="13.5" customHeight="1" x14ac:dyDescent="0.2">
      <c r="A254" s="426" t="s">
        <v>183</v>
      </c>
      <c r="B254" s="431"/>
      <c r="C254" s="430" t="s">
        <v>33</v>
      </c>
      <c r="D254" s="427">
        <v>5</v>
      </c>
      <c r="E254" s="431" t="s">
        <v>647</v>
      </c>
      <c r="F254" s="432">
        <v>0</v>
      </c>
      <c r="G254" s="432">
        <v>10.35</v>
      </c>
      <c r="H254" s="432">
        <v>0</v>
      </c>
      <c r="I254" s="432">
        <v>4.7300000000000004</v>
      </c>
      <c r="J254" s="432">
        <v>0</v>
      </c>
      <c r="K254" s="432">
        <v>0</v>
      </c>
      <c r="L254" s="432">
        <v>3.04</v>
      </c>
      <c r="M254" s="432">
        <v>0</v>
      </c>
      <c r="N254" s="432">
        <v>77.44</v>
      </c>
      <c r="O254" s="432">
        <v>4.3600000000000003</v>
      </c>
      <c r="P254" s="432">
        <v>0.08</v>
      </c>
      <c r="Q254" s="432">
        <v>0</v>
      </c>
      <c r="R254" s="432">
        <f t="shared" si="36"/>
        <v>1.0851871947911016</v>
      </c>
      <c r="S254" s="432">
        <f t="shared" si="37"/>
        <v>0.11231687466087902</v>
      </c>
      <c r="T254" s="432">
        <f t="shared" si="38"/>
        <v>0.84036896364622904</v>
      </c>
      <c r="U254" s="432">
        <f t="shared" si="39"/>
        <v>4.7314161692892036E-2</v>
      </c>
      <c r="V254" s="432">
        <f t="shared" si="40"/>
        <v>22.522522522522522</v>
      </c>
      <c r="W254" s="432">
        <f t="shared" si="41"/>
        <v>0.98198198198198194</v>
      </c>
      <c r="X254" s="432">
        <f t="shared" si="42"/>
        <v>1.8018018018018018E-2</v>
      </c>
      <c r="Y254" s="432">
        <f t="shared" si="43"/>
        <v>0</v>
      </c>
      <c r="Z254" s="432">
        <f t="shared" si="44"/>
        <v>6.7980965329707681</v>
      </c>
      <c r="AA254" s="432">
        <f t="shared" si="45"/>
        <v>0.70360299116247449</v>
      </c>
      <c r="AB254" s="432">
        <f t="shared" si="46"/>
        <v>0.29639700883752551</v>
      </c>
      <c r="AC254" s="432">
        <f t="shared" si="47"/>
        <v>0</v>
      </c>
    </row>
    <row r="255" spans="1:29" ht="13.5" customHeight="1" x14ac:dyDescent="0.2">
      <c r="A255" s="426" t="s">
        <v>184</v>
      </c>
      <c r="B255" s="431"/>
      <c r="C255" s="430" t="s">
        <v>33</v>
      </c>
      <c r="D255" s="427">
        <v>5</v>
      </c>
      <c r="E255" s="431" t="s">
        <v>648</v>
      </c>
      <c r="F255" s="432">
        <v>0</v>
      </c>
      <c r="G255" s="432">
        <v>7.53</v>
      </c>
      <c r="H255" s="432">
        <v>0</v>
      </c>
      <c r="I255" s="432">
        <v>3.33</v>
      </c>
      <c r="J255" s="432">
        <v>0</v>
      </c>
      <c r="K255" s="432">
        <v>0</v>
      </c>
      <c r="L255" s="432">
        <v>3.72</v>
      </c>
      <c r="M255" s="432">
        <v>0</v>
      </c>
      <c r="N255" s="432">
        <v>80.8</v>
      </c>
      <c r="O255" s="432">
        <v>4.37</v>
      </c>
      <c r="P255" s="432">
        <v>0.25</v>
      </c>
      <c r="Q255" s="432">
        <v>0</v>
      </c>
      <c r="R255" s="432">
        <f t="shared" si="36"/>
        <v>1.0787486515641855</v>
      </c>
      <c r="S255" s="432">
        <f t="shared" si="37"/>
        <v>8.1229773462783164E-2</v>
      </c>
      <c r="T255" s="432">
        <f t="shared" si="38"/>
        <v>0.87162891046386193</v>
      </c>
      <c r="U255" s="432">
        <f t="shared" si="39"/>
        <v>4.7141316073354915E-2</v>
      </c>
      <c r="V255" s="432">
        <f t="shared" si="40"/>
        <v>21.645021645021643</v>
      </c>
      <c r="W255" s="432">
        <f t="shared" si="41"/>
        <v>0.94588744588744589</v>
      </c>
      <c r="X255" s="432">
        <f t="shared" si="42"/>
        <v>5.4112554112554105E-2</v>
      </c>
      <c r="Y255" s="432">
        <f t="shared" si="43"/>
        <v>0</v>
      </c>
      <c r="Z255" s="432">
        <f t="shared" si="44"/>
        <v>8.4033613445378155</v>
      </c>
      <c r="AA255" s="432">
        <f t="shared" si="45"/>
        <v>0.63277310924369745</v>
      </c>
      <c r="AB255" s="432">
        <f t="shared" si="46"/>
        <v>0.36722689075630255</v>
      </c>
      <c r="AC255" s="432">
        <f t="shared" si="47"/>
        <v>0</v>
      </c>
    </row>
    <row r="256" spans="1:29" ht="13.5" customHeight="1" x14ac:dyDescent="0.2">
      <c r="A256" s="426" t="s">
        <v>185</v>
      </c>
      <c r="B256" s="431"/>
      <c r="C256" s="430" t="s">
        <v>33</v>
      </c>
      <c r="D256" s="427">
        <v>5</v>
      </c>
      <c r="E256" s="431" t="s">
        <v>649</v>
      </c>
      <c r="F256" s="432">
        <v>1.3</v>
      </c>
      <c r="G256" s="432">
        <v>7.28</v>
      </c>
      <c r="H256" s="432">
        <v>0</v>
      </c>
      <c r="I256" s="432">
        <v>0.21</v>
      </c>
      <c r="J256" s="432">
        <v>0</v>
      </c>
      <c r="K256" s="432">
        <v>0</v>
      </c>
      <c r="L256" s="432">
        <v>4.04</v>
      </c>
      <c r="M256" s="432">
        <v>0</v>
      </c>
      <c r="N256" s="432">
        <v>75.739999999999995</v>
      </c>
      <c r="O256" s="432">
        <v>10.39</v>
      </c>
      <c r="P256" s="432">
        <v>1.04</v>
      </c>
      <c r="Q256" s="432">
        <v>0</v>
      </c>
      <c r="R256" s="432">
        <f t="shared" si="36"/>
        <v>1.0705491917353602</v>
      </c>
      <c r="S256" s="432">
        <f t="shared" si="37"/>
        <v>7.7935981158334236E-2</v>
      </c>
      <c r="T256" s="432">
        <f t="shared" si="38"/>
        <v>0.81083395782036183</v>
      </c>
      <c r="U256" s="432">
        <f t="shared" si="39"/>
        <v>0.11123006102130394</v>
      </c>
      <c r="V256" s="432">
        <f t="shared" si="40"/>
        <v>8.7489063867016625</v>
      </c>
      <c r="W256" s="432">
        <f t="shared" si="41"/>
        <v>0.90901137357830275</v>
      </c>
      <c r="X256" s="432">
        <f t="shared" si="42"/>
        <v>9.0988626421697291E-2</v>
      </c>
      <c r="Y256" s="432">
        <f t="shared" si="43"/>
        <v>0</v>
      </c>
      <c r="Z256" s="432">
        <f t="shared" si="44"/>
        <v>5.6593095642331628</v>
      </c>
      <c r="AA256" s="432">
        <f t="shared" si="45"/>
        <v>0.41199773627617425</v>
      </c>
      <c r="AB256" s="432">
        <f t="shared" si="46"/>
        <v>0.58800226372382569</v>
      </c>
      <c r="AC256" s="432">
        <f t="shared" si="47"/>
        <v>0</v>
      </c>
    </row>
    <row r="257" spans="1:29" ht="13.5" customHeight="1" x14ac:dyDescent="0.2">
      <c r="A257" s="426" t="s">
        <v>186</v>
      </c>
      <c r="B257" s="431"/>
      <c r="C257" s="430" t="s">
        <v>33</v>
      </c>
      <c r="D257" s="427">
        <v>5</v>
      </c>
      <c r="E257" s="431" t="s">
        <v>650</v>
      </c>
      <c r="F257" s="432">
        <v>0.55000000000000004</v>
      </c>
      <c r="G257" s="432">
        <v>12.41</v>
      </c>
      <c r="H257" s="432">
        <v>0</v>
      </c>
      <c r="I257" s="432">
        <v>0.88</v>
      </c>
      <c r="J257" s="432">
        <v>0</v>
      </c>
      <c r="K257" s="432">
        <v>0</v>
      </c>
      <c r="L257" s="432">
        <v>3.38</v>
      </c>
      <c r="M257" s="432">
        <v>0</v>
      </c>
      <c r="N257" s="432">
        <v>74.88</v>
      </c>
      <c r="O257" s="432">
        <v>7.91</v>
      </c>
      <c r="P257" s="432">
        <v>0</v>
      </c>
      <c r="Q257" s="432">
        <v>0</v>
      </c>
      <c r="R257" s="432">
        <f t="shared" si="36"/>
        <v>1.0504201680672269</v>
      </c>
      <c r="S257" s="432">
        <f t="shared" si="37"/>
        <v>0.13035714285714287</v>
      </c>
      <c r="T257" s="432">
        <f t="shared" si="38"/>
        <v>0.78655462184873959</v>
      </c>
      <c r="U257" s="432">
        <f t="shared" si="39"/>
        <v>8.3088235294117643E-2</v>
      </c>
      <c r="V257" s="432">
        <f t="shared" si="40"/>
        <v>12.642225031605562</v>
      </c>
      <c r="W257" s="432">
        <f t="shared" si="41"/>
        <v>1</v>
      </c>
      <c r="X257" s="432">
        <f t="shared" si="42"/>
        <v>0</v>
      </c>
      <c r="Y257" s="432">
        <f t="shared" si="43"/>
        <v>0</v>
      </c>
      <c r="Z257" s="432">
        <f t="shared" si="44"/>
        <v>4.9212598425196852</v>
      </c>
      <c r="AA257" s="432">
        <f t="shared" si="45"/>
        <v>0.61072834645669294</v>
      </c>
      <c r="AB257" s="432">
        <f t="shared" si="46"/>
        <v>0.38927165354330712</v>
      </c>
      <c r="AC257" s="432">
        <f t="shared" si="47"/>
        <v>0</v>
      </c>
    </row>
    <row r="258" spans="1:29" ht="13.5" customHeight="1" x14ac:dyDescent="0.2">
      <c r="A258" s="426" t="s">
        <v>187</v>
      </c>
      <c r="B258" s="431"/>
      <c r="C258" s="430" t="s">
        <v>33</v>
      </c>
      <c r="D258" s="427">
        <v>5</v>
      </c>
      <c r="E258" s="431" t="s">
        <v>651</v>
      </c>
      <c r="F258" s="432">
        <v>0</v>
      </c>
      <c r="G258" s="432">
        <v>11.32</v>
      </c>
      <c r="H258" s="432">
        <v>0</v>
      </c>
      <c r="I258" s="432">
        <v>1.18</v>
      </c>
      <c r="J258" s="432">
        <v>0</v>
      </c>
      <c r="K258" s="432">
        <v>0</v>
      </c>
      <c r="L258" s="432">
        <v>3.1</v>
      </c>
      <c r="M258" s="432">
        <v>0</v>
      </c>
      <c r="N258" s="432">
        <v>77.989999999999995</v>
      </c>
      <c r="O258" s="432">
        <v>6.25</v>
      </c>
      <c r="P258" s="432">
        <v>0.17</v>
      </c>
      <c r="Q258" s="432">
        <v>0</v>
      </c>
      <c r="R258" s="432">
        <f t="shared" si="36"/>
        <v>1.0464629552113855</v>
      </c>
      <c r="S258" s="432">
        <f t="shared" si="37"/>
        <v>0.11845960652992885</v>
      </c>
      <c r="T258" s="432">
        <f t="shared" si="38"/>
        <v>0.81613645876935947</v>
      </c>
      <c r="U258" s="432">
        <f t="shared" si="39"/>
        <v>6.5403934700711597E-2</v>
      </c>
      <c r="V258" s="432">
        <f t="shared" si="40"/>
        <v>15.576323987538942</v>
      </c>
      <c r="W258" s="432">
        <f t="shared" si="41"/>
        <v>0.97352024922118385</v>
      </c>
      <c r="X258" s="432">
        <f t="shared" si="42"/>
        <v>2.6479750778816206E-2</v>
      </c>
      <c r="Y258" s="432">
        <f t="shared" si="43"/>
        <v>0</v>
      </c>
      <c r="Z258" s="432">
        <f t="shared" si="44"/>
        <v>5.6915196357427433</v>
      </c>
      <c r="AA258" s="432">
        <f t="shared" si="45"/>
        <v>0.64428002276607854</v>
      </c>
      <c r="AB258" s="432">
        <f t="shared" si="46"/>
        <v>0.35571997723392146</v>
      </c>
      <c r="AC258" s="432">
        <f t="shared" si="47"/>
        <v>0</v>
      </c>
    </row>
    <row r="259" spans="1:29" ht="13.5" customHeight="1" x14ac:dyDescent="0.2">
      <c r="A259" s="426" t="s">
        <v>188</v>
      </c>
      <c r="B259" s="431"/>
      <c r="C259" s="430" t="s">
        <v>33</v>
      </c>
      <c r="D259" s="427">
        <v>5</v>
      </c>
      <c r="E259" s="431" t="s">
        <v>652</v>
      </c>
      <c r="F259" s="432">
        <v>0.28999999999999998</v>
      </c>
      <c r="G259" s="432">
        <v>10.7</v>
      </c>
      <c r="H259" s="432">
        <v>0</v>
      </c>
      <c r="I259" s="432">
        <v>2.69</v>
      </c>
      <c r="J259" s="432">
        <v>0</v>
      </c>
      <c r="K259" s="432">
        <v>0</v>
      </c>
      <c r="L259" s="432">
        <v>3.04</v>
      </c>
      <c r="M259" s="432">
        <v>0</v>
      </c>
      <c r="N259" s="432">
        <v>78.709999999999994</v>
      </c>
      <c r="O259" s="432">
        <v>3.83</v>
      </c>
      <c r="P259" s="432">
        <v>0.75</v>
      </c>
      <c r="Q259" s="432">
        <v>0</v>
      </c>
      <c r="R259" s="432">
        <f t="shared" ref="R259:R268" si="48">100/(G259+N259+O259)</f>
        <v>1.0725010725010726</v>
      </c>
      <c r="S259" s="432">
        <f t="shared" ref="S259:S268" si="49">R259*G259/100</f>
        <v>0.11475761475761477</v>
      </c>
      <c r="T259" s="432">
        <f t="shared" ref="T259:T268" si="50">R259*N259/100</f>
        <v>0.84416559416559422</v>
      </c>
      <c r="U259" s="432">
        <f t="shared" ref="U259:U268" si="51">R259*O259/100</f>
        <v>4.1076791076791082E-2</v>
      </c>
      <c r="V259" s="432">
        <f t="shared" ref="V259:V268" si="52">100/(O259+P259+Q259)</f>
        <v>21.834061135371179</v>
      </c>
      <c r="W259" s="432">
        <f t="shared" ref="W259:W268" si="53">V259*O259/100</f>
        <v>0.83624454148471616</v>
      </c>
      <c r="X259" s="432">
        <f t="shared" ref="X259:X268" si="54">V259*P259/100</f>
        <v>0.16375545851528386</v>
      </c>
      <c r="Y259" s="432">
        <f t="shared" ref="Y259:Y268" si="55">V259*Q259/100</f>
        <v>0</v>
      </c>
      <c r="Z259" s="432">
        <f t="shared" ref="Z259:Z268" si="56">100/(G259+O259+Q259)</f>
        <v>6.8823124569855478</v>
      </c>
      <c r="AA259" s="432">
        <f t="shared" ref="AA259:AA268" si="57">Z259*G259/100</f>
        <v>0.73640743289745358</v>
      </c>
      <c r="AB259" s="432">
        <f t="shared" ref="AB259:AB268" si="58">Z259*O259/100</f>
        <v>0.26359256710254647</v>
      </c>
      <c r="AC259" s="432">
        <f t="shared" ref="AC259:AC268" si="59">Z259*Q259/100</f>
        <v>0</v>
      </c>
    </row>
    <row r="260" spans="1:29" ht="13.5" customHeight="1" x14ac:dyDescent="0.2">
      <c r="A260" s="426" t="s">
        <v>201</v>
      </c>
      <c r="B260" s="431"/>
      <c r="C260" s="430" t="s">
        <v>33</v>
      </c>
      <c r="D260" s="427">
        <v>5</v>
      </c>
      <c r="E260" s="431" t="s">
        <v>653</v>
      </c>
      <c r="F260" s="432">
        <v>0</v>
      </c>
      <c r="G260" s="432">
        <v>7.65</v>
      </c>
      <c r="H260" s="432">
        <v>0</v>
      </c>
      <c r="I260" s="432">
        <v>0</v>
      </c>
      <c r="J260" s="432">
        <v>0</v>
      </c>
      <c r="K260" s="432">
        <v>0</v>
      </c>
      <c r="L260" s="432">
        <v>0</v>
      </c>
      <c r="M260" s="432">
        <v>0</v>
      </c>
      <c r="N260" s="432">
        <v>77.78</v>
      </c>
      <c r="O260" s="432">
        <v>14.57</v>
      </c>
      <c r="P260" s="432">
        <v>0</v>
      </c>
      <c r="Q260" s="432">
        <v>0</v>
      </c>
      <c r="R260" s="432">
        <f t="shared" si="48"/>
        <v>1</v>
      </c>
      <c r="S260" s="432">
        <f t="shared" si="49"/>
        <v>7.6499999999999999E-2</v>
      </c>
      <c r="T260" s="432">
        <f t="shared" si="50"/>
        <v>0.77780000000000005</v>
      </c>
      <c r="U260" s="432">
        <f t="shared" si="51"/>
        <v>0.1457</v>
      </c>
      <c r="V260" s="432">
        <f t="shared" si="52"/>
        <v>6.8634179821551129</v>
      </c>
      <c r="W260" s="432">
        <f t="shared" si="53"/>
        <v>1</v>
      </c>
      <c r="X260" s="432">
        <f t="shared" si="54"/>
        <v>0</v>
      </c>
      <c r="Y260" s="432">
        <f t="shared" si="55"/>
        <v>0</v>
      </c>
      <c r="Z260" s="432">
        <f t="shared" si="56"/>
        <v>4.5004500450045004</v>
      </c>
      <c r="AA260" s="432">
        <f t="shared" si="57"/>
        <v>0.34428442844284435</v>
      </c>
      <c r="AB260" s="432">
        <f t="shared" si="58"/>
        <v>0.65571557155715565</v>
      </c>
      <c r="AC260" s="432">
        <f t="shared" si="59"/>
        <v>0</v>
      </c>
    </row>
    <row r="261" spans="1:29" ht="13.5" customHeight="1" x14ac:dyDescent="0.2">
      <c r="A261" s="426" t="s">
        <v>202</v>
      </c>
      <c r="B261" s="431"/>
      <c r="C261" s="430" t="s">
        <v>33</v>
      </c>
      <c r="D261" s="427">
        <v>5</v>
      </c>
      <c r="E261" s="431" t="s">
        <v>654</v>
      </c>
      <c r="F261" s="432">
        <v>0</v>
      </c>
      <c r="G261" s="432">
        <v>13</v>
      </c>
      <c r="H261" s="432">
        <v>0</v>
      </c>
      <c r="I261" s="432">
        <v>0</v>
      </c>
      <c r="J261" s="432">
        <v>0</v>
      </c>
      <c r="K261" s="432">
        <v>0</v>
      </c>
      <c r="L261" s="432">
        <v>0</v>
      </c>
      <c r="M261" s="432">
        <v>0</v>
      </c>
      <c r="N261" s="432">
        <v>79.56</v>
      </c>
      <c r="O261" s="432">
        <v>7.43</v>
      </c>
      <c r="P261" s="432">
        <v>0</v>
      </c>
      <c r="Q261" s="432">
        <v>0</v>
      </c>
      <c r="R261" s="432">
        <f t="shared" si="48"/>
        <v>1.000100010001</v>
      </c>
      <c r="S261" s="432">
        <f t="shared" si="49"/>
        <v>0.13001300130012999</v>
      </c>
      <c r="T261" s="432">
        <f t="shared" si="50"/>
        <v>0.79567956795679562</v>
      </c>
      <c r="U261" s="432">
        <f t="shared" si="51"/>
        <v>7.4307430743074304E-2</v>
      </c>
      <c r="V261" s="432">
        <f t="shared" si="52"/>
        <v>13.458950201884253</v>
      </c>
      <c r="W261" s="432">
        <f t="shared" si="53"/>
        <v>1</v>
      </c>
      <c r="X261" s="432">
        <f t="shared" si="54"/>
        <v>0</v>
      </c>
      <c r="Y261" s="432">
        <f t="shared" si="55"/>
        <v>0</v>
      </c>
      <c r="Z261" s="432">
        <f t="shared" si="56"/>
        <v>4.8947626040137058</v>
      </c>
      <c r="AA261" s="432">
        <f t="shared" si="57"/>
        <v>0.63631913852178168</v>
      </c>
      <c r="AB261" s="432">
        <f t="shared" si="58"/>
        <v>0.36368086147821832</v>
      </c>
      <c r="AC261" s="432">
        <f t="shared" si="59"/>
        <v>0</v>
      </c>
    </row>
    <row r="262" spans="1:29" ht="13.5" customHeight="1" x14ac:dyDescent="0.2">
      <c r="A262" s="426" t="s">
        <v>211</v>
      </c>
      <c r="B262" s="431">
        <v>841</v>
      </c>
      <c r="C262" s="430" t="s">
        <v>33</v>
      </c>
      <c r="D262" s="427">
        <v>5</v>
      </c>
      <c r="E262" s="431" t="s">
        <v>655</v>
      </c>
      <c r="F262" s="432">
        <v>0</v>
      </c>
      <c r="G262" s="432">
        <v>7.5</v>
      </c>
      <c r="H262" s="432">
        <v>0</v>
      </c>
      <c r="I262" s="432">
        <v>0</v>
      </c>
      <c r="J262" s="432">
        <v>0</v>
      </c>
      <c r="K262" s="432">
        <v>0</v>
      </c>
      <c r="L262" s="432">
        <v>0</v>
      </c>
      <c r="M262" s="432">
        <v>0</v>
      </c>
      <c r="N262" s="432">
        <v>90.98</v>
      </c>
      <c r="O262" s="432">
        <v>1.53</v>
      </c>
      <c r="P262" s="432">
        <v>0</v>
      </c>
      <c r="Q262" s="432">
        <v>0</v>
      </c>
      <c r="R262" s="432">
        <f t="shared" si="48"/>
        <v>0.99990000999900008</v>
      </c>
      <c r="S262" s="432">
        <f t="shared" si="49"/>
        <v>7.4992500749925015E-2</v>
      </c>
      <c r="T262" s="432">
        <f t="shared" si="50"/>
        <v>0.90970902909709028</v>
      </c>
      <c r="U262" s="432">
        <f t="shared" si="51"/>
        <v>1.5298470152984703E-2</v>
      </c>
      <c r="V262" s="432">
        <f t="shared" si="52"/>
        <v>65.359477124183002</v>
      </c>
      <c r="W262" s="432">
        <f t="shared" si="53"/>
        <v>1</v>
      </c>
      <c r="X262" s="432">
        <f t="shared" si="54"/>
        <v>0</v>
      </c>
      <c r="Y262" s="432">
        <f t="shared" si="55"/>
        <v>0</v>
      </c>
      <c r="Z262" s="432">
        <f t="shared" si="56"/>
        <v>11.07419712070875</v>
      </c>
      <c r="AA262" s="432">
        <f t="shared" si="57"/>
        <v>0.83056478405315615</v>
      </c>
      <c r="AB262" s="432">
        <f t="shared" si="58"/>
        <v>0.16943521594684388</v>
      </c>
      <c r="AC262" s="432">
        <f t="shared" si="59"/>
        <v>0</v>
      </c>
    </row>
    <row r="263" spans="1:29" ht="13.5" customHeight="1" x14ac:dyDescent="0.2">
      <c r="A263" s="426" t="s">
        <v>212</v>
      </c>
      <c r="B263" s="431">
        <v>841</v>
      </c>
      <c r="C263" s="430" t="s">
        <v>33</v>
      </c>
      <c r="D263" s="427">
        <v>5</v>
      </c>
      <c r="E263" s="431" t="s">
        <v>656</v>
      </c>
      <c r="F263" s="432">
        <v>0</v>
      </c>
      <c r="G263" s="432">
        <v>8.11</v>
      </c>
      <c r="H263" s="432">
        <v>0</v>
      </c>
      <c r="I263" s="432">
        <v>0</v>
      </c>
      <c r="J263" s="432">
        <v>0</v>
      </c>
      <c r="K263" s="432">
        <v>0</v>
      </c>
      <c r="L263" s="432">
        <v>0</v>
      </c>
      <c r="M263" s="432">
        <v>0</v>
      </c>
      <c r="N263" s="432">
        <v>90.12</v>
      </c>
      <c r="O263" s="432">
        <v>1.77</v>
      </c>
      <c r="P263" s="432">
        <v>0</v>
      </c>
      <c r="Q263" s="432">
        <v>0</v>
      </c>
      <c r="R263" s="432">
        <f t="shared" si="48"/>
        <v>1</v>
      </c>
      <c r="S263" s="432">
        <f t="shared" si="49"/>
        <v>8.1099999999999992E-2</v>
      </c>
      <c r="T263" s="432">
        <f t="shared" si="50"/>
        <v>0.9012</v>
      </c>
      <c r="U263" s="432">
        <f t="shared" si="51"/>
        <v>1.77E-2</v>
      </c>
      <c r="V263" s="432">
        <f t="shared" si="52"/>
        <v>56.497175141242934</v>
      </c>
      <c r="W263" s="432">
        <f t="shared" si="53"/>
        <v>1</v>
      </c>
      <c r="X263" s="432">
        <f t="shared" si="54"/>
        <v>0</v>
      </c>
      <c r="Y263" s="432">
        <f t="shared" si="55"/>
        <v>0</v>
      </c>
      <c r="Z263" s="432">
        <f t="shared" si="56"/>
        <v>10.121457489878544</v>
      </c>
      <c r="AA263" s="432">
        <f t="shared" si="57"/>
        <v>0.82085020242914997</v>
      </c>
      <c r="AB263" s="432">
        <f t="shared" si="58"/>
        <v>0.17914979757085026</v>
      </c>
      <c r="AC263" s="432">
        <f t="shared" si="59"/>
        <v>0</v>
      </c>
    </row>
    <row r="264" spans="1:29" ht="13.5" customHeight="1" x14ac:dyDescent="0.2">
      <c r="A264" s="426" t="s">
        <v>213</v>
      </c>
      <c r="B264" s="431">
        <v>841</v>
      </c>
      <c r="C264" s="430" t="s">
        <v>33</v>
      </c>
      <c r="D264" s="427">
        <v>5</v>
      </c>
      <c r="E264" s="431" t="s">
        <v>657</v>
      </c>
      <c r="F264" s="432">
        <v>0</v>
      </c>
      <c r="G264" s="432">
        <v>6.58</v>
      </c>
      <c r="H264" s="432">
        <v>0</v>
      </c>
      <c r="I264" s="432">
        <v>0</v>
      </c>
      <c r="J264" s="432">
        <v>0</v>
      </c>
      <c r="K264" s="432">
        <v>0</v>
      </c>
      <c r="L264" s="432">
        <v>0</v>
      </c>
      <c r="M264" s="432">
        <v>0</v>
      </c>
      <c r="N264" s="432">
        <v>91.9</v>
      </c>
      <c r="O264" s="432">
        <v>1.52</v>
      </c>
      <c r="P264" s="432">
        <v>0</v>
      </c>
      <c r="Q264" s="432">
        <v>0</v>
      </c>
      <c r="R264" s="432">
        <f t="shared" si="48"/>
        <v>1</v>
      </c>
      <c r="S264" s="432">
        <f t="shared" si="49"/>
        <v>6.5799999999999997E-2</v>
      </c>
      <c r="T264" s="432">
        <f t="shared" si="50"/>
        <v>0.91900000000000004</v>
      </c>
      <c r="U264" s="432">
        <f t="shared" si="51"/>
        <v>1.52E-2</v>
      </c>
      <c r="V264" s="432">
        <f t="shared" si="52"/>
        <v>65.78947368421052</v>
      </c>
      <c r="W264" s="432">
        <f t="shared" si="53"/>
        <v>0.99999999999999989</v>
      </c>
      <c r="X264" s="432">
        <f t="shared" si="54"/>
        <v>0</v>
      </c>
      <c r="Y264" s="432">
        <f t="shared" si="55"/>
        <v>0</v>
      </c>
      <c r="Z264" s="432">
        <f t="shared" si="56"/>
        <v>12.345679012345679</v>
      </c>
      <c r="AA264" s="432">
        <f t="shared" si="57"/>
        <v>0.81234567901234567</v>
      </c>
      <c r="AB264" s="432">
        <f t="shared" si="58"/>
        <v>0.18765432098765433</v>
      </c>
      <c r="AC264" s="432">
        <f t="shared" si="59"/>
        <v>0</v>
      </c>
    </row>
    <row r="265" spans="1:29" ht="13.5" customHeight="1" x14ac:dyDescent="0.2">
      <c r="A265" s="426" t="s">
        <v>214</v>
      </c>
      <c r="B265" s="431">
        <v>841</v>
      </c>
      <c r="C265" s="430" t="s">
        <v>33</v>
      </c>
      <c r="D265" s="427">
        <v>5</v>
      </c>
      <c r="E265" s="431" t="s">
        <v>658</v>
      </c>
      <c r="F265" s="432">
        <v>0</v>
      </c>
      <c r="G265" s="432">
        <v>4.3099999999999996</v>
      </c>
      <c r="H265" s="432">
        <v>0</v>
      </c>
      <c r="I265" s="432">
        <v>0</v>
      </c>
      <c r="J265" s="432">
        <v>0</v>
      </c>
      <c r="K265" s="432">
        <v>0</v>
      </c>
      <c r="L265" s="432">
        <v>0</v>
      </c>
      <c r="M265" s="432">
        <v>0</v>
      </c>
      <c r="N265" s="432">
        <v>94.13</v>
      </c>
      <c r="O265" s="432">
        <v>1.57</v>
      </c>
      <c r="P265" s="432">
        <v>0</v>
      </c>
      <c r="Q265" s="432">
        <v>0</v>
      </c>
      <c r="R265" s="432">
        <f t="shared" si="48"/>
        <v>0.99990000999900019</v>
      </c>
      <c r="S265" s="432">
        <f t="shared" si="49"/>
        <v>4.3095690430956901E-2</v>
      </c>
      <c r="T265" s="432">
        <f t="shared" si="50"/>
        <v>0.9412058794120588</v>
      </c>
      <c r="U265" s="432">
        <f t="shared" si="51"/>
        <v>1.5698430156984303E-2</v>
      </c>
      <c r="V265" s="432">
        <f t="shared" si="52"/>
        <v>63.694267515923563</v>
      </c>
      <c r="W265" s="432">
        <f t="shared" si="53"/>
        <v>1</v>
      </c>
      <c r="X265" s="432">
        <f t="shared" si="54"/>
        <v>0</v>
      </c>
      <c r="Y265" s="432">
        <f t="shared" si="55"/>
        <v>0</v>
      </c>
      <c r="Z265" s="432">
        <f t="shared" si="56"/>
        <v>17.006802721088437</v>
      </c>
      <c r="AA265" s="432">
        <f t="shared" si="57"/>
        <v>0.73299319727891155</v>
      </c>
      <c r="AB265" s="432">
        <f t="shared" si="58"/>
        <v>0.26700680272108845</v>
      </c>
      <c r="AC265" s="432">
        <f t="shared" si="59"/>
        <v>0</v>
      </c>
    </row>
    <row r="266" spans="1:29" ht="13.5" customHeight="1" x14ac:dyDescent="0.2">
      <c r="A266" s="426" t="s">
        <v>215</v>
      </c>
      <c r="B266" s="431">
        <v>847</v>
      </c>
      <c r="C266" s="430" t="s">
        <v>33</v>
      </c>
      <c r="D266" s="427">
        <v>5</v>
      </c>
      <c r="E266" s="431" t="s">
        <v>659</v>
      </c>
      <c r="F266" s="432">
        <v>0</v>
      </c>
      <c r="G266" s="432">
        <v>4.54</v>
      </c>
      <c r="H266" s="432">
        <v>0</v>
      </c>
      <c r="I266" s="432">
        <v>0</v>
      </c>
      <c r="J266" s="432">
        <v>0</v>
      </c>
      <c r="K266" s="432">
        <v>0</v>
      </c>
      <c r="L266" s="432">
        <v>0</v>
      </c>
      <c r="M266" s="432">
        <v>0</v>
      </c>
      <c r="N266" s="432">
        <v>92.39</v>
      </c>
      <c r="O266" s="432">
        <v>3.07</v>
      </c>
      <c r="P266" s="432">
        <v>0</v>
      </c>
      <c r="Q266" s="432">
        <v>0</v>
      </c>
      <c r="R266" s="432">
        <f t="shared" si="48"/>
        <v>1</v>
      </c>
      <c r="S266" s="432">
        <f t="shared" si="49"/>
        <v>4.5400000000000003E-2</v>
      </c>
      <c r="T266" s="432">
        <f t="shared" si="50"/>
        <v>0.92390000000000005</v>
      </c>
      <c r="U266" s="432">
        <f t="shared" si="51"/>
        <v>3.0699999999999998E-2</v>
      </c>
      <c r="V266" s="432">
        <f t="shared" si="52"/>
        <v>32.573289902280131</v>
      </c>
      <c r="W266" s="432">
        <f t="shared" si="53"/>
        <v>1</v>
      </c>
      <c r="X266" s="432">
        <f t="shared" si="54"/>
        <v>0</v>
      </c>
      <c r="Y266" s="432">
        <f t="shared" si="55"/>
        <v>0</v>
      </c>
      <c r="Z266" s="432">
        <f t="shared" si="56"/>
        <v>13.14060446780552</v>
      </c>
      <c r="AA266" s="432">
        <f t="shared" si="57"/>
        <v>0.59658344283837061</v>
      </c>
      <c r="AB266" s="432">
        <f t="shared" si="58"/>
        <v>0.4034165571616295</v>
      </c>
      <c r="AC266" s="432">
        <f t="shared" si="59"/>
        <v>0</v>
      </c>
    </row>
    <row r="267" spans="1:29" ht="13.5" customHeight="1" x14ac:dyDescent="0.2">
      <c r="A267" s="426" t="s">
        <v>216</v>
      </c>
      <c r="B267" s="431">
        <v>847</v>
      </c>
      <c r="C267" s="430" t="s">
        <v>33</v>
      </c>
      <c r="D267" s="427">
        <v>5</v>
      </c>
      <c r="E267" s="431" t="s">
        <v>660</v>
      </c>
      <c r="F267" s="432">
        <v>3.58</v>
      </c>
      <c r="G267" s="432">
        <v>6.28</v>
      </c>
      <c r="H267" s="432">
        <v>0</v>
      </c>
      <c r="I267" s="432">
        <v>0</v>
      </c>
      <c r="J267" s="432">
        <v>0</v>
      </c>
      <c r="K267" s="432">
        <v>0</v>
      </c>
      <c r="L267" s="432">
        <v>0</v>
      </c>
      <c r="M267" s="432">
        <v>0</v>
      </c>
      <c r="N267" s="432">
        <v>74.81</v>
      </c>
      <c r="O267" s="432">
        <v>15.33</v>
      </c>
      <c r="P267" s="432">
        <v>0</v>
      </c>
      <c r="Q267" s="432">
        <v>0</v>
      </c>
      <c r="R267" s="432">
        <f t="shared" si="48"/>
        <v>1.0371292263015972</v>
      </c>
      <c r="S267" s="432">
        <f t="shared" si="49"/>
        <v>6.5131715411740301E-2</v>
      </c>
      <c r="T267" s="432">
        <f t="shared" si="50"/>
        <v>0.7758763741962249</v>
      </c>
      <c r="U267" s="432">
        <f t="shared" si="51"/>
        <v>0.15899191039203486</v>
      </c>
      <c r="V267" s="432">
        <f t="shared" si="52"/>
        <v>6.5231572080887146</v>
      </c>
      <c r="W267" s="432">
        <f t="shared" si="53"/>
        <v>1</v>
      </c>
      <c r="X267" s="432">
        <f t="shared" si="54"/>
        <v>0</v>
      </c>
      <c r="Y267" s="432">
        <f t="shared" si="55"/>
        <v>0</v>
      </c>
      <c r="Z267" s="432">
        <f t="shared" si="56"/>
        <v>4.6274872744099955</v>
      </c>
      <c r="AA267" s="432">
        <f t="shared" si="57"/>
        <v>0.29060620083294775</v>
      </c>
      <c r="AB267" s="432">
        <f t="shared" si="58"/>
        <v>0.70939379916705236</v>
      </c>
      <c r="AC267" s="432">
        <f t="shared" si="59"/>
        <v>0</v>
      </c>
    </row>
    <row r="268" spans="1:29" ht="13.5" customHeight="1" x14ac:dyDescent="0.2">
      <c r="A268" s="426" t="s">
        <v>217</v>
      </c>
      <c r="B268" s="431">
        <v>847</v>
      </c>
      <c r="C268" s="430" t="s">
        <v>33</v>
      </c>
      <c r="D268" s="427">
        <v>5</v>
      </c>
      <c r="E268" s="431" t="s">
        <v>661</v>
      </c>
      <c r="F268" s="432">
        <v>0</v>
      </c>
      <c r="G268" s="432">
        <v>0</v>
      </c>
      <c r="H268" s="432">
        <v>0</v>
      </c>
      <c r="I268" s="432">
        <v>0</v>
      </c>
      <c r="J268" s="432">
        <v>0</v>
      </c>
      <c r="K268" s="432">
        <v>0</v>
      </c>
      <c r="L268" s="432">
        <v>0</v>
      </c>
      <c r="M268" s="432">
        <v>0</v>
      </c>
      <c r="N268" s="432">
        <v>92.72</v>
      </c>
      <c r="O268" s="432">
        <v>7.28</v>
      </c>
      <c r="P268" s="432">
        <v>0</v>
      </c>
      <c r="Q268" s="432">
        <v>0</v>
      </c>
      <c r="R268" s="432">
        <f t="shared" si="48"/>
        <v>1</v>
      </c>
      <c r="S268" s="432">
        <f t="shared" si="49"/>
        <v>0</v>
      </c>
      <c r="T268" s="432">
        <f t="shared" si="50"/>
        <v>0.92720000000000002</v>
      </c>
      <c r="U268" s="432">
        <f t="shared" si="51"/>
        <v>7.2800000000000004E-2</v>
      </c>
      <c r="V268" s="432">
        <f t="shared" si="52"/>
        <v>13.736263736263735</v>
      </c>
      <c r="W268" s="432">
        <f t="shared" si="53"/>
        <v>1</v>
      </c>
      <c r="X268" s="432">
        <f t="shared" si="54"/>
        <v>0</v>
      </c>
      <c r="Y268" s="432">
        <f t="shared" si="55"/>
        <v>0</v>
      </c>
      <c r="Z268" s="432">
        <f t="shared" si="56"/>
        <v>13.736263736263735</v>
      </c>
      <c r="AA268" s="432">
        <f t="shared" si="57"/>
        <v>0</v>
      </c>
      <c r="AB268" s="432">
        <f t="shared" si="58"/>
        <v>1</v>
      </c>
      <c r="AC268" s="432">
        <f t="shared" si="59"/>
        <v>0</v>
      </c>
    </row>
    <row r="269" spans="1:29" ht="13.5" customHeight="1" x14ac:dyDescent="0.2">
      <c r="F269" s="435"/>
    </row>
    <row r="270" spans="1:29" ht="13.5" customHeight="1" x14ac:dyDescent="0.2">
      <c r="F270" s="435"/>
    </row>
    <row r="271" spans="1:29" ht="13.5" customHeight="1" x14ac:dyDescent="0.2">
      <c r="F271" s="435"/>
    </row>
    <row r="272" spans="1:29" ht="13.5" customHeight="1" x14ac:dyDescent="0.2">
      <c r="F272" s="435"/>
    </row>
    <row r="273" spans="2:18" ht="13.5" customHeight="1" x14ac:dyDescent="0.2">
      <c r="F273" s="435"/>
    </row>
    <row r="274" spans="2:18" ht="13.5" customHeight="1" x14ac:dyDescent="0.2">
      <c r="F274" s="435"/>
    </row>
    <row r="275" spans="2:18" ht="13.5" customHeight="1" x14ac:dyDescent="0.2">
      <c r="F275" s="435"/>
    </row>
    <row r="276" spans="2:18" ht="13.5" customHeight="1" x14ac:dyDescent="0.2">
      <c r="F276" s="435"/>
    </row>
    <row r="277" spans="2:18" ht="13.5" customHeight="1" x14ac:dyDescent="0.2">
      <c r="F277" s="435"/>
    </row>
    <row r="278" spans="2:18" ht="13.5" customHeight="1" x14ac:dyDescent="0.2">
      <c r="C278" s="436" t="s">
        <v>662</v>
      </c>
    </row>
    <row r="279" spans="2:18" ht="13.5" customHeight="1" x14ac:dyDescent="0.2">
      <c r="B279" s="436"/>
      <c r="C279" s="437" t="s">
        <v>308</v>
      </c>
      <c r="D279" s="437" t="s">
        <v>663</v>
      </c>
      <c r="E279" s="438" t="s">
        <v>253</v>
      </c>
      <c r="F279" s="439" t="s">
        <v>1</v>
      </c>
      <c r="G279" s="440" t="s">
        <v>2</v>
      </c>
      <c r="H279" s="440" t="s">
        <v>3</v>
      </c>
      <c r="I279" s="440" t="s">
        <v>4</v>
      </c>
      <c r="J279" s="441" t="s">
        <v>345</v>
      </c>
      <c r="K279" s="441" t="s">
        <v>5</v>
      </c>
      <c r="L279" s="440" t="s">
        <v>6</v>
      </c>
      <c r="M279" s="440" t="s">
        <v>7</v>
      </c>
      <c r="N279" s="440" t="s">
        <v>8</v>
      </c>
      <c r="O279" s="440" t="s">
        <v>9</v>
      </c>
      <c r="P279" s="440" t="s">
        <v>10</v>
      </c>
      <c r="Q279" s="440" t="s">
        <v>11</v>
      </c>
      <c r="R279" s="458"/>
    </row>
    <row r="280" spans="2:18" ht="13.5" customHeight="1" x14ac:dyDescent="0.2">
      <c r="B280" s="436"/>
      <c r="C280" s="437">
        <v>1</v>
      </c>
      <c r="D280" s="437">
        <f>COUNTIF(D2:D268,1)</f>
        <v>16</v>
      </c>
      <c r="E280" s="442" t="s">
        <v>664</v>
      </c>
      <c r="F280" s="443">
        <f t="shared" ref="F280:Q280" si="60">(COUNTIF(F2:F17,0))/$D$280</f>
        <v>0.6875</v>
      </c>
      <c r="G280" s="444">
        <f t="shared" si="60"/>
        <v>0.25</v>
      </c>
      <c r="H280" s="444">
        <f t="shared" si="60"/>
        <v>0.375</v>
      </c>
      <c r="I280" s="445">
        <f t="shared" si="60"/>
        <v>0.8125</v>
      </c>
      <c r="J280" s="445">
        <f t="shared" si="60"/>
        <v>1</v>
      </c>
      <c r="K280" s="445">
        <f t="shared" si="60"/>
        <v>1</v>
      </c>
      <c r="L280" s="445">
        <f t="shared" si="60"/>
        <v>0.6875</v>
      </c>
      <c r="M280" s="445">
        <f t="shared" si="60"/>
        <v>0.8125</v>
      </c>
      <c r="N280" s="444">
        <f t="shared" si="60"/>
        <v>0</v>
      </c>
      <c r="O280" s="444">
        <f t="shared" si="60"/>
        <v>0</v>
      </c>
      <c r="P280" s="444">
        <f t="shared" si="60"/>
        <v>0.125</v>
      </c>
      <c r="Q280" s="444">
        <f t="shared" si="60"/>
        <v>0</v>
      </c>
      <c r="R280" s="494"/>
    </row>
    <row r="281" spans="2:18" ht="13.5" customHeight="1" x14ac:dyDescent="0.2">
      <c r="B281" s="436"/>
      <c r="C281" s="437">
        <v>2</v>
      </c>
      <c r="D281" s="437">
        <f>COUNTIF(D2:D268,2)</f>
        <v>50</v>
      </c>
      <c r="E281" s="442"/>
      <c r="F281" s="446">
        <f t="shared" ref="F281:Q281" si="61">(COUNTIF(F18:F67,0))/$D$281</f>
        <v>0.5</v>
      </c>
      <c r="G281" s="444">
        <f t="shared" si="61"/>
        <v>0</v>
      </c>
      <c r="H281" s="445">
        <f t="shared" si="61"/>
        <v>0.66</v>
      </c>
      <c r="I281" s="445">
        <f t="shared" si="61"/>
        <v>0.72</v>
      </c>
      <c r="J281" s="445">
        <f t="shared" si="61"/>
        <v>1</v>
      </c>
      <c r="K281" s="445">
        <f t="shared" si="61"/>
        <v>1</v>
      </c>
      <c r="L281" s="444">
        <f t="shared" si="61"/>
        <v>0.54</v>
      </c>
      <c r="M281" s="445">
        <f t="shared" si="61"/>
        <v>0.82</v>
      </c>
      <c r="N281" s="444">
        <f t="shared" si="61"/>
        <v>0</v>
      </c>
      <c r="O281" s="444">
        <f t="shared" si="61"/>
        <v>0</v>
      </c>
      <c r="P281" s="444">
        <f t="shared" si="61"/>
        <v>0.3</v>
      </c>
      <c r="Q281" s="444">
        <f t="shared" si="61"/>
        <v>0</v>
      </c>
      <c r="R281" s="494"/>
    </row>
    <row r="282" spans="2:18" ht="13.5" customHeight="1" x14ac:dyDescent="0.2">
      <c r="B282" s="436"/>
      <c r="C282" s="437">
        <v>3</v>
      </c>
      <c r="D282" s="437">
        <f>COUNTIF(D2:D268,3)</f>
        <v>70</v>
      </c>
      <c r="E282" s="447" t="s">
        <v>665</v>
      </c>
      <c r="F282" s="443">
        <f t="shared" ref="F282:Q282" si="62">(COUNTIF(F68:F137,0))/$D$282</f>
        <v>0.67142857142857137</v>
      </c>
      <c r="G282" s="444">
        <f t="shared" si="62"/>
        <v>0.42857142857142855</v>
      </c>
      <c r="H282" s="445">
        <f t="shared" si="62"/>
        <v>0.77142857142857146</v>
      </c>
      <c r="I282" s="445">
        <f t="shared" si="62"/>
        <v>0.9285714285714286</v>
      </c>
      <c r="J282" s="445">
        <f t="shared" si="62"/>
        <v>0.67142857142857137</v>
      </c>
      <c r="K282" s="445">
        <f t="shared" si="62"/>
        <v>0.8571428571428571</v>
      </c>
      <c r="L282" s="445">
        <f t="shared" si="62"/>
        <v>0.6</v>
      </c>
      <c r="M282" s="444">
        <f t="shared" si="62"/>
        <v>0.22857142857142856</v>
      </c>
      <c r="N282" s="444">
        <f t="shared" si="62"/>
        <v>0</v>
      </c>
      <c r="O282" s="444">
        <f t="shared" si="62"/>
        <v>0</v>
      </c>
      <c r="P282" s="444">
        <f t="shared" si="62"/>
        <v>2.8571428571428571E-2</v>
      </c>
      <c r="Q282" s="445">
        <f t="shared" si="62"/>
        <v>0.98571428571428577</v>
      </c>
      <c r="R282" s="494"/>
    </row>
    <row r="283" spans="2:18" ht="13.5" customHeight="1" x14ac:dyDescent="0.2">
      <c r="B283" s="436"/>
      <c r="C283" s="437">
        <v>4</v>
      </c>
      <c r="D283" s="437">
        <f>COUNTIF(D$2:D$268,4)</f>
        <v>34</v>
      </c>
      <c r="E283" s="447"/>
      <c r="F283" s="446">
        <f>(COUNTIF(F138:F171,0))/$D$283</f>
        <v>8.8235294117647065E-2</v>
      </c>
      <c r="G283" s="444">
        <f>(COUNTIF(G138:G171,0))/$D$283</f>
        <v>0.3235294117647059</v>
      </c>
      <c r="H283" s="445">
        <f t="shared" ref="H283:K283" si="63">(COUNTIF(H138:H171,0))/$D$283</f>
        <v>0.97058823529411764</v>
      </c>
      <c r="I283" s="445">
        <f t="shared" si="63"/>
        <v>0.97058823529411764</v>
      </c>
      <c r="J283" s="445">
        <f t="shared" si="63"/>
        <v>0.94117647058823528</v>
      </c>
      <c r="K283" s="445">
        <f t="shared" si="63"/>
        <v>1</v>
      </c>
      <c r="L283" s="444">
        <f>(COUNTIF(L138:L171,0))/$D$283</f>
        <v>5.8823529411764705E-2</v>
      </c>
      <c r="M283" s="444">
        <f>(COUNTIF(M138:M171,0))/$D$283</f>
        <v>0.23529411764705882</v>
      </c>
      <c r="N283" s="444">
        <f t="shared" ref="N283:Q283" si="64">(COUNTIF(N138:N171,0))/$D$283</f>
        <v>0</v>
      </c>
      <c r="O283" s="444">
        <f t="shared" si="64"/>
        <v>0</v>
      </c>
      <c r="P283" s="444">
        <f t="shared" si="64"/>
        <v>0</v>
      </c>
      <c r="Q283" s="445">
        <f t="shared" si="64"/>
        <v>1</v>
      </c>
      <c r="R283" s="494"/>
    </row>
    <row r="284" spans="2:18" ht="13.5" customHeight="1" x14ac:dyDescent="0.2">
      <c r="B284" s="436"/>
      <c r="C284" s="437">
        <v>5</v>
      </c>
      <c r="D284" s="437">
        <f>COUNTIF(D$2:D$268,5)</f>
        <v>97</v>
      </c>
      <c r="E284" s="447"/>
      <c r="F284" s="443">
        <f t="shared" ref="F284:Q284" si="65">(COUNTIF(F172:F268,0))/$D$284</f>
        <v>0.68041237113402064</v>
      </c>
      <c r="G284" s="444">
        <f t="shared" si="65"/>
        <v>0.28865979381443296</v>
      </c>
      <c r="H284" s="445">
        <f t="shared" si="65"/>
        <v>0.75257731958762886</v>
      </c>
      <c r="I284" s="444">
        <f t="shared" si="65"/>
        <v>0.47422680412371132</v>
      </c>
      <c r="J284" s="445">
        <f t="shared" si="65"/>
        <v>0.98969072164948457</v>
      </c>
      <c r="K284" s="445">
        <f t="shared" si="65"/>
        <v>1</v>
      </c>
      <c r="L284" s="445">
        <f t="shared" si="65"/>
        <v>0.74226804123711343</v>
      </c>
      <c r="M284" s="445">
        <f t="shared" si="65"/>
        <v>0.92783505154639179</v>
      </c>
      <c r="N284" s="444">
        <f t="shared" si="65"/>
        <v>0</v>
      </c>
      <c r="O284" s="444">
        <f t="shared" si="65"/>
        <v>0</v>
      </c>
      <c r="P284" s="445">
        <f t="shared" si="65"/>
        <v>0.82474226804123707</v>
      </c>
      <c r="Q284" s="445">
        <f t="shared" si="65"/>
        <v>0.98969072164948457</v>
      </c>
      <c r="R284" s="494"/>
    </row>
    <row r="285" spans="2:18" ht="13.5" customHeight="1" x14ac:dyDescent="0.2">
      <c r="B285" s="436"/>
      <c r="C285" s="437" t="s">
        <v>666</v>
      </c>
      <c r="D285" s="437">
        <f>SUM(D280:D284)</f>
        <v>267</v>
      </c>
      <c r="E285" s="448"/>
      <c r="F285" s="443">
        <f t="shared" ref="F285:Q285" si="66">(COUNTIF(F2:F268,0))/$D$285</f>
        <v>0.56928838951310856</v>
      </c>
      <c r="G285" s="445">
        <f t="shared" si="66"/>
        <v>0.27340823970037453</v>
      </c>
      <c r="H285" s="445">
        <f t="shared" si="66"/>
        <v>0.74531835205992514</v>
      </c>
      <c r="I285" s="445">
        <f t="shared" si="66"/>
        <v>0.72284644194756553</v>
      </c>
      <c r="J285" s="445">
        <f t="shared" si="66"/>
        <v>0.90262172284644193</v>
      </c>
      <c r="K285" s="445">
        <f t="shared" si="66"/>
        <v>0.96254681647940077</v>
      </c>
      <c r="L285" s="445">
        <f t="shared" si="66"/>
        <v>0.57677902621722843</v>
      </c>
      <c r="M285" s="445">
        <f t="shared" si="66"/>
        <v>0.6292134831460674</v>
      </c>
      <c r="N285" s="445">
        <f t="shared" si="66"/>
        <v>0</v>
      </c>
      <c r="O285" s="445">
        <f t="shared" si="66"/>
        <v>0</v>
      </c>
      <c r="P285" s="445">
        <f t="shared" si="66"/>
        <v>0.3707865168539326</v>
      </c>
      <c r="Q285" s="445">
        <f t="shared" si="66"/>
        <v>0.74531835205992514</v>
      </c>
      <c r="R285" s="494"/>
    </row>
    <row r="286" spans="2:18" ht="13.5" customHeight="1" x14ac:dyDescent="0.2">
      <c r="B286" s="436"/>
      <c r="C286" s="434"/>
      <c r="E286" s="449"/>
      <c r="F286" s="435"/>
      <c r="R286" s="495"/>
    </row>
    <row r="287" spans="2:18" ht="13.5" customHeight="1" x14ac:dyDescent="0.2">
      <c r="B287" s="436"/>
      <c r="C287" s="436" t="s">
        <v>667</v>
      </c>
      <c r="G287" s="450"/>
      <c r="H287" s="450"/>
      <c r="I287" s="450"/>
      <c r="J287" s="450"/>
      <c r="K287" s="450"/>
      <c r="L287" s="450"/>
      <c r="M287" s="450"/>
      <c r="N287" s="450"/>
      <c r="O287" s="450"/>
      <c r="P287" s="450"/>
      <c r="Q287" s="450"/>
      <c r="R287" s="496"/>
    </row>
    <row r="288" spans="2:18" s="435" customFormat="1" ht="13.5" customHeight="1" x14ac:dyDescent="0.2">
      <c r="B288" s="451"/>
      <c r="C288" s="437" t="s">
        <v>308</v>
      </c>
      <c r="D288" s="437" t="s">
        <v>663</v>
      </c>
      <c r="E288" s="438" t="s">
        <v>668</v>
      </c>
      <c r="F288" s="452" t="s">
        <v>1</v>
      </c>
      <c r="G288" s="452" t="s">
        <v>2</v>
      </c>
      <c r="H288" s="452" t="s">
        <v>3</v>
      </c>
      <c r="I288" s="452" t="s">
        <v>4</v>
      </c>
      <c r="J288" s="453" t="s">
        <v>345</v>
      </c>
      <c r="K288" s="453" t="s">
        <v>5</v>
      </c>
      <c r="L288" s="454" t="s">
        <v>6</v>
      </c>
      <c r="M288" s="454" t="s">
        <v>7</v>
      </c>
      <c r="N288" s="454" t="s">
        <v>8</v>
      </c>
      <c r="O288" s="454" t="s">
        <v>9</v>
      </c>
      <c r="P288" s="454" t="s">
        <v>10</v>
      </c>
      <c r="Q288" s="454" t="s">
        <v>11</v>
      </c>
      <c r="R288" s="460"/>
    </row>
    <row r="289" spans="3:18" s="435" customFormat="1" ht="13.5" customHeight="1" x14ac:dyDescent="0.2">
      <c r="C289" s="437">
        <v>1</v>
      </c>
      <c r="D289" s="437">
        <v>16</v>
      </c>
      <c r="E289" s="442" t="s">
        <v>669</v>
      </c>
      <c r="F289" s="445">
        <f t="shared" ref="F289:Q289" si="67">(COUNTIF(F2:F17,"&lt;1.0"))/$D$289</f>
        <v>0.9375</v>
      </c>
      <c r="G289" s="445">
        <f t="shared" si="67"/>
        <v>0.8125</v>
      </c>
      <c r="H289" s="455">
        <f t="shared" si="67"/>
        <v>0.6875</v>
      </c>
      <c r="I289" s="445">
        <f t="shared" si="67"/>
        <v>0.875</v>
      </c>
      <c r="J289" s="445">
        <f t="shared" si="67"/>
        <v>1</v>
      </c>
      <c r="K289" s="445">
        <f t="shared" si="67"/>
        <v>1</v>
      </c>
      <c r="L289" s="445">
        <f t="shared" si="67"/>
        <v>0.875</v>
      </c>
      <c r="M289" s="445">
        <f t="shared" si="67"/>
        <v>0.9375</v>
      </c>
      <c r="N289" s="455">
        <f t="shared" si="67"/>
        <v>0</v>
      </c>
      <c r="O289" s="455">
        <f t="shared" si="67"/>
        <v>0</v>
      </c>
      <c r="P289" s="455">
        <f t="shared" si="67"/>
        <v>0.25</v>
      </c>
      <c r="Q289" s="455">
        <f t="shared" si="67"/>
        <v>0</v>
      </c>
      <c r="R289" s="494"/>
    </row>
    <row r="290" spans="3:18" s="435" customFormat="1" ht="13.5" customHeight="1" x14ac:dyDescent="0.2">
      <c r="C290" s="437">
        <v>2</v>
      </c>
      <c r="D290" s="437">
        <v>50</v>
      </c>
      <c r="E290" s="442" t="s">
        <v>670</v>
      </c>
      <c r="F290" s="445">
        <f t="shared" ref="F290:Q290" si="68">(COUNTIF(F18:F67,"&lt;1.0"))/$D$281</f>
        <v>0.72</v>
      </c>
      <c r="G290" s="455">
        <f t="shared" si="68"/>
        <v>0</v>
      </c>
      <c r="H290" s="445">
        <f t="shared" si="68"/>
        <v>0.7</v>
      </c>
      <c r="I290" s="445">
        <f t="shared" si="68"/>
        <v>0.72</v>
      </c>
      <c r="J290" s="445">
        <f t="shared" si="68"/>
        <v>1</v>
      </c>
      <c r="K290" s="445">
        <f t="shared" si="68"/>
        <v>1</v>
      </c>
      <c r="L290" s="455">
        <f t="shared" si="68"/>
        <v>0.54</v>
      </c>
      <c r="M290" s="445">
        <f t="shared" si="68"/>
        <v>0.98</v>
      </c>
      <c r="N290" s="455">
        <f t="shared" si="68"/>
        <v>0</v>
      </c>
      <c r="O290" s="455">
        <f t="shared" si="68"/>
        <v>0</v>
      </c>
      <c r="P290" s="455">
        <f t="shared" si="68"/>
        <v>0.42</v>
      </c>
      <c r="Q290" s="455">
        <f t="shared" si="68"/>
        <v>0</v>
      </c>
      <c r="R290" s="494"/>
    </row>
    <row r="291" spans="3:18" s="435" customFormat="1" ht="13.5" customHeight="1" x14ac:dyDescent="0.2">
      <c r="C291" s="437">
        <v>3</v>
      </c>
      <c r="D291" s="437">
        <v>70</v>
      </c>
      <c r="E291" s="447"/>
      <c r="F291" s="445">
        <f t="shared" ref="F291:Q291" si="69">(COUNTIF(F68:F137,"&lt;1.0"))/$D$282</f>
        <v>0.8</v>
      </c>
      <c r="G291" s="445">
        <f t="shared" si="69"/>
        <v>0.82857142857142863</v>
      </c>
      <c r="H291" s="445">
        <f t="shared" si="69"/>
        <v>0.8571428571428571</v>
      </c>
      <c r="I291" s="445">
        <f t="shared" si="69"/>
        <v>0.9285714285714286</v>
      </c>
      <c r="J291" s="445">
        <f t="shared" si="69"/>
        <v>0.7142857142857143</v>
      </c>
      <c r="K291" s="445">
        <f t="shared" si="69"/>
        <v>0.87142857142857144</v>
      </c>
      <c r="L291" s="445">
        <f t="shared" si="69"/>
        <v>0.7857142857142857</v>
      </c>
      <c r="M291" s="455">
        <f t="shared" si="69"/>
        <v>0.31428571428571428</v>
      </c>
      <c r="N291" s="455">
        <f t="shared" si="69"/>
        <v>0</v>
      </c>
      <c r="O291" s="455">
        <f t="shared" si="69"/>
        <v>0</v>
      </c>
      <c r="P291" s="455">
        <f t="shared" si="69"/>
        <v>7.1428571428571425E-2</v>
      </c>
      <c r="Q291" s="445">
        <f t="shared" si="69"/>
        <v>1</v>
      </c>
      <c r="R291" s="494"/>
    </row>
    <row r="292" spans="3:18" s="435" customFormat="1" ht="13.5" customHeight="1" x14ac:dyDescent="0.2">
      <c r="C292" s="437">
        <v>4</v>
      </c>
      <c r="D292" s="437">
        <v>34</v>
      </c>
      <c r="E292" s="447" t="s">
        <v>671</v>
      </c>
      <c r="F292" s="455">
        <f t="shared" ref="F292:Q292" si="70">(COUNTIF(F138:F171,"&lt;1.0"))/$D$283</f>
        <v>8.8235294117647065E-2</v>
      </c>
      <c r="G292" s="455">
        <f t="shared" si="70"/>
        <v>0.6470588235294118</v>
      </c>
      <c r="H292" s="445">
        <f t="shared" si="70"/>
        <v>0.97058823529411764</v>
      </c>
      <c r="I292" s="445">
        <f t="shared" si="70"/>
        <v>0.97058823529411764</v>
      </c>
      <c r="J292" s="445">
        <f t="shared" si="70"/>
        <v>0.94117647058823528</v>
      </c>
      <c r="K292" s="445">
        <f t="shared" si="70"/>
        <v>1</v>
      </c>
      <c r="L292" s="455">
        <f t="shared" si="70"/>
        <v>5.8823529411764705E-2</v>
      </c>
      <c r="M292" s="455">
        <f t="shared" si="70"/>
        <v>0.41176470588235292</v>
      </c>
      <c r="N292" s="455">
        <f t="shared" si="70"/>
        <v>0</v>
      </c>
      <c r="O292" s="455">
        <f t="shared" si="70"/>
        <v>0</v>
      </c>
      <c r="P292" s="445">
        <f t="shared" si="70"/>
        <v>0</v>
      </c>
      <c r="Q292" s="445">
        <f t="shared" si="70"/>
        <v>1</v>
      </c>
      <c r="R292" s="459"/>
    </row>
    <row r="293" spans="3:18" s="435" customFormat="1" ht="13.5" customHeight="1" x14ac:dyDescent="0.2">
      <c r="C293" s="437">
        <v>5</v>
      </c>
      <c r="D293" s="437">
        <v>97</v>
      </c>
      <c r="E293" s="447"/>
      <c r="F293" s="445">
        <f>(COUNTIF(F172:F268,"&lt;1.0"))/$D$284</f>
        <v>0.72164948453608246</v>
      </c>
      <c r="G293" s="455">
        <f t="shared" ref="G293:Q293" si="71">(COUNTIF(G172:G268,"&lt;1.0"))/$D$284</f>
        <v>0.28865979381443296</v>
      </c>
      <c r="H293" s="445">
        <f t="shared" si="71"/>
        <v>0.76288659793814428</v>
      </c>
      <c r="I293" s="455">
        <f t="shared" si="71"/>
        <v>0.58762886597938147</v>
      </c>
      <c r="J293" s="445">
        <f t="shared" si="71"/>
        <v>0.98969072164948457</v>
      </c>
      <c r="K293" s="445">
        <f t="shared" si="71"/>
        <v>1</v>
      </c>
      <c r="L293" s="445">
        <f t="shared" si="71"/>
        <v>0.77319587628865982</v>
      </c>
      <c r="M293" s="445">
        <f t="shared" si="71"/>
        <v>1</v>
      </c>
      <c r="N293" s="455">
        <f t="shared" si="71"/>
        <v>0</v>
      </c>
      <c r="O293" s="455">
        <f t="shared" si="71"/>
        <v>0</v>
      </c>
      <c r="P293" s="445">
        <f t="shared" si="71"/>
        <v>0.97938144329896903</v>
      </c>
      <c r="Q293" s="445">
        <f t="shared" si="71"/>
        <v>1</v>
      </c>
      <c r="R293" s="459"/>
    </row>
    <row r="294" spans="3:18" s="435" customFormat="1" ht="13.5" customHeight="1" x14ac:dyDescent="0.2">
      <c r="C294" s="437" t="s">
        <v>666</v>
      </c>
      <c r="D294" s="437">
        <f>SUM(D289:D293)</f>
        <v>267</v>
      </c>
      <c r="E294" s="448"/>
      <c r="F294" s="445"/>
      <c r="G294" s="445"/>
      <c r="H294" s="445"/>
      <c r="I294" s="445"/>
      <c r="J294" s="445"/>
      <c r="K294" s="445"/>
      <c r="L294" s="445"/>
      <c r="M294" s="445"/>
      <c r="N294" s="445"/>
      <c r="O294" s="445"/>
      <c r="P294" s="445"/>
      <c r="Q294" s="445"/>
      <c r="R294" s="459"/>
    </row>
    <row r="295" spans="3:18" s="435" customFormat="1" ht="13.5" customHeight="1" x14ac:dyDescent="0.2"/>
    <row r="296" spans="3:18" s="435" customFormat="1" ht="13.5" customHeight="1" x14ac:dyDescent="0.2"/>
    <row r="297" spans="3:18" s="435" customFormat="1" ht="13.5" customHeight="1" x14ac:dyDescent="0.2"/>
    <row r="298" spans="3:18" s="435" customFormat="1" ht="13.5" customHeight="1" x14ac:dyDescent="0.2"/>
    <row r="299" spans="3:18" s="435" customFormat="1" ht="13.5" customHeight="1" x14ac:dyDescent="0.2"/>
    <row r="300" spans="3:18" s="435" customFormat="1" ht="13.5" customHeight="1" x14ac:dyDescent="0.2"/>
    <row r="301" spans="3:18" s="435" customFormat="1" ht="13.5" customHeight="1" x14ac:dyDescent="0.2"/>
    <row r="302" spans="3:18" s="435" customFormat="1" ht="13.5" customHeight="1" x14ac:dyDescent="0.2"/>
    <row r="303" spans="3:18" s="435" customFormat="1" ht="13.5" customHeight="1" x14ac:dyDescent="0.2"/>
    <row r="304" spans="3:18" s="435" customFormat="1" ht="13.5" customHeight="1" x14ac:dyDescent="0.2"/>
  </sheetData>
  <pageMargins left="0.78740157499999996" right="0.78740157499999996" top="0.984251969" bottom="0.984251969" header="0.5" footer="0.5"/>
  <pageSetup paperSize="0" orientation="landscape" horizontalDpi="0" verticalDpi="0" copies="0"/>
  <headerFooter alignWithMargins="0"/>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161E5-1140-4174-8A80-D579C0CEC395}">
  <dimension ref="A1:AM268"/>
  <sheetViews>
    <sheetView zoomScale="75" zoomScaleNormal="75" workbookViewId="0">
      <pane ySplit="1" topLeftCell="A251" activePane="bottomLeft" state="frozen"/>
      <selection pane="bottomLeft" activeCell="F3" sqref="F3"/>
    </sheetView>
  </sheetViews>
  <sheetFormatPr baseColWidth="10" defaultRowHeight="15" x14ac:dyDescent="0.25"/>
  <cols>
    <col min="1" max="2" width="11.42578125" style="2"/>
    <col min="3" max="14" width="11.42578125" style="1"/>
    <col min="15" max="18" width="11.42578125" style="2"/>
    <col min="19" max="39" width="11.42578125" style="1"/>
    <col min="40" max="16384" width="11.42578125" style="2"/>
  </cols>
  <sheetData>
    <row r="1" spans="1:39" ht="15.75" thickBot="1" x14ac:dyDescent="0.3">
      <c r="A1" s="2" t="s">
        <v>307</v>
      </c>
      <c r="B1" s="2" t="s">
        <v>0</v>
      </c>
      <c r="C1" s="1" t="s">
        <v>265</v>
      </c>
      <c r="D1" s="1" t="s">
        <v>255</v>
      </c>
      <c r="E1" s="1" t="s">
        <v>263</v>
      </c>
      <c r="F1" s="1" t="s">
        <v>266</v>
      </c>
      <c r="G1" s="1" t="s">
        <v>339</v>
      </c>
      <c r="H1" s="1" t="s">
        <v>340</v>
      </c>
      <c r="I1" s="1" t="s">
        <v>267</v>
      </c>
      <c r="J1" s="1" t="s">
        <v>258</v>
      </c>
      <c r="K1" s="1" t="s">
        <v>259</v>
      </c>
      <c r="L1" s="1" t="s">
        <v>260</v>
      </c>
      <c r="M1" s="1" t="s">
        <v>261</v>
      </c>
      <c r="N1" s="1" t="s">
        <v>264</v>
      </c>
      <c r="O1" s="2" t="s">
        <v>268</v>
      </c>
      <c r="Q1" s="2" t="s">
        <v>308</v>
      </c>
      <c r="R1" s="2" t="s">
        <v>0</v>
      </c>
      <c r="S1" s="1" t="s">
        <v>323</v>
      </c>
      <c r="T1" s="1" t="s">
        <v>324</v>
      </c>
      <c r="U1" s="1" t="s">
        <v>336</v>
      </c>
      <c r="V1" s="1" t="s">
        <v>325</v>
      </c>
      <c r="W1" s="1" t="s">
        <v>326</v>
      </c>
      <c r="X1" s="1" t="s">
        <v>327</v>
      </c>
      <c r="Y1" s="1" t="s">
        <v>328</v>
      </c>
      <c r="Z1" s="1" t="s">
        <v>329</v>
      </c>
      <c r="AA1" s="1" t="s">
        <v>341</v>
      </c>
      <c r="AB1" s="1" t="s">
        <v>342</v>
      </c>
      <c r="AC1" s="1" t="s">
        <v>343</v>
      </c>
      <c r="AD1" s="1" t="s">
        <v>344</v>
      </c>
      <c r="AE1" s="1" t="s">
        <v>330</v>
      </c>
      <c r="AF1" s="1" t="s">
        <v>331</v>
      </c>
      <c r="AG1" s="1" t="s">
        <v>332</v>
      </c>
      <c r="AH1" s="1" t="s">
        <v>333</v>
      </c>
      <c r="AI1" s="1" t="s">
        <v>8</v>
      </c>
      <c r="AJ1" s="1" t="s">
        <v>9</v>
      </c>
      <c r="AK1" s="1" t="s">
        <v>335</v>
      </c>
      <c r="AL1" s="1" t="s">
        <v>334</v>
      </c>
      <c r="AM1" s="1" t="s">
        <v>11</v>
      </c>
    </row>
    <row r="2" spans="1:39" x14ac:dyDescent="0.25">
      <c r="A2" s="2" t="s">
        <v>252</v>
      </c>
      <c r="B2" s="131" t="s">
        <v>12</v>
      </c>
      <c r="C2" s="132"/>
      <c r="D2" s="132">
        <v>0</v>
      </c>
      <c r="E2" s="132">
        <v>1.0057909174032307</v>
      </c>
      <c r="K2" s="132">
        <v>57.645026922686171</v>
      </c>
      <c r="L2" s="132">
        <v>2.1030173727522095</v>
      </c>
      <c r="M2" s="132">
        <v>1.7169562125368278</v>
      </c>
      <c r="N2" s="132">
        <v>37.529208574621549</v>
      </c>
      <c r="O2" s="132">
        <f t="shared" ref="O2:O65" si="0">SUM(C2:N2)</f>
        <v>100</v>
      </c>
      <c r="Q2" s="133">
        <v>1</v>
      </c>
      <c r="R2" s="2" t="s">
        <v>12</v>
      </c>
      <c r="S2" s="132">
        <v>1</v>
      </c>
      <c r="U2" s="132">
        <v>1</v>
      </c>
      <c r="W2" s="132">
        <v>1</v>
      </c>
      <c r="X2" s="132">
        <v>2.5563585579180953E-2</v>
      </c>
      <c r="Y2" s="132">
        <v>1.56</v>
      </c>
      <c r="AE2" s="132">
        <v>1</v>
      </c>
      <c r="AG2" s="132">
        <v>1</v>
      </c>
      <c r="AI2" s="132">
        <v>56.74</v>
      </c>
      <c r="AJ2" s="132">
        <v>2.0699999999999998</v>
      </c>
      <c r="AK2" s="132">
        <v>1.69</v>
      </c>
      <c r="AL2" s="132">
        <v>0.64432384581260316</v>
      </c>
      <c r="AM2" s="132">
        <v>36.94</v>
      </c>
    </row>
    <row r="3" spans="1:39" x14ac:dyDescent="0.25">
      <c r="A3" s="2" t="s">
        <v>252</v>
      </c>
      <c r="B3" s="131" t="s">
        <v>13</v>
      </c>
      <c r="C3" s="132"/>
      <c r="D3" s="132">
        <v>0</v>
      </c>
      <c r="E3" s="132">
        <v>0.46305617072679689</v>
      </c>
      <c r="K3" s="132">
        <v>58.224280249647677</v>
      </c>
      <c r="L3" s="132">
        <v>2.5568753774914437</v>
      </c>
      <c r="M3" s="132">
        <v>1.4193678276625727</v>
      </c>
      <c r="N3" s="132">
        <v>37.336420374471516</v>
      </c>
      <c r="O3" s="132">
        <f t="shared" si="0"/>
        <v>100</v>
      </c>
      <c r="Q3" s="134">
        <v>1</v>
      </c>
      <c r="R3" s="2" t="s">
        <v>13</v>
      </c>
      <c r="S3" s="132">
        <v>1</v>
      </c>
      <c r="U3" s="132">
        <v>1</v>
      </c>
      <c r="W3" s="132">
        <v>1</v>
      </c>
      <c r="X3" s="132">
        <v>4.6434476739614587E-2</v>
      </c>
      <c r="Y3" s="132">
        <v>1</v>
      </c>
      <c r="AE3" s="132">
        <v>1</v>
      </c>
      <c r="AG3" s="132">
        <v>1</v>
      </c>
      <c r="AI3" s="132">
        <v>57.84</v>
      </c>
      <c r="AJ3" s="132">
        <v>2.54</v>
      </c>
      <c r="AK3" s="132">
        <v>1.41</v>
      </c>
      <c r="AL3" s="132">
        <v>0.79465104013787191</v>
      </c>
      <c r="AM3" s="132">
        <v>37.090000000000003</v>
      </c>
    </row>
    <row r="4" spans="1:39" x14ac:dyDescent="0.25">
      <c r="A4" s="2" t="s">
        <v>252</v>
      </c>
      <c r="B4" s="131" t="s">
        <v>78</v>
      </c>
      <c r="C4" s="132"/>
      <c r="D4" s="132">
        <v>0</v>
      </c>
      <c r="E4" s="132">
        <v>1.094487398333166</v>
      </c>
      <c r="K4" s="132">
        <v>56.120092378752886</v>
      </c>
      <c r="L4" s="132">
        <v>1.0744050607490714</v>
      </c>
      <c r="M4" s="132">
        <v>1.7973692137764836</v>
      </c>
      <c r="N4" s="132">
        <v>39.913645948388393</v>
      </c>
      <c r="O4" s="132">
        <f t="shared" si="0"/>
        <v>100</v>
      </c>
      <c r="Q4" s="134">
        <v>1</v>
      </c>
      <c r="R4" s="2" t="s">
        <v>78</v>
      </c>
      <c r="S4" s="132">
        <v>1</v>
      </c>
      <c r="U4" s="132">
        <v>1</v>
      </c>
      <c r="W4" s="132">
        <v>1.0900000000000001</v>
      </c>
      <c r="X4" s="132">
        <v>6.9729461298324608E-2</v>
      </c>
      <c r="Y4" s="132">
        <v>1</v>
      </c>
      <c r="AE4" s="132">
        <v>1</v>
      </c>
      <c r="AG4" s="132">
        <v>1</v>
      </c>
      <c r="AI4" s="132">
        <v>55.89</v>
      </c>
      <c r="AJ4" s="132">
        <v>1.07</v>
      </c>
      <c r="AK4" s="132">
        <v>1.79</v>
      </c>
      <c r="AL4" s="132">
        <v>0.91542437468745064</v>
      </c>
      <c r="AM4" s="132">
        <v>39.75</v>
      </c>
    </row>
    <row r="5" spans="1:39" x14ac:dyDescent="0.25">
      <c r="A5" s="2" t="s">
        <v>252</v>
      </c>
      <c r="B5" s="131" t="s">
        <v>79</v>
      </c>
      <c r="C5" s="132"/>
      <c r="D5" s="132">
        <v>1.1592741935483872</v>
      </c>
      <c r="E5" s="132">
        <v>2.3588709677419359</v>
      </c>
      <c r="K5" s="132">
        <v>62.832661290322591</v>
      </c>
      <c r="L5" s="132">
        <v>1.1693548387096775</v>
      </c>
      <c r="M5" s="132">
        <v>2.3790322580645165</v>
      </c>
      <c r="N5" s="132">
        <v>30.100806451612907</v>
      </c>
      <c r="O5" s="132">
        <f t="shared" si="0"/>
        <v>100.00000000000001</v>
      </c>
      <c r="Q5" s="134">
        <v>1</v>
      </c>
      <c r="R5" s="2" t="s">
        <v>79</v>
      </c>
      <c r="S5" s="132">
        <v>1</v>
      </c>
      <c r="U5" s="132">
        <v>1.1499999999999999</v>
      </c>
      <c r="W5" s="132">
        <v>2.34</v>
      </c>
      <c r="X5" s="132">
        <v>9.6626377540663874E-2</v>
      </c>
      <c r="Y5" s="132">
        <v>1</v>
      </c>
      <c r="AE5" s="132">
        <v>1</v>
      </c>
      <c r="AG5" s="132">
        <v>1</v>
      </c>
      <c r="AI5" s="132">
        <v>62.33</v>
      </c>
      <c r="AJ5" s="132">
        <v>1.1599999999999999</v>
      </c>
      <c r="AK5" s="132">
        <v>2.36</v>
      </c>
      <c r="AL5" s="132">
        <v>1.0243722796369485</v>
      </c>
      <c r="AM5" s="132">
        <v>29.86</v>
      </c>
    </row>
    <row r="6" spans="1:39" x14ac:dyDescent="0.25">
      <c r="A6" s="2" t="s">
        <v>252</v>
      </c>
      <c r="B6" s="131" t="s">
        <v>85</v>
      </c>
      <c r="C6" s="132"/>
      <c r="D6" s="132">
        <v>0.27225975597458907</v>
      </c>
      <c r="E6" s="132">
        <v>0</v>
      </c>
      <c r="K6" s="132">
        <v>62.478572148835326</v>
      </c>
      <c r="L6" s="132">
        <v>1.9461530704850254</v>
      </c>
      <c r="M6" s="132">
        <v>2.4906725824342035</v>
      </c>
      <c r="N6" s="132">
        <v>32.81234244227084</v>
      </c>
      <c r="O6" s="132">
        <f t="shared" si="0"/>
        <v>99.999999999999972</v>
      </c>
      <c r="Q6" s="134">
        <v>1</v>
      </c>
      <c r="R6" s="2" t="s">
        <v>85</v>
      </c>
      <c r="S6" s="132">
        <v>1</v>
      </c>
      <c r="U6" s="132">
        <v>1</v>
      </c>
      <c r="W6" s="132">
        <v>1</v>
      </c>
      <c r="X6" s="132">
        <v>0.12819967363609952</v>
      </c>
      <c r="Y6" s="132">
        <v>1</v>
      </c>
      <c r="AE6" s="132">
        <v>1</v>
      </c>
      <c r="AG6" s="132">
        <v>1</v>
      </c>
      <c r="AI6" s="132">
        <v>61.96</v>
      </c>
      <c r="AJ6" s="132">
        <v>1.93</v>
      </c>
      <c r="AK6" s="132">
        <v>2.4700000000000002</v>
      </c>
      <c r="AL6" s="132">
        <v>1.41</v>
      </c>
      <c r="AM6" s="132">
        <v>32.54</v>
      </c>
    </row>
    <row r="7" spans="1:39" x14ac:dyDescent="0.25">
      <c r="A7" s="2" t="s">
        <v>252</v>
      </c>
      <c r="B7" s="131" t="s">
        <v>109</v>
      </c>
      <c r="C7" s="132"/>
      <c r="D7" s="132">
        <v>2.5118101163728541</v>
      </c>
      <c r="E7" s="132">
        <v>1.290471252448439</v>
      </c>
      <c r="K7" s="132">
        <v>49.406613665168805</v>
      </c>
      <c r="L7" s="132">
        <v>1.267427122940431</v>
      </c>
      <c r="M7" s="132">
        <v>1.9472289434266621</v>
      </c>
      <c r="N7" s="132">
        <v>43.57644889964282</v>
      </c>
      <c r="O7" s="132">
        <f t="shared" si="0"/>
        <v>100</v>
      </c>
      <c r="Q7" s="134">
        <v>1</v>
      </c>
      <c r="R7" s="2" t="s">
        <v>109</v>
      </c>
      <c r="S7" s="132">
        <v>9.15</v>
      </c>
      <c r="U7" s="132">
        <v>2.1800000000000002</v>
      </c>
      <c r="W7" s="132">
        <v>1.1200000000000001</v>
      </c>
      <c r="X7" s="132">
        <v>0.16573269997449389</v>
      </c>
      <c r="Y7" s="132">
        <v>1.72</v>
      </c>
      <c r="AE7" s="132">
        <v>2.33</v>
      </c>
      <c r="AG7" s="132">
        <v>1</v>
      </c>
      <c r="AI7" s="132">
        <v>42.88</v>
      </c>
      <c r="AJ7" s="132">
        <v>1.1000000000000001</v>
      </c>
      <c r="AK7" s="132">
        <v>1.69</v>
      </c>
      <c r="AL7" s="132">
        <v>1.43</v>
      </c>
      <c r="AM7" s="132">
        <v>37.82</v>
      </c>
    </row>
    <row r="8" spans="1:39" x14ac:dyDescent="0.25">
      <c r="A8" s="2" t="s">
        <v>252</v>
      </c>
      <c r="B8" s="131" t="s">
        <v>145</v>
      </c>
      <c r="C8" s="132"/>
      <c r="D8" s="132">
        <v>0</v>
      </c>
      <c r="E8" s="132">
        <v>1.1198880111988803</v>
      </c>
      <c r="K8" s="132">
        <v>56.524347565243481</v>
      </c>
      <c r="L8" s="132">
        <v>1.4198580141985802</v>
      </c>
      <c r="M8" s="132">
        <v>2.1097890210978902</v>
      </c>
      <c r="N8" s="132">
        <v>38.826117388261174</v>
      </c>
      <c r="O8" s="132">
        <f t="shared" si="0"/>
        <v>100</v>
      </c>
      <c r="Q8" s="134">
        <v>1</v>
      </c>
      <c r="R8" s="2" t="s">
        <v>145</v>
      </c>
      <c r="S8" s="132">
        <v>1</v>
      </c>
      <c r="U8" s="132">
        <v>1</v>
      </c>
      <c r="W8" s="132">
        <v>1.1200000000000001</v>
      </c>
      <c r="X8" s="132">
        <v>0.21090399030301701</v>
      </c>
      <c r="Y8" s="132">
        <v>1</v>
      </c>
      <c r="AE8" s="132">
        <v>1</v>
      </c>
      <c r="AG8" s="132">
        <v>1</v>
      </c>
      <c r="AI8" s="132">
        <v>56.53</v>
      </c>
      <c r="AJ8" s="132">
        <v>1.42</v>
      </c>
      <c r="AK8" s="132">
        <v>2.11</v>
      </c>
      <c r="AL8" s="132">
        <v>1.56</v>
      </c>
      <c r="AM8" s="132">
        <v>38.83</v>
      </c>
    </row>
    <row r="9" spans="1:39" x14ac:dyDescent="0.25">
      <c r="A9" s="2" t="s">
        <v>252</v>
      </c>
      <c r="B9" s="131" t="s">
        <v>153</v>
      </c>
      <c r="C9" s="132"/>
      <c r="D9" s="132">
        <v>0.15</v>
      </c>
      <c r="E9" s="132">
        <v>0</v>
      </c>
      <c r="K9" s="132">
        <v>46.88</v>
      </c>
      <c r="L9" s="132">
        <v>1.53</v>
      </c>
      <c r="M9" s="132">
        <v>4.8899999999999997</v>
      </c>
      <c r="N9" s="132">
        <v>46.55</v>
      </c>
      <c r="O9" s="132">
        <f t="shared" si="0"/>
        <v>100</v>
      </c>
      <c r="Q9" s="134">
        <v>1</v>
      </c>
      <c r="R9" s="2" t="s">
        <v>153</v>
      </c>
      <c r="S9" s="132">
        <v>1</v>
      </c>
      <c r="U9" s="132">
        <v>1</v>
      </c>
      <c r="W9" s="132">
        <v>1</v>
      </c>
      <c r="X9" s="132">
        <v>0.26601646569081216</v>
      </c>
      <c r="Y9" s="132">
        <v>1</v>
      </c>
      <c r="AE9" s="132">
        <v>1</v>
      </c>
      <c r="AG9" s="132">
        <v>1</v>
      </c>
      <c r="AI9" s="132">
        <v>46.88</v>
      </c>
      <c r="AJ9" s="132">
        <v>1.53</v>
      </c>
      <c r="AK9" s="132">
        <v>4.8899999999999997</v>
      </c>
      <c r="AL9" s="132">
        <v>1.69</v>
      </c>
      <c r="AM9" s="132">
        <v>46.55</v>
      </c>
    </row>
    <row r="10" spans="1:39" x14ac:dyDescent="0.25">
      <c r="A10" s="2" t="s">
        <v>252</v>
      </c>
      <c r="B10" s="131" t="s">
        <v>155</v>
      </c>
      <c r="C10" s="132"/>
      <c r="D10" s="132">
        <v>0.55000000000000004</v>
      </c>
      <c r="E10" s="132">
        <v>4.71</v>
      </c>
      <c r="K10" s="132">
        <v>55.55</v>
      </c>
      <c r="L10" s="132">
        <v>1.4</v>
      </c>
      <c r="M10" s="132">
        <v>3.73</v>
      </c>
      <c r="N10" s="132">
        <v>34.06</v>
      </c>
      <c r="O10" s="132">
        <f t="shared" si="0"/>
        <v>100</v>
      </c>
      <c r="Q10" s="134">
        <v>1</v>
      </c>
      <c r="R10" s="2" t="s">
        <v>155</v>
      </c>
      <c r="S10" s="132">
        <v>1</v>
      </c>
      <c r="U10" s="132">
        <v>1</v>
      </c>
      <c r="W10" s="132">
        <v>4.71</v>
      </c>
      <c r="X10" s="132">
        <v>0.33435444095124606</v>
      </c>
      <c r="Y10" s="132">
        <v>1</v>
      </c>
      <c r="AE10" s="132">
        <v>1</v>
      </c>
      <c r="AG10" s="132">
        <v>1</v>
      </c>
      <c r="AI10" s="132">
        <v>55.55</v>
      </c>
      <c r="AJ10" s="132">
        <v>1.4</v>
      </c>
      <c r="AK10" s="132">
        <v>3.73</v>
      </c>
      <c r="AL10" s="132">
        <v>1.69</v>
      </c>
      <c r="AM10" s="132">
        <v>34.06</v>
      </c>
    </row>
    <row r="11" spans="1:39" x14ac:dyDescent="0.25">
      <c r="A11" s="2" t="s">
        <v>252</v>
      </c>
      <c r="B11" s="131" t="s">
        <v>156</v>
      </c>
      <c r="C11" s="132"/>
      <c r="D11" s="132">
        <v>1.87</v>
      </c>
      <c r="E11" s="132">
        <v>0</v>
      </c>
      <c r="K11" s="132">
        <v>44.86</v>
      </c>
      <c r="L11" s="132">
        <v>1.04</v>
      </c>
      <c r="M11" s="132">
        <v>0</v>
      </c>
      <c r="N11" s="132">
        <v>52.23</v>
      </c>
      <c r="O11" s="132">
        <f t="shared" si="0"/>
        <v>100</v>
      </c>
      <c r="Q11" s="134">
        <v>1</v>
      </c>
      <c r="R11" s="2" t="s">
        <v>156</v>
      </c>
      <c r="S11" s="132">
        <v>1</v>
      </c>
      <c r="U11" s="132">
        <v>1.87</v>
      </c>
      <c r="W11" s="132">
        <v>1</v>
      </c>
      <c r="X11" s="132">
        <v>0.42079564264345209</v>
      </c>
      <c r="Y11" s="132">
        <v>1</v>
      </c>
      <c r="AE11" s="132">
        <v>1</v>
      </c>
      <c r="AG11" s="132">
        <v>1</v>
      </c>
      <c r="AI11" s="132">
        <v>44.86</v>
      </c>
      <c r="AJ11" s="132">
        <v>1.04</v>
      </c>
      <c r="AK11" s="132">
        <v>1</v>
      </c>
      <c r="AL11" s="132">
        <v>1.79</v>
      </c>
      <c r="AM11" s="132">
        <v>52.23</v>
      </c>
    </row>
    <row r="12" spans="1:39" x14ac:dyDescent="0.25">
      <c r="A12" s="2" t="s">
        <v>252</v>
      </c>
      <c r="B12" s="131" t="s">
        <v>157</v>
      </c>
      <c r="C12" s="132"/>
      <c r="D12" s="132">
        <v>0.53999999999999981</v>
      </c>
      <c r="E12" s="132">
        <v>0</v>
      </c>
      <c r="K12" s="132">
        <v>64.539999999999978</v>
      </c>
      <c r="L12" s="132">
        <v>1.2599999999999996</v>
      </c>
      <c r="M12" s="132">
        <v>1.5599999999999996</v>
      </c>
      <c r="N12" s="132">
        <v>32.099999999999987</v>
      </c>
      <c r="O12" s="132">
        <f t="shared" si="0"/>
        <v>99.999999999999972</v>
      </c>
      <c r="Q12" s="134">
        <v>1</v>
      </c>
      <c r="R12" s="2" t="s">
        <v>157</v>
      </c>
      <c r="S12" s="132">
        <v>1</v>
      </c>
      <c r="U12" s="132">
        <v>1</v>
      </c>
      <c r="W12" s="132">
        <v>1</v>
      </c>
      <c r="X12" s="132">
        <v>0.53293946711044116</v>
      </c>
      <c r="Y12" s="132">
        <v>1</v>
      </c>
      <c r="AE12" s="132">
        <v>1</v>
      </c>
      <c r="AG12" s="132">
        <v>1</v>
      </c>
      <c r="AI12" s="132">
        <v>64.540000000000006</v>
      </c>
      <c r="AJ12" s="132">
        <v>1.26</v>
      </c>
      <c r="AK12" s="132">
        <v>1.56</v>
      </c>
      <c r="AL12" s="132">
        <v>1.85</v>
      </c>
      <c r="AM12" s="132">
        <v>32.1</v>
      </c>
    </row>
    <row r="13" spans="1:39" x14ac:dyDescent="0.25">
      <c r="A13" s="2" t="s">
        <v>252</v>
      </c>
      <c r="B13" s="131" t="s">
        <v>158</v>
      </c>
      <c r="C13" s="132"/>
      <c r="D13" s="132">
        <v>0.26</v>
      </c>
      <c r="E13" s="132">
        <v>0</v>
      </c>
      <c r="K13" s="132">
        <v>59.37</v>
      </c>
      <c r="L13" s="132">
        <v>1.01</v>
      </c>
      <c r="M13" s="132">
        <v>1.85</v>
      </c>
      <c r="N13" s="132">
        <v>37.51</v>
      </c>
      <c r="O13" s="132">
        <f t="shared" si="0"/>
        <v>100</v>
      </c>
      <c r="Q13" s="134">
        <v>1</v>
      </c>
      <c r="R13" s="2" t="s">
        <v>158</v>
      </c>
      <c r="S13" s="132">
        <v>1</v>
      </c>
      <c r="U13" s="132">
        <v>1</v>
      </c>
      <c r="W13" s="132">
        <v>1</v>
      </c>
      <c r="X13" s="132">
        <v>1.0900000000000001</v>
      </c>
      <c r="Y13" s="132">
        <v>1</v>
      </c>
      <c r="AE13" s="132">
        <v>1</v>
      </c>
      <c r="AG13" s="132">
        <v>1</v>
      </c>
      <c r="AI13" s="132">
        <v>59.37</v>
      </c>
      <c r="AJ13" s="132">
        <v>1.01</v>
      </c>
      <c r="AK13" s="132">
        <v>1.85</v>
      </c>
      <c r="AL13" s="132">
        <v>2.11</v>
      </c>
      <c r="AM13" s="132">
        <v>37.51</v>
      </c>
    </row>
    <row r="14" spans="1:39" x14ac:dyDescent="0.25">
      <c r="A14" s="2" t="s">
        <v>252</v>
      </c>
      <c r="B14" s="131" t="s">
        <v>159</v>
      </c>
      <c r="C14" s="132"/>
      <c r="D14" s="132">
        <v>0.25191455058444173</v>
      </c>
      <c r="E14" s="132">
        <v>0.7960499798468359</v>
      </c>
      <c r="K14" s="132">
        <v>60.35872632003224</v>
      </c>
      <c r="L14" s="132">
        <v>2.0455461507456665</v>
      </c>
      <c r="M14" s="132">
        <v>1.4409512293430067</v>
      </c>
      <c r="N14" s="132">
        <v>35.106811769447802</v>
      </c>
      <c r="O14" s="132">
        <f t="shared" si="0"/>
        <v>99.999999999999986</v>
      </c>
      <c r="Q14" s="134">
        <v>1</v>
      </c>
      <c r="R14" s="2" t="s">
        <v>159</v>
      </c>
      <c r="S14" s="132">
        <v>1</v>
      </c>
      <c r="U14" s="132">
        <v>1</v>
      </c>
      <c r="W14" s="132">
        <v>1</v>
      </c>
      <c r="X14" s="132">
        <v>1.1200000000000001</v>
      </c>
      <c r="Y14" s="132">
        <v>1</v>
      </c>
      <c r="AE14" s="132">
        <v>1</v>
      </c>
      <c r="AG14" s="132">
        <v>1</v>
      </c>
      <c r="AI14" s="132">
        <v>59.9</v>
      </c>
      <c r="AJ14" s="132">
        <v>2.0299999999999998</v>
      </c>
      <c r="AK14" s="132">
        <v>1.43</v>
      </c>
      <c r="AL14" s="132">
        <v>2.36</v>
      </c>
      <c r="AM14" s="132">
        <v>34.840000000000003</v>
      </c>
    </row>
    <row r="15" spans="1:39" x14ac:dyDescent="0.25">
      <c r="A15" s="2" t="s">
        <v>252</v>
      </c>
      <c r="B15" s="131" t="s">
        <v>160</v>
      </c>
      <c r="C15" s="132"/>
      <c r="D15" s="132">
        <v>0.31124497991967864</v>
      </c>
      <c r="E15" s="132">
        <v>0.1907630522088353</v>
      </c>
      <c r="K15" s="132">
        <v>66.305220883534133</v>
      </c>
      <c r="L15" s="132">
        <v>1.0943775100401605</v>
      </c>
      <c r="M15" s="132">
        <v>0.72289156626506013</v>
      </c>
      <c r="N15" s="132">
        <v>31.375502008032122</v>
      </c>
      <c r="O15" s="132">
        <f t="shared" si="0"/>
        <v>100</v>
      </c>
      <c r="Q15" s="134">
        <v>1</v>
      </c>
      <c r="R15" s="2" t="s">
        <v>160</v>
      </c>
      <c r="S15" s="132">
        <v>1</v>
      </c>
      <c r="U15" s="132">
        <v>1</v>
      </c>
      <c r="W15" s="132">
        <v>1</v>
      </c>
      <c r="X15" s="132">
        <v>1.1200000000000001</v>
      </c>
      <c r="Y15" s="132">
        <v>1</v>
      </c>
      <c r="AE15" s="132">
        <v>1</v>
      </c>
      <c r="AG15" s="132">
        <v>1</v>
      </c>
      <c r="AI15" s="132">
        <v>66.040000000000006</v>
      </c>
      <c r="AJ15" s="132">
        <v>1.0900000000000001</v>
      </c>
      <c r="AK15" s="132">
        <v>1</v>
      </c>
      <c r="AL15" s="132">
        <v>2.4700000000000002</v>
      </c>
      <c r="AM15" s="132">
        <v>31.25</v>
      </c>
    </row>
    <row r="16" spans="1:39" x14ac:dyDescent="0.25">
      <c r="A16" s="2" t="s">
        <v>252</v>
      </c>
      <c r="B16" s="131" t="s">
        <v>161</v>
      </c>
      <c r="C16" s="132"/>
      <c r="D16" s="132">
        <v>0.60429046228220373</v>
      </c>
      <c r="E16" s="132">
        <v>0.7050055393292376</v>
      </c>
      <c r="K16" s="132">
        <v>73.240004028603082</v>
      </c>
      <c r="L16" s="132">
        <v>1.117937355222077</v>
      </c>
      <c r="M16" s="132">
        <v>0.72514855473864448</v>
      </c>
      <c r="N16" s="132">
        <v>23.607614059824758</v>
      </c>
      <c r="O16" s="132">
        <f t="shared" si="0"/>
        <v>100</v>
      </c>
      <c r="Q16" s="134">
        <v>1</v>
      </c>
      <c r="R16" s="2" t="s">
        <v>161</v>
      </c>
      <c r="S16" s="132">
        <v>1</v>
      </c>
      <c r="U16" s="132">
        <v>1</v>
      </c>
      <c r="W16" s="132">
        <v>1</v>
      </c>
      <c r="X16" s="132">
        <v>2.34</v>
      </c>
      <c r="Y16" s="132">
        <v>1</v>
      </c>
      <c r="AE16" s="132">
        <v>1</v>
      </c>
      <c r="AG16" s="132">
        <v>1</v>
      </c>
      <c r="AI16" s="132">
        <v>72.72</v>
      </c>
      <c r="AJ16" s="132">
        <v>1.1100000000000001</v>
      </c>
      <c r="AK16" s="132">
        <v>1</v>
      </c>
      <c r="AL16" s="132">
        <v>3.73</v>
      </c>
      <c r="AM16" s="132">
        <v>23.44</v>
      </c>
    </row>
    <row r="17" spans="1:39" ht="15.75" thickBot="1" x14ac:dyDescent="0.3">
      <c r="A17" s="2" t="s">
        <v>252</v>
      </c>
      <c r="B17" s="131" t="s">
        <v>206</v>
      </c>
      <c r="C17" s="132"/>
      <c r="D17" s="132">
        <v>1.0041027855754696</v>
      </c>
      <c r="E17" s="132">
        <v>0</v>
      </c>
      <c r="K17" s="132">
        <v>58.713020945800039</v>
      </c>
      <c r="L17" s="132">
        <v>1.5331461887281363</v>
      </c>
      <c r="M17" s="132">
        <v>0</v>
      </c>
      <c r="N17" s="132">
        <v>38.749730079896352</v>
      </c>
      <c r="O17" s="132">
        <f t="shared" si="0"/>
        <v>100</v>
      </c>
      <c r="Q17" s="135">
        <v>1</v>
      </c>
      <c r="R17" s="2" t="s">
        <v>206</v>
      </c>
      <c r="S17" s="132">
        <v>1</v>
      </c>
      <c r="U17" s="132">
        <v>1</v>
      </c>
      <c r="W17" s="132">
        <v>1</v>
      </c>
      <c r="X17" s="132">
        <v>4.71</v>
      </c>
      <c r="Y17" s="132">
        <v>1</v>
      </c>
      <c r="AE17" s="132">
        <v>5.48</v>
      </c>
      <c r="AG17" s="132">
        <v>1.38</v>
      </c>
      <c r="AI17" s="132">
        <v>54.38</v>
      </c>
      <c r="AJ17" s="132">
        <v>1.42</v>
      </c>
      <c r="AK17" s="132">
        <v>1</v>
      </c>
      <c r="AL17" s="132">
        <v>4.8899999999999997</v>
      </c>
      <c r="AM17" s="132">
        <v>35.89</v>
      </c>
    </row>
    <row r="18" spans="1:39" x14ac:dyDescent="0.25">
      <c r="A18" s="2" t="s">
        <v>254</v>
      </c>
      <c r="B18" s="131" t="s">
        <v>31</v>
      </c>
      <c r="C18" s="132">
        <v>0</v>
      </c>
      <c r="D18" s="132">
        <v>13.289183222958057</v>
      </c>
      <c r="I18" s="132">
        <v>0</v>
      </c>
      <c r="K18" s="132">
        <v>16.081677704194263</v>
      </c>
      <c r="L18" s="132">
        <v>11.015452538631347</v>
      </c>
      <c r="M18" s="132">
        <v>0</v>
      </c>
      <c r="N18" s="132">
        <v>59.613686534216335</v>
      </c>
      <c r="O18" s="132">
        <f t="shared" si="0"/>
        <v>100</v>
      </c>
      <c r="Q18" s="133">
        <v>2</v>
      </c>
      <c r="R18" s="2" t="s">
        <v>31</v>
      </c>
      <c r="S18" s="132">
        <v>1</v>
      </c>
      <c r="U18" s="132">
        <v>12.04</v>
      </c>
      <c r="W18" s="132">
        <v>2.64</v>
      </c>
      <c r="Y18" s="132">
        <v>6.76</v>
      </c>
      <c r="AE18" s="132">
        <v>1</v>
      </c>
      <c r="AF18" s="132">
        <v>0.6945888791721192</v>
      </c>
      <c r="AG18" s="132">
        <v>1</v>
      </c>
      <c r="AI18" s="132">
        <v>14.57</v>
      </c>
      <c r="AJ18" s="132">
        <v>9.98</v>
      </c>
      <c r="AK18" s="132">
        <v>1</v>
      </c>
      <c r="AL18" s="132">
        <v>0.38117958759334353</v>
      </c>
      <c r="AM18" s="132">
        <v>54.01</v>
      </c>
    </row>
    <row r="19" spans="1:39" x14ac:dyDescent="0.25">
      <c r="A19" s="2" t="s">
        <v>254</v>
      </c>
      <c r="B19" s="131" t="s">
        <v>43</v>
      </c>
      <c r="C19" s="132">
        <v>2.0287141073657926</v>
      </c>
      <c r="D19" s="132">
        <v>10.455680399500626</v>
      </c>
      <c r="I19" s="132">
        <v>0</v>
      </c>
      <c r="K19" s="132">
        <v>16.781106949646276</v>
      </c>
      <c r="L19" s="132">
        <v>1.2172284644194755</v>
      </c>
      <c r="M19" s="132">
        <v>2.6009155222638372</v>
      </c>
      <c r="N19" s="132">
        <v>66.916354556803995</v>
      </c>
      <c r="O19" s="132">
        <f t="shared" si="0"/>
        <v>100</v>
      </c>
      <c r="Q19" s="134">
        <v>2</v>
      </c>
      <c r="R19" s="2" t="s">
        <v>43</v>
      </c>
      <c r="S19" s="132">
        <v>1.95</v>
      </c>
      <c r="U19" s="132">
        <v>10.050000000000001</v>
      </c>
      <c r="W19" s="132">
        <v>3.89</v>
      </c>
      <c r="Y19" s="132">
        <v>1</v>
      </c>
      <c r="AE19" s="132">
        <v>1</v>
      </c>
      <c r="AF19" s="132">
        <v>0.86785420345614528</v>
      </c>
      <c r="AG19" s="132">
        <v>1</v>
      </c>
      <c r="AI19" s="132">
        <v>16.13</v>
      </c>
      <c r="AJ19" s="132">
        <v>1.17</v>
      </c>
      <c r="AK19" s="132">
        <v>2.5</v>
      </c>
      <c r="AL19" s="132">
        <v>0.44741776891386026</v>
      </c>
      <c r="AM19" s="132">
        <v>64.319999999999993</v>
      </c>
    </row>
    <row r="20" spans="1:39" x14ac:dyDescent="0.25">
      <c r="A20" s="2" t="s">
        <v>254</v>
      </c>
      <c r="B20" s="131" t="s">
        <v>98</v>
      </c>
      <c r="C20" s="132">
        <v>2.8229082047116161</v>
      </c>
      <c r="D20" s="132">
        <v>8.6921202274573517</v>
      </c>
      <c r="I20" s="132">
        <v>0</v>
      </c>
      <c r="K20" s="132">
        <v>16.724207961007309</v>
      </c>
      <c r="L20" s="132">
        <v>4.9857839155158405</v>
      </c>
      <c r="M20" s="132">
        <v>1.4723801787164905</v>
      </c>
      <c r="N20" s="132">
        <v>65.302599512591385</v>
      </c>
      <c r="O20" s="132">
        <f t="shared" si="0"/>
        <v>100</v>
      </c>
      <c r="Q20" s="134">
        <v>2</v>
      </c>
      <c r="R20" s="2" t="s">
        <v>98</v>
      </c>
      <c r="S20" s="132">
        <v>2.78</v>
      </c>
      <c r="U20" s="132">
        <v>8.56</v>
      </c>
      <c r="W20" s="132">
        <v>1.53</v>
      </c>
      <c r="Y20" s="132">
        <v>1</v>
      </c>
      <c r="AE20" s="132">
        <v>1</v>
      </c>
      <c r="AF20" s="132">
        <v>1.0020648605796589</v>
      </c>
      <c r="AG20" s="132">
        <v>1</v>
      </c>
      <c r="AI20" s="132">
        <v>16.47</v>
      </c>
      <c r="AJ20" s="132">
        <v>4.91</v>
      </c>
      <c r="AK20" s="132">
        <v>1.45</v>
      </c>
      <c r="AL20" s="132">
        <v>0.49616600081856621</v>
      </c>
      <c r="AM20" s="132">
        <v>64.31</v>
      </c>
    </row>
    <row r="21" spans="1:39" x14ac:dyDescent="0.25">
      <c r="A21" s="2" t="s">
        <v>254</v>
      </c>
      <c r="B21" s="131" t="s">
        <v>99</v>
      </c>
      <c r="C21" s="132">
        <v>1.6393442622950825</v>
      </c>
      <c r="D21" s="132">
        <v>8.5407812183768481</v>
      </c>
      <c r="I21" s="132">
        <v>0</v>
      </c>
      <c r="K21" s="132">
        <v>13.428455778182556</v>
      </c>
      <c r="L21" s="132">
        <v>2.3274640760979559</v>
      </c>
      <c r="M21" s="132">
        <v>1.4065978546852864</v>
      </c>
      <c r="N21" s="132">
        <v>72.657356810362288</v>
      </c>
      <c r="O21" s="132">
        <f t="shared" si="0"/>
        <v>100.00000000000001</v>
      </c>
      <c r="Q21" s="134">
        <v>2</v>
      </c>
      <c r="R21" s="2" t="s">
        <v>99</v>
      </c>
      <c r="S21" s="132">
        <v>1.62</v>
      </c>
      <c r="U21" s="132">
        <v>8.44</v>
      </c>
      <c r="W21" s="132">
        <v>1</v>
      </c>
      <c r="Y21" s="132">
        <v>1</v>
      </c>
      <c r="AE21" s="132">
        <v>1</v>
      </c>
      <c r="AF21" s="132">
        <v>1.1183203970377642</v>
      </c>
      <c r="AG21" s="132">
        <v>1</v>
      </c>
      <c r="AI21" s="132">
        <v>13.27</v>
      </c>
      <c r="AJ21" s="132">
        <v>2.2999999999999998</v>
      </c>
      <c r="AK21" s="132">
        <v>1.39</v>
      </c>
      <c r="AL21" s="132">
        <v>0.53691098181997243</v>
      </c>
      <c r="AM21" s="132">
        <v>71.8</v>
      </c>
    </row>
    <row r="22" spans="1:39" x14ac:dyDescent="0.25">
      <c r="A22" s="2" t="s">
        <v>254</v>
      </c>
      <c r="B22" s="131" t="s">
        <v>100</v>
      </c>
      <c r="C22" s="132">
        <v>3.0171523041950814</v>
      </c>
      <c r="D22" s="132">
        <v>9.6610870014465799</v>
      </c>
      <c r="I22" s="132">
        <v>0</v>
      </c>
      <c r="K22" s="132">
        <v>13.339532961355651</v>
      </c>
      <c r="L22" s="132">
        <v>2.5005166356685264</v>
      </c>
      <c r="M22" s="132">
        <v>2.2112006612936557</v>
      </c>
      <c r="N22" s="132">
        <v>69.27051043604051</v>
      </c>
      <c r="O22" s="132">
        <f t="shared" si="0"/>
        <v>100</v>
      </c>
      <c r="Q22" s="134">
        <v>2</v>
      </c>
      <c r="R22" s="2" t="s">
        <v>100</v>
      </c>
      <c r="S22" s="132">
        <v>2.92</v>
      </c>
      <c r="U22" s="132">
        <v>9.35</v>
      </c>
      <c r="W22" s="132">
        <v>3.22</v>
      </c>
      <c r="Y22" s="132">
        <v>1</v>
      </c>
      <c r="AE22" s="132">
        <v>1</v>
      </c>
      <c r="AF22" s="132">
        <v>1.22422725096558</v>
      </c>
      <c r="AG22" s="132">
        <v>1</v>
      </c>
      <c r="AI22" s="132">
        <v>12.91</v>
      </c>
      <c r="AJ22" s="132">
        <v>2.42</v>
      </c>
      <c r="AK22" s="132">
        <v>2.14</v>
      </c>
      <c r="AL22" s="132">
        <v>0.57299235960658434</v>
      </c>
      <c r="AM22" s="132">
        <v>67.040000000000006</v>
      </c>
    </row>
    <row r="23" spans="1:39" x14ac:dyDescent="0.25">
      <c r="A23" s="2" t="s">
        <v>254</v>
      </c>
      <c r="B23" s="131" t="s">
        <v>101</v>
      </c>
      <c r="C23" s="132">
        <v>3.806333739342266</v>
      </c>
      <c r="D23" s="132">
        <v>8.9727974015428345</v>
      </c>
      <c r="I23" s="132">
        <v>0</v>
      </c>
      <c r="K23" s="132">
        <v>15.824198132358912</v>
      </c>
      <c r="L23" s="132">
        <v>2.395452699959399</v>
      </c>
      <c r="M23" s="132">
        <v>2.1010962241169304</v>
      </c>
      <c r="N23" s="132">
        <v>66.900121802679664</v>
      </c>
      <c r="O23" s="132">
        <f t="shared" si="0"/>
        <v>100</v>
      </c>
      <c r="Q23" s="134">
        <v>2</v>
      </c>
      <c r="R23" s="2" t="s">
        <v>101</v>
      </c>
      <c r="S23" s="132">
        <v>3.75</v>
      </c>
      <c r="U23" s="132">
        <v>8.84</v>
      </c>
      <c r="W23" s="132">
        <v>1.27</v>
      </c>
      <c r="Y23" s="132">
        <v>1</v>
      </c>
      <c r="AE23" s="132">
        <v>1</v>
      </c>
      <c r="AF23" s="132">
        <v>1.3235267227657832</v>
      </c>
      <c r="AG23" s="132">
        <v>1</v>
      </c>
      <c r="AI23" s="132">
        <v>15.59</v>
      </c>
      <c r="AJ23" s="132">
        <v>2.36</v>
      </c>
      <c r="AK23" s="132">
        <v>2.0699999999999998</v>
      </c>
      <c r="AL23" s="132">
        <v>0.60602366856207412</v>
      </c>
      <c r="AM23" s="132">
        <v>65.91</v>
      </c>
    </row>
    <row r="24" spans="1:39" x14ac:dyDescent="0.25">
      <c r="A24" s="2" t="s">
        <v>254</v>
      </c>
      <c r="B24" s="131" t="s">
        <v>102</v>
      </c>
      <c r="C24" s="132">
        <v>3.6063569682151595</v>
      </c>
      <c r="D24" s="132">
        <v>9.4743276283618609</v>
      </c>
      <c r="I24" s="132">
        <v>0</v>
      </c>
      <c r="K24" s="132">
        <v>12.938060309698452</v>
      </c>
      <c r="L24" s="132">
        <v>2.45517522412388</v>
      </c>
      <c r="M24" s="132">
        <v>2.6181744091279544</v>
      </c>
      <c r="N24" s="132">
        <v>68.907905460472705</v>
      </c>
      <c r="O24" s="132">
        <f t="shared" si="0"/>
        <v>100.00000000000001</v>
      </c>
      <c r="Q24" s="134">
        <v>2</v>
      </c>
      <c r="R24" s="2" t="s">
        <v>102</v>
      </c>
      <c r="S24" s="132">
        <v>3.54</v>
      </c>
      <c r="U24" s="132">
        <v>9.3000000000000007</v>
      </c>
      <c r="W24" s="132">
        <v>1.84</v>
      </c>
      <c r="Y24" s="132">
        <v>1</v>
      </c>
      <c r="AE24" s="132">
        <v>1</v>
      </c>
      <c r="AF24" s="132">
        <v>1.4183867156731969</v>
      </c>
      <c r="AG24" s="132">
        <v>1</v>
      </c>
      <c r="AI24" s="132">
        <v>12.7</v>
      </c>
      <c r="AJ24" s="132">
        <v>2.41</v>
      </c>
      <c r="AK24" s="132">
        <v>2.57</v>
      </c>
      <c r="AL24" s="132">
        <v>0.63692441488377516</v>
      </c>
      <c r="AM24" s="132">
        <v>67.64</v>
      </c>
    </row>
    <row r="25" spans="1:39" x14ac:dyDescent="0.25">
      <c r="A25" s="2" t="s">
        <v>254</v>
      </c>
      <c r="B25" s="131" t="s">
        <v>103</v>
      </c>
      <c r="C25" s="132">
        <v>2.6928157707550042</v>
      </c>
      <c r="D25" s="132">
        <v>10.303830911492733</v>
      </c>
      <c r="I25" s="132">
        <v>0</v>
      </c>
      <c r="K25" s="132">
        <v>14.917183213088098</v>
      </c>
      <c r="L25" s="132">
        <v>1.6969820140229648</v>
      </c>
      <c r="M25" s="132">
        <v>1.8697286861091349</v>
      </c>
      <c r="N25" s="132">
        <v>68.519459404532057</v>
      </c>
      <c r="O25" s="132">
        <f t="shared" si="0"/>
        <v>100</v>
      </c>
      <c r="Q25" s="134">
        <v>2</v>
      </c>
      <c r="R25" s="2" t="s">
        <v>103</v>
      </c>
      <c r="S25" s="132">
        <v>2.65</v>
      </c>
      <c r="U25" s="132">
        <v>10.14</v>
      </c>
      <c r="W25" s="132">
        <v>1.52</v>
      </c>
      <c r="Y25" s="132">
        <v>1</v>
      </c>
      <c r="AE25" s="132">
        <v>1</v>
      </c>
      <c r="AF25" s="132">
        <v>1.5102034778803342</v>
      </c>
      <c r="AG25" s="132">
        <v>1</v>
      </c>
      <c r="AI25" s="132">
        <v>14.68</v>
      </c>
      <c r="AJ25" s="132">
        <v>1.67</v>
      </c>
      <c r="AK25" s="132">
        <v>1.84</v>
      </c>
      <c r="AL25" s="132">
        <v>0.66627649892705565</v>
      </c>
      <c r="AM25" s="132">
        <v>67.430000000000007</v>
      </c>
    </row>
    <row r="26" spans="1:39" x14ac:dyDescent="0.25">
      <c r="A26" s="2" t="s">
        <v>254</v>
      </c>
      <c r="B26" s="131" t="s">
        <v>118</v>
      </c>
      <c r="C26" s="132">
        <v>0</v>
      </c>
      <c r="D26" s="132">
        <v>9.198751300728409</v>
      </c>
      <c r="I26" s="132">
        <v>6.4516129032258069</v>
      </c>
      <c r="K26" s="132">
        <v>14.672216441207077</v>
      </c>
      <c r="L26" s="132">
        <v>3.0801248699271597</v>
      </c>
      <c r="M26" s="132">
        <v>1.7273673257023934</v>
      </c>
      <c r="N26" s="132">
        <v>64.869927159209169</v>
      </c>
      <c r="O26" s="132">
        <f t="shared" si="0"/>
        <v>100.00000000000001</v>
      </c>
      <c r="Q26" s="134">
        <v>2</v>
      </c>
      <c r="R26" s="2" t="s">
        <v>118</v>
      </c>
      <c r="S26" s="132">
        <v>1</v>
      </c>
      <c r="U26" s="132">
        <v>8.84</v>
      </c>
      <c r="W26" s="132">
        <v>1</v>
      </c>
      <c r="Y26" s="132">
        <v>3.9</v>
      </c>
      <c r="AE26" s="132">
        <v>6.2</v>
      </c>
      <c r="AF26" s="132">
        <v>1.5999475930052576</v>
      </c>
      <c r="AG26" s="132">
        <v>1</v>
      </c>
      <c r="AI26" s="132">
        <v>14.1</v>
      </c>
      <c r="AJ26" s="132">
        <v>2.96</v>
      </c>
      <c r="AK26" s="132">
        <v>1.66</v>
      </c>
      <c r="AL26" s="132">
        <v>0.69447648510106463</v>
      </c>
      <c r="AM26" s="132">
        <v>62.34</v>
      </c>
    </row>
    <row r="27" spans="1:39" x14ac:dyDescent="0.25">
      <c r="A27" s="2" t="s">
        <v>254</v>
      </c>
      <c r="B27" s="131" t="s">
        <v>119</v>
      </c>
      <c r="C27" s="132">
        <v>0</v>
      </c>
      <c r="D27" s="132">
        <v>7.3009075150402767</v>
      </c>
      <c r="I27" s="132">
        <v>7.6577954522280001</v>
      </c>
      <c r="K27" s="132">
        <v>19.51667176506577</v>
      </c>
      <c r="L27" s="132">
        <v>3.1508106454573261</v>
      </c>
      <c r="M27" s="132">
        <v>1.4479453451616191</v>
      </c>
      <c r="N27" s="132">
        <v>60.925869277047006</v>
      </c>
      <c r="O27" s="132">
        <f t="shared" si="0"/>
        <v>100</v>
      </c>
      <c r="Q27" s="134">
        <v>2</v>
      </c>
      <c r="R27" s="2" t="s">
        <v>119</v>
      </c>
      <c r="S27" s="132">
        <v>1</v>
      </c>
      <c r="U27" s="132">
        <v>7.16</v>
      </c>
      <c r="W27" s="132">
        <v>1</v>
      </c>
      <c r="Y27" s="132">
        <v>1.92</v>
      </c>
      <c r="AE27" s="132">
        <v>7.51</v>
      </c>
      <c r="AF27" s="132">
        <v>1.6883351718788864</v>
      </c>
      <c r="AG27" s="132">
        <v>1</v>
      </c>
      <c r="AI27" s="132">
        <v>19.14</v>
      </c>
      <c r="AJ27" s="132">
        <v>3.09</v>
      </c>
      <c r="AK27" s="132">
        <v>1.42</v>
      </c>
      <c r="AL27" s="132">
        <v>0.72181029327048696</v>
      </c>
      <c r="AM27" s="132">
        <v>59.75</v>
      </c>
    </row>
    <row r="28" spans="1:39" x14ac:dyDescent="0.25">
      <c r="A28" s="2" t="s">
        <v>254</v>
      </c>
      <c r="B28" s="131" t="s">
        <v>121</v>
      </c>
      <c r="C28" s="132">
        <v>0.63535048432454955</v>
      </c>
      <c r="D28" s="132">
        <v>11.113425684824499</v>
      </c>
      <c r="I28" s="132">
        <v>6.6034788042912202</v>
      </c>
      <c r="K28" s="132">
        <v>12.529944797416936</v>
      </c>
      <c r="L28" s="132">
        <v>3.3434017289865641</v>
      </c>
      <c r="M28" s="132">
        <v>1.4269346943026771</v>
      </c>
      <c r="N28" s="132">
        <v>64.347463805853565</v>
      </c>
      <c r="O28" s="132">
        <f t="shared" si="0"/>
        <v>100.00000000000001</v>
      </c>
      <c r="Q28" s="134">
        <v>2</v>
      </c>
      <c r="R28" s="2" t="s">
        <v>121</v>
      </c>
      <c r="S28" s="132">
        <v>1</v>
      </c>
      <c r="U28" s="132">
        <v>10.67</v>
      </c>
      <c r="W28" s="132">
        <v>1</v>
      </c>
      <c r="Y28" s="132">
        <v>4</v>
      </c>
      <c r="AE28" s="132">
        <v>6.34</v>
      </c>
      <c r="AF28" s="132">
        <v>1.7759212704743719</v>
      </c>
      <c r="AG28" s="132">
        <v>1</v>
      </c>
      <c r="AI28" s="132">
        <v>12.03</v>
      </c>
      <c r="AJ28" s="132">
        <v>3.21</v>
      </c>
      <c r="AK28" s="132">
        <v>1.37</v>
      </c>
      <c r="AL28" s="132">
        <v>0.74849362542139597</v>
      </c>
      <c r="AM28" s="132">
        <v>61.78</v>
      </c>
    </row>
    <row r="29" spans="1:39" x14ac:dyDescent="0.25">
      <c r="A29" s="2" t="s">
        <v>254</v>
      </c>
      <c r="B29" s="131" t="s">
        <v>122</v>
      </c>
      <c r="C29" s="132">
        <v>0</v>
      </c>
      <c r="D29" s="132">
        <v>7.896137065020751</v>
      </c>
      <c r="I29" s="132">
        <v>6.6191337660955618</v>
      </c>
      <c r="K29" s="132">
        <v>14.345003724592955</v>
      </c>
      <c r="L29" s="132">
        <v>3.5117590720442688</v>
      </c>
      <c r="M29" s="132">
        <v>1.4259870171331275</v>
      </c>
      <c r="N29" s="132">
        <v>66.201979355113323</v>
      </c>
      <c r="O29" s="132">
        <f t="shared" si="0"/>
        <v>99.999999999999986</v>
      </c>
      <c r="Q29" s="134">
        <v>2</v>
      </c>
      <c r="R29" s="2" t="s">
        <v>122</v>
      </c>
      <c r="S29" s="132">
        <v>1</v>
      </c>
      <c r="U29" s="132">
        <v>7.42</v>
      </c>
      <c r="W29" s="132">
        <v>1</v>
      </c>
      <c r="Y29" s="132">
        <v>6.03</v>
      </c>
      <c r="AE29" s="132">
        <v>6.22</v>
      </c>
      <c r="AF29" s="132">
        <v>1.8631548288140496</v>
      </c>
      <c r="AG29" s="132">
        <v>1</v>
      </c>
      <c r="AI29" s="132">
        <v>13.48</v>
      </c>
      <c r="AJ29" s="132">
        <v>3.3</v>
      </c>
      <c r="AK29" s="132">
        <v>1.34</v>
      </c>
      <c r="AL29" s="132">
        <v>0.77469553804508151</v>
      </c>
      <c r="AM29" s="132">
        <v>62.21</v>
      </c>
    </row>
    <row r="30" spans="1:39" x14ac:dyDescent="0.25">
      <c r="A30" s="2" t="s">
        <v>254</v>
      </c>
      <c r="B30" s="131" t="s">
        <v>125</v>
      </c>
      <c r="C30" s="132">
        <v>0</v>
      </c>
      <c r="D30" s="132">
        <v>8.7823893602384775</v>
      </c>
      <c r="I30" s="132">
        <v>7.4982802109607896</v>
      </c>
      <c r="K30" s="132">
        <v>16.257739050676452</v>
      </c>
      <c r="L30" s="132">
        <v>2.1898647099289152</v>
      </c>
      <c r="M30" s="132">
        <v>0</v>
      </c>
      <c r="N30" s="132">
        <v>65.27172666819537</v>
      </c>
      <c r="O30" s="132">
        <f t="shared" si="0"/>
        <v>100</v>
      </c>
      <c r="Q30" s="134">
        <v>2</v>
      </c>
      <c r="R30" s="2" t="s">
        <v>125</v>
      </c>
      <c r="S30" s="132">
        <v>1</v>
      </c>
      <c r="U30" s="132">
        <v>7.66</v>
      </c>
      <c r="W30" s="132">
        <v>2.48</v>
      </c>
      <c r="Y30" s="132">
        <v>10.3</v>
      </c>
      <c r="AE30" s="132">
        <v>6.54</v>
      </c>
      <c r="AF30" s="132">
        <v>1.9504129913010331</v>
      </c>
      <c r="AG30" s="132">
        <v>1</v>
      </c>
      <c r="AI30" s="132">
        <v>14.18</v>
      </c>
      <c r="AJ30" s="132">
        <v>1.91</v>
      </c>
      <c r="AK30" s="132">
        <v>1</v>
      </c>
      <c r="AL30" s="132">
        <v>0.80055302230874881</v>
      </c>
      <c r="AM30" s="132">
        <v>56.93</v>
      </c>
    </row>
    <row r="31" spans="1:39" x14ac:dyDescent="0.25">
      <c r="A31" s="2" t="s">
        <v>254</v>
      </c>
      <c r="B31" s="131" t="s">
        <v>126</v>
      </c>
      <c r="C31" s="132">
        <v>0</v>
      </c>
      <c r="D31" s="132">
        <v>7.13</v>
      </c>
      <c r="I31" s="132">
        <v>11.43</v>
      </c>
      <c r="K31" s="132">
        <v>16.350000000000001</v>
      </c>
      <c r="L31" s="132">
        <v>2.74</v>
      </c>
      <c r="M31" s="132">
        <v>0.93</v>
      </c>
      <c r="N31" s="132">
        <v>61.42</v>
      </c>
      <c r="O31" s="132">
        <f t="shared" si="0"/>
        <v>100</v>
      </c>
      <c r="Q31" s="134">
        <v>2</v>
      </c>
      <c r="R31" s="2" t="s">
        <v>126</v>
      </c>
      <c r="S31" s="132">
        <v>1</v>
      </c>
      <c r="U31" s="132">
        <v>7.13</v>
      </c>
      <c r="W31" s="132">
        <v>1</v>
      </c>
      <c r="Y31" s="132">
        <v>1</v>
      </c>
      <c r="AE31" s="132">
        <v>11.43</v>
      </c>
      <c r="AF31" s="132">
        <v>2.0380236758383554</v>
      </c>
      <c r="AG31" s="132">
        <v>1</v>
      </c>
      <c r="AI31" s="132">
        <v>16.350000000000001</v>
      </c>
      <c r="AJ31" s="132">
        <v>2.74</v>
      </c>
      <c r="AK31" s="132">
        <v>1</v>
      </c>
      <c r="AL31" s="132">
        <v>0.82618047218794533</v>
      </c>
      <c r="AM31" s="132">
        <v>61.42</v>
      </c>
    </row>
    <row r="32" spans="1:39" x14ac:dyDescent="0.25">
      <c r="A32" s="2" t="s">
        <v>254</v>
      </c>
      <c r="B32" s="131" t="s">
        <v>128</v>
      </c>
      <c r="C32" s="132">
        <v>0</v>
      </c>
      <c r="D32" s="132">
        <v>9.33</v>
      </c>
      <c r="I32" s="132">
        <v>6.28</v>
      </c>
      <c r="K32" s="132">
        <v>16.97</v>
      </c>
      <c r="L32" s="132">
        <v>1.42</v>
      </c>
      <c r="M32" s="132">
        <v>1.75</v>
      </c>
      <c r="N32" s="132">
        <v>64.25</v>
      </c>
      <c r="O32" s="132">
        <f t="shared" si="0"/>
        <v>100</v>
      </c>
      <c r="Q32" s="134">
        <v>2</v>
      </c>
      <c r="R32" s="2" t="s">
        <v>128</v>
      </c>
      <c r="S32" s="132">
        <v>1</v>
      </c>
      <c r="U32" s="132">
        <v>9.33</v>
      </c>
      <c r="W32" s="132">
        <v>1</v>
      </c>
      <c r="Y32" s="132">
        <v>1</v>
      </c>
      <c r="AE32" s="132">
        <v>6.28</v>
      </c>
      <c r="AF32" s="132">
        <v>2.1262811155680517</v>
      </c>
      <c r="AG32" s="132">
        <v>1</v>
      </c>
      <c r="AI32" s="132">
        <v>16.97</v>
      </c>
      <c r="AJ32" s="132">
        <v>1.42</v>
      </c>
      <c r="AK32" s="132">
        <v>1.75</v>
      </c>
      <c r="AL32" s="132">
        <v>0.85167609549306711</v>
      </c>
      <c r="AM32" s="132">
        <v>64.25</v>
      </c>
    </row>
    <row r="33" spans="1:39" x14ac:dyDescent="0.25">
      <c r="A33" s="2" t="s">
        <v>254</v>
      </c>
      <c r="B33" s="131" t="s">
        <v>132</v>
      </c>
      <c r="C33" s="132">
        <v>0.74326416847321142</v>
      </c>
      <c r="D33" s="132">
        <v>10.983792711881902</v>
      </c>
      <c r="I33" s="132">
        <v>0</v>
      </c>
      <c r="K33" s="132">
        <v>15.629193764839474</v>
      </c>
      <c r="L33" s="132">
        <v>4.4389387839372345</v>
      </c>
      <c r="M33" s="132">
        <v>1.4039434293382884</v>
      </c>
      <c r="N33" s="132">
        <v>66.800867141529878</v>
      </c>
      <c r="O33" s="132">
        <f t="shared" si="0"/>
        <v>100</v>
      </c>
      <c r="Q33" s="134">
        <v>2</v>
      </c>
      <c r="R33" s="2" t="s">
        <v>132</v>
      </c>
      <c r="S33" s="132">
        <v>1</v>
      </c>
      <c r="U33" s="132">
        <v>10.64</v>
      </c>
      <c r="W33" s="132">
        <v>1</v>
      </c>
      <c r="Y33" s="132">
        <v>1.76</v>
      </c>
      <c r="AE33" s="132">
        <v>1</v>
      </c>
      <c r="AF33" s="132">
        <v>2.2154570409852115</v>
      </c>
      <c r="AG33" s="132">
        <v>1</v>
      </c>
      <c r="AI33" s="132">
        <v>15.14</v>
      </c>
      <c r="AJ33" s="132">
        <v>4.3</v>
      </c>
      <c r="AK33" s="132">
        <v>1.36</v>
      </c>
      <c r="AL33" s="132">
        <v>0.87712642081734082</v>
      </c>
      <c r="AM33" s="132">
        <v>64.709999999999994</v>
      </c>
    </row>
    <row r="34" spans="1:39" x14ac:dyDescent="0.25">
      <c r="A34" s="2" t="s">
        <v>254</v>
      </c>
      <c r="B34" s="131" t="s">
        <v>133</v>
      </c>
      <c r="C34" s="132">
        <v>1.3325005205080158</v>
      </c>
      <c r="D34" s="132">
        <v>10.389339995835936</v>
      </c>
      <c r="I34" s="132">
        <v>0</v>
      </c>
      <c r="K34" s="132">
        <v>11.836352279825107</v>
      </c>
      <c r="L34" s="132">
        <v>6.2773266708307309</v>
      </c>
      <c r="M34" s="132">
        <v>0.95773474911513634</v>
      </c>
      <c r="N34" s="132">
        <v>69.206745783885069</v>
      </c>
      <c r="O34" s="132">
        <f t="shared" si="0"/>
        <v>100</v>
      </c>
      <c r="Q34" s="134">
        <v>2</v>
      </c>
      <c r="R34" s="2" t="s">
        <v>133</v>
      </c>
      <c r="S34" s="132">
        <v>1.28</v>
      </c>
      <c r="U34" s="132">
        <v>9.98</v>
      </c>
      <c r="W34" s="132">
        <v>1.4</v>
      </c>
      <c r="Y34" s="132">
        <v>2.54</v>
      </c>
      <c r="AE34" s="132">
        <v>1</v>
      </c>
      <c r="AF34" s="132">
        <v>2.3058090869247163</v>
      </c>
      <c r="AG34" s="132">
        <v>1</v>
      </c>
      <c r="AI34" s="132">
        <v>11.37</v>
      </c>
      <c r="AJ34" s="132">
        <v>6.03</v>
      </c>
      <c r="AK34" s="132">
        <v>1</v>
      </c>
      <c r="AL34" s="132">
        <v>0.90260957970614486</v>
      </c>
      <c r="AM34" s="132">
        <v>66.48</v>
      </c>
    </row>
    <row r="35" spans="1:39" x14ac:dyDescent="0.25">
      <c r="A35" s="2" t="s">
        <v>254</v>
      </c>
      <c r="B35" s="131" t="s">
        <v>142</v>
      </c>
      <c r="C35" s="132">
        <v>0.4327176781002639</v>
      </c>
      <c r="D35" s="132">
        <v>14.184696569920847</v>
      </c>
      <c r="I35" s="132">
        <v>0</v>
      </c>
      <c r="K35" s="132">
        <v>11.060686015831138</v>
      </c>
      <c r="L35" s="132">
        <v>2.321899736147758</v>
      </c>
      <c r="M35" s="132">
        <v>1.4775725593667548</v>
      </c>
      <c r="N35" s="132">
        <v>70.522427440633251</v>
      </c>
      <c r="O35" s="132">
        <f t="shared" si="0"/>
        <v>100.00000000000001</v>
      </c>
      <c r="Q35" s="134">
        <v>2</v>
      </c>
      <c r="R35" s="2" t="s">
        <v>142</v>
      </c>
      <c r="S35" s="132">
        <v>1</v>
      </c>
      <c r="U35" s="132">
        <v>13.44</v>
      </c>
      <c r="W35" s="132">
        <v>1.31</v>
      </c>
      <c r="Y35" s="132">
        <v>3.36</v>
      </c>
      <c r="AE35" s="132">
        <v>1</v>
      </c>
      <c r="AF35" s="132">
        <v>2.397587409757171</v>
      </c>
      <c r="AG35" s="132">
        <v>1</v>
      </c>
      <c r="AI35" s="132">
        <v>10.48</v>
      </c>
      <c r="AJ35" s="132">
        <v>2.2000000000000002</v>
      </c>
      <c r="AK35" s="132">
        <v>1.4</v>
      </c>
      <c r="AL35" s="132">
        <v>0.92819778164992861</v>
      </c>
      <c r="AM35" s="132">
        <v>66.819999999999993</v>
      </c>
    </row>
    <row r="36" spans="1:39" x14ac:dyDescent="0.25">
      <c r="A36" s="2" t="s">
        <v>254</v>
      </c>
      <c r="B36" s="131" t="s">
        <v>143</v>
      </c>
      <c r="C36" s="132">
        <v>2.0912951167728235</v>
      </c>
      <c r="D36" s="132">
        <v>10.573248407643312</v>
      </c>
      <c r="I36" s="132">
        <v>0</v>
      </c>
      <c r="K36" s="132">
        <v>14.426751592356688</v>
      </c>
      <c r="L36" s="132">
        <v>4.8301486199575372</v>
      </c>
      <c r="M36" s="132">
        <v>1.1995753715498938</v>
      </c>
      <c r="N36" s="132">
        <v>66.878980891719749</v>
      </c>
      <c r="O36" s="132">
        <f t="shared" si="0"/>
        <v>100</v>
      </c>
      <c r="Q36" s="134">
        <v>2</v>
      </c>
      <c r="R36" s="2" t="s">
        <v>143</v>
      </c>
      <c r="S36" s="132">
        <v>1.97</v>
      </c>
      <c r="U36" s="132">
        <v>9.9600000000000009</v>
      </c>
      <c r="W36" s="132">
        <v>2.8</v>
      </c>
      <c r="Y36" s="132">
        <v>2.62</v>
      </c>
      <c r="AE36" s="132">
        <v>1</v>
      </c>
      <c r="AF36" s="132">
        <v>2.4910401556990047</v>
      </c>
      <c r="AG36" s="132">
        <v>1</v>
      </c>
      <c r="AI36" s="132">
        <v>13.59</v>
      </c>
      <c r="AJ36" s="132">
        <v>4.55</v>
      </c>
      <c r="AK36" s="132">
        <v>1.1299999999999999</v>
      </c>
      <c r="AL36" s="132">
        <v>0.95395924876898819</v>
      </c>
      <c r="AM36" s="132">
        <v>63</v>
      </c>
    </row>
    <row r="37" spans="1:39" x14ac:dyDescent="0.25">
      <c r="A37" s="2" t="s">
        <v>254</v>
      </c>
      <c r="B37" s="131" t="s">
        <v>144</v>
      </c>
      <c r="C37" s="132">
        <v>1.5319598520866347</v>
      </c>
      <c r="D37" s="132">
        <v>11.304807184363442</v>
      </c>
      <c r="I37" s="132">
        <v>0</v>
      </c>
      <c r="K37" s="132">
        <v>8.7585842577918633</v>
      </c>
      <c r="L37" s="132">
        <v>2.5039619651347067</v>
      </c>
      <c r="M37" s="132">
        <v>1.7326994189117799</v>
      </c>
      <c r="N37" s="132">
        <v>74.167987321711564</v>
      </c>
      <c r="O37" s="132">
        <f t="shared" si="0"/>
        <v>99.999999999999986</v>
      </c>
      <c r="Q37" s="134">
        <v>2</v>
      </c>
      <c r="R37" s="2" t="s">
        <v>144</v>
      </c>
      <c r="S37" s="132">
        <v>1.45</v>
      </c>
      <c r="U37" s="132">
        <v>10.7</v>
      </c>
      <c r="W37" s="132">
        <v>1.75</v>
      </c>
      <c r="Y37" s="132">
        <v>2.5299999999999998</v>
      </c>
      <c r="AE37" s="132">
        <v>1</v>
      </c>
      <c r="AF37" s="132">
        <v>2.5864182175495536</v>
      </c>
      <c r="AG37" s="132">
        <v>1.07</v>
      </c>
      <c r="AI37" s="132">
        <v>8.2899999999999991</v>
      </c>
      <c r="AJ37" s="132">
        <v>2.37</v>
      </c>
      <c r="AK37" s="132">
        <v>1.64</v>
      </c>
      <c r="AL37" s="132">
        <v>0.97995978723686572</v>
      </c>
      <c r="AM37" s="132">
        <v>70.2</v>
      </c>
    </row>
    <row r="38" spans="1:39" x14ac:dyDescent="0.25">
      <c r="A38" s="2" t="s">
        <v>254</v>
      </c>
      <c r="B38" s="131" t="s">
        <v>146</v>
      </c>
      <c r="C38" s="132">
        <v>0</v>
      </c>
      <c r="D38" s="132">
        <v>12.23</v>
      </c>
      <c r="I38" s="132">
        <v>0</v>
      </c>
      <c r="K38" s="132">
        <v>20.010000000000002</v>
      </c>
      <c r="L38" s="132">
        <v>8.06</v>
      </c>
      <c r="M38" s="132">
        <v>0</v>
      </c>
      <c r="N38" s="132">
        <v>59.7</v>
      </c>
      <c r="O38" s="132">
        <f t="shared" si="0"/>
        <v>100</v>
      </c>
      <c r="Q38" s="134">
        <v>2</v>
      </c>
      <c r="R38" s="2" t="s">
        <v>146</v>
      </c>
      <c r="S38" s="132">
        <v>1</v>
      </c>
      <c r="U38" s="132">
        <v>12.23</v>
      </c>
      <c r="W38" s="132">
        <v>1</v>
      </c>
      <c r="Y38" s="132">
        <v>1</v>
      </c>
      <c r="AE38" s="132">
        <v>1</v>
      </c>
      <c r="AF38" s="132">
        <v>2.683979595175602</v>
      </c>
      <c r="AG38" s="132">
        <v>1</v>
      </c>
      <c r="AI38" s="132">
        <v>20.010000000000002</v>
      </c>
      <c r="AJ38" s="132">
        <v>8.06</v>
      </c>
      <c r="AK38" s="132">
        <v>1</v>
      </c>
      <c r="AL38" s="132">
        <v>1.0062641175637803</v>
      </c>
      <c r="AM38" s="132">
        <v>59.7</v>
      </c>
    </row>
    <row r="39" spans="1:39" x14ac:dyDescent="0.25">
      <c r="A39" s="2" t="s">
        <v>254</v>
      </c>
      <c r="B39" s="131" t="s">
        <v>147</v>
      </c>
      <c r="C39" s="132">
        <v>0</v>
      </c>
      <c r="D39" s="132">
        <v>12.66</v>
      </c>
      <c r="I39" s="132">
        <v>0</v>
      </c>
      <c r="K39" s="132">
        <v>21.69</v>
      </c>
      <c r="L39" s="132">
        <v>1.72</v>
      </c>
      <c r="M39" s="132">
        <v>0</v>
      </c>
      <c r="N39" s="132">
        <v>63.93</v>
      </c>
      <c r="O39" s="132">
        <f t="shared" si="0"/>
        <v>100</v>
      </c>
      <c r="Q39" s="134">
        <v>2</v>
      </c>
      <c r="R39" s="2" t="s">
        <v>147</v>
      </c>
      <c r="S39" s="132">
        <v>1</v>
      </c>
      <c r="U39" s="132">
        <v>12.66</v>
      </c>
      <c r="W39" s="132">
        <v>1</v>
      </c>
      <c r="Y39" s="132">
        <v>1</v>
      </c>
      <c r="AE39" s="132">
        <v>1</v>
      </c>
      <c r="AF39" s="132">
        <v>2.7839936027199679</v>
      </c>
      <c r="AG39" s="132">
        <v>1</v>
      </c>
      <c r="AI39" s="132">
        <v>21.69</v>
      </c>
      <c r="AJ39" s="132">
        <v>1.72</v>
      </c>
      <c r="AK39" s="132">
        <v>1</v>
      </c>
      <c r="AL39" s="132">
        <v>1.01</v>
      </c>
      <c r="AM39" s="132">
        <v>63.93</v>
      </c>
    </row>
    <row r="40" spans="1:39" x14ac:dyDescent="0.25">
      <c r="A40" s="2" t="s">
        <v>254</v>
      </c>
      <c r="B40" s="131" t="s">
        <v>148</v>
      </c>
      <c r="C40" s="132">
        <v>1.6345653305570016</v>
      </c>
      <c r="D40" s="132">
        <v>9.7345132743362832</v>
      </c>
      <c r="I40" s="132">
        <v>0</v>
      </c>
      <c r="K40" s="132">
        <v>14.596564289432587</v>
      </c>
      <c r="L40" s="132">
        <v>5.0078084331077557</v>
      </c>
      <c r="M40" s="132">
        <v>1.4367516918271732</v>
      </c>
      <c r="N40" s="132">
        <v>67.589796980739195</v>
      </c>
      <c r="O40" s="132">
        <f t="shared" si="0"/>
        <v>100</v>
      </c>
      <c r="Q40" s="134">
        <v>2</v>
      </c>
      <c r="R40" s="2" t="s">
        <v>148</v>
      </c>
      <c r="S40" s="132">
        <v>1.57</v>
      </c>
      <c r="U40" s="132">
        <v>9.35</v>
      </c>
      <c r="W40" s="132">
        <v>1.91</v>
      </c>
      <c r="Y40" s="132">
        <v>2.02</v>
      </c>
      <c r="AE40" s="132">
        <v>1</v>
      </c>
      <c r="AF40" s="132">
        <v>2.8867451251862746</v>
      </c>
      <c r="AG40" s="132">
        <v>1</v>
      </c>
      <c r="AI40" s="132">
        <v>14.02</v>
      </c>
      <c r="AJ40" s="132">
        <v>4.8099999999999996</v>
      </c>
      <c r="AK40" s="132">
        <v>1.38</v>
      </c>
      <c r="AL40" s="132">
        <v>1.05</v>
      </c>
      <c r="AM40" s="132">
        <v>64.92</v>
      </c>
    </row>
    <row r="41" spans="1:39" x14ac:dyDescent="0.25">
      <c r="A41" s="2" t="s">
        <v>254</v>
      </c>
      <c r="B41" s="131" t="s">
        <v>149</v>
      </c>
      <c r="C41" s="132">
        <v>0.28367304055473841</v>
      </c>
      <c r="D41" s="132">
        <v>10.380332002521538</v>
      </c>
      <c r="I41" s="132">
        <v>0</v>
      </c>
      <c r="K41" s="132">
        <v>14.383273797016178</v>
      </c>
      <c r="L41" s="132">
        <v>5.5894095398192896</v>
      </c>
      <c r="M41" s="132">
        <v>0.88253834839251932</v>
      </c>
      <c r="N41" s="132">
        <v>68.480773271695739</v>
      </c>
      <c r="O41" s="132">
        <f t="shared" si="0"/>
        <v>100</v>
      </c>
      <c r="Q41" s="134">
        <v>2</v>
      </c>
      <c r="R41" s="2" t="s">
        <v>149</v>
      </c>
      <c r="S41" s="132">
        <v>1</v>
      </c>
      <c r="U41" s="132">
        <v>9.8800000000000008</v>
      </c>
      <c r="W41" s="132">
        <v>2.38</v>
      </c>
      <c r="Y41" s="132">
        <v>2.4300000000000002</v>
      </c>
      <c r="AE41" s="132">
        <v>1</v>
      </c>
      <c r="AF41" s="132">
        <v>2.9925391090351221</v>
      </c>
      <c r="AG41" s="132">
        <v>1</v>
      </c>
      <c r="AI41" s="132">
        <v>13.69</v>
      </c>
      <c r="AJ41" s="132">
        <v>5.32</v>
      </c>
      <c r="AK41" s="132">
        <v>1</v>
      </c>
      <c r="AL41" s="132">
        <v>1.1200000000000001</v>
      </c>
      <c r="AM41" s="132">
        <v>65.180000000000007</v>
      </c>
    </row>
    <row r="42" spans="1:39" x14ac:dyDescent="0.25">
      <c r="A42" s="2" t="s">
        <v>254</v>
      </c>
      <c r="B42" s="131" t="s">
        <v>157</v>
      </c>
      <c r="C42" s="132">
        <v>0</v>
      </c>
      <c r="D42" s="132">
        <v>12.597310686482661</v>
      </c>
      <c r="I42" s="132">
        <v>0</v>
      </c>
      <c r="K42" s="132">
        <v>18.248913153371753</v>
      </c>
      <c r="L42" s="132">
        <v>1.2839955515114752</v>
      </c>
      <c r="M42" s="132">
        <v>5.439288241836012</v>
      </c>
      <c r="N42" s="132">
        <v>62.430492366798099</v>
      </c>
      <c r="O42" s="132">
        <f t="shared" si="0"/>
        <v>100</v>
      </c>
      <c r="Q42" s="134">
        <v>2</v>
      </c>
      <c r="R42" s="2" t="s">
        <v>157</v>
      </c>
      <c r="S42" s="132">
        <v>1</v>
      </c>
      <c r="U42" s="132">
        <v>12.46</v>
      </c>
      <c r="W42" s="132">
        <v>1.0900000000000001</v>
      </c>
      <c r="Y42" s="132">
        <v>1</v>
      </c>
      <c r="AE42" s="132">
        <v>1</v>
      </c>
      <c r="AF42" s="132">
        <v>3.1017054706722083</v>
      </c>
      <c r="AG42" s="132">
        <v>1</v>
      </c>
      <c r="AI42" s="132">
        <v>18.05</v>
      </c>
      <c r="AJ42" s="132">
        <v>1.27</v>
      </c>
      <c r="AK42" s="132">
        <v>5.38</v>
      </c>
      <c r="AL42" s="132">
        <v>1.1299999999999999</v>
      </c>
      <c r="AM42" s="132">
        <v>61.75</v>
      </c>
    </row>
    <row r="43" spans="1:39" x14ac:dyDescent="0.25">
      <c r="A43" s="2" t="s">
        <v>254</v>
      </c>
      <c r="B43" s="131" t="s">
        <v>172</v>
      </c>
      <c r="C43" s="132">
        <v>1.2</v>
      </c>
      <c r="D43" s="132">
        <v>9.06</v>
      </c>
      <c r="I43" s="132">
        <v>0</v>
      </c>
      <c r="K43" s="132">
        <v>20.75</v>
      </c>
      <c r="L43" s="132">
        <v>2.5</v>
      </c>
      <c r="M43" s="132">
        <v>1.87</v>
      </c>
      <c r="N43" s="132">
        <v>64.62</v>
      </c>
      <c r="O43" s="132">
        <f t="shared" si="0"/>
        <v>100</v>
      </c>
      <c r="Q43" s="134">
        <v>2</v>
      </c>
      <c r="R43" s="2" t="s">
        <v>172</v>
      </c>
      <c r="S43" s="132">
        <v>1.2</v>
      </c>
      <c r="U43" s="132">
        <v>9.06</v>
      </c>
      <c r="W43" s="132">
        <v>1</v>
      </c>
      <c r="Y43" s="132">
        <v>1</v>
      </c>
      <c r="AE43" s="132">
        <v>1</v>
      </c>
      <c r="AF43" s="132">
        <v>3.2146046211929291</v>
      </c>
      <c r="AG43" s="132">
        <v>1</v>
      </c>
      <c r="AI43" s="132">
        <v>20.75</v>
      </c>
      <c r="AJ43" s="132">
        <v>2.5</v>
      </c>
      <c r="AK43" s="132">
        <v>1.87</v>
      </c>
      <c r="AL43" s="132">
        <v>1.18</v>
      </c>
      <c r="AM43" s="132">
        <v>64.62</v>
      </c>
    </row>
    <row r="44" spans="1:39" x14ac:dyDescent="0.25">
      <c r="A44" s="2" t="s">
        <v>254</v>
      </c>
      <c r="B44" s="131" t="s">
        <v>173</v>
      </c>
      <c r="C44" s="132">
        <v>1.1098890110988904</v>
      </c>
      <c r="D44" s="132">
        <v>10.578942105789421</v>
      </c>
      <c r="I44" s="132">
        <v>0</v>
      </c>
      <c r="K44" s="132">
        <v>19.168083191680836</v>
      </c>
      <c r="L44" s="132">
        <v>2.3297670232976704</v>
      </c>
      <c r="M44" s="132">
        <v>2.1297870212978705</v>
      </c>
      <c r="N44" s="132">
        <v>64.68353164683532</v>
      </c>
      <c r="O44" s="132">
        <f t="shared" si="0"/>
        <v>100</v>
      </c>
      <c r="Q44" s="134">
        <v>2</v>
      </c>
      <c r="R44" s="2" t="s">
        <v>173</v>
      </c>
      <c r="S44" s="132">
        <v>1.1100000000000001</v>
      </c>
      <c r="U44" s="132">
        <v>10.58</v>
      </c>
      <c r="W44" s="132">
        <v>1</v>
      </c>
      <c r="Y44" s="132">
        <v>1</v>
      </c>
      <c r="AE44" s="132">
        <v>1</v>
      </c>
      <c r="AF44" s="132">
        <v>3.3316338357067079</v>
      </c>
      <c r="AG44" s="132">
        <v>1</v>
      </c>
      <c r="AI44" s="132">
        <v>19.170000000000002</v>
      </c>
      <c r="AJ44" s="132">
        <v>2.33</v>
      </c>
      <c r="AK44" s="132">
        <v>2.13</v>
      </c>
      <c r="AL44" s="132">
        <v>1.34</v>
      </c>
      <c r="AM44" s="132">
        <v>64.69</v>
      </c>
    </row>
    <row r="45" spans="1:39" x14ac:dyDescent="0.25">
      <c r="A45" s="2" t="s">
        <v>254</v>
      </c>
      <c r="B45" s="131" t="s">
        <v>174</v>
      </c>
      <c r="C45" s="132">
        <v>0.51005100510051005</v>
      </c>
      <c r="D45" s="132">
        <v>10.971097109710971</v>
      </c>
      <c r="I45" s="132">
        <v>0</v>
      </c>
      <c r="K45" s="132">
        <v>18.481848184818482</v>
      </c>
      <c r="L45" s="132">
        <v>1.8101810181018101</v>
      </c>
      <c r="M45" s="132">
        <v>1.18011801180118</v>
      </c>
      <c r="N45" s="132">
        <v>67.046704670467051</v>
      </c>
      <c r="O45" s="132">
        <f t="shared" si="0"/>
        <v>100</v>
      </c>
      <c r="Q45" s="134">
        <v>2</v>
      </c>
      <c r="R45" s="2" t="s">
        <v>174</v>
      </c>
      <c r="S45" s="132">
        <v>1</v>
      </c>
      <c r="U45" s="132">
        <v>10.97</v>
      </c>
      <c r="W45" s="132">
        <v>1</v>
      </c>
      <c r="Y45" s="132">
        <v>1</v>
      </c>
      <c r="AE45" s="132">
        <v>1</v>
      </c>
      <c r="AF45" s="132">
        <v>1.61</v>
      </c>
      <c r="AG45" s="132">
        <v>1</v>
      </c>
      <c r="AI45" s="132">
        <v>18.48</v>
      </c>
      <c r="AJ45" s="132">
        <v>1.81</v>
      </c>
      <c r="AK45" s="132">
        <v>1.18</v>
      </c>
      <c r="AL45" s="132">
        <v>1.36</v>
      </c>
      <c r="AM45" s="132">
        <v>67.040000000000006</v>
      </c>
    </row>
    <row r="46" spans="1:39" x14ac:dyDescent="0.25">
      <c r="A46" s="2" t="s">
        <v>254</v>
      </c>
      <c r="B46" s="131" t="s">
        <v>175</v>
      </c>
      <c r="C46" s="132">
        <v>0.33</v>
      </c>
      <c r="D46" s="132">
        <v>11.26</v>
      </c>
      <c r="I46" s="132">
        <v>0</v>
      </c>
      <c r="K46" s="132">
        <v>16.77</v>
      </c>
      <c r="L46" s="132">
        <v>1.78</v>
      </c>
      <c r="M46" s="132">
        <v>0.94</v>
      </c>
      <c r="N46" s="132">
        <v>68.92</v>
      </c>
      <c r="O46" s="132">
        <f t="shared" si="0"/>
        <v>100</v>
      </c>
      <c r="Q46" s="134">
        <v>2</v>
      </c>
      <c r="R46" s="2" t="s">
        <v>175</v>
      </c>
      <c r="S46" s="132">
        <v>1</v>
      </c>
      <c r="U46" s="132">
        <v>11.26</v>
      </c>
      <c r="W46" s="132">
        <v>1</v>
      </c>
      <c r="Y46" s="132">
        <v>1</v>
      </c>
      <c r="AE46" s="132">
        <v>1</v>
      </c>
      <c r="AF46" s="132">
        <v>2.93</v>
      </c>
      <c r="AG46" s="132">
        <v>1</v>
      </c>
      <c r="AI46" s="132">
        <v>16.77</v>
      </c>
      <c r="AJ46" s="132">
        <v>1.78</v>
      </c>
      <c r="AK46" s="132">
        <v>1</v>
      </c>
      <c r="AL46" s="132">
        <v>1.37</v>
      </c>
      <c r="AM46" s="132">
        <v>68.92</v>
      </c>
    </row>
    <row r="47" spans="1:39" x14ac:dyDescent="0.25">
      <c r="A47" s="2" t="s">
        <v>254</v>
      </c>
      <c r="B47" s="131" t="s">
        <v>176</v>
      </c>
      <c r="C47" s="132">
        <v>0</v>
      </c>
      <c r="D47" s="132">
        <v>8.6199999999999992</v>
      </c>
      <c r="I47" s="132">
        <v>0</v>
      </c>
      <c r="K47" s="132">
        <v>25.72</v>
      </c>
      <c r="L47" s="132">
        <v>1.19</v>
      </c>
      <c r="M47" s="132">
        <v>1.1200000000000001</v>
      </c>
      <c r="N47" s="132">
        <v>63.35</v>
      </c>
      <c r="O47" s="132">
        <f t="shared" si="0"/>
        <v>100</v>
      </c>
      <c r="Q47" s="134">
        <v>2</v>
      </c>
      <c r="R47" s="2" t="s">
        <v>176</v>
      </c>
      <c r="S47" s="132">
        <v>1</v>
      </c>
      <c r="U47" s="132">
        <v>8.6199999999999992</v>
      </c>
      <c r="W47" s="132">
        <v>1</v>
      </c>
      <c r="Y47" s="132">
        <v>1</v>
      </c>
      <c r="AE47" s="132">
        <v>1</v>
      </c>
      <c r="AF47" s="132">
        <v>2.99</v>
      </c>
      <c r="AG47" s="132">
        <v>1</v>
      </c>
      <c r="AI47" s="132">
        <v>25.72</v>
      </c>
      <c r="AJ47" s="132">
        <v>1.19</v>
      </c>
      <c r="AK47" s="132">
        <v>1.1200000000000001</v>
      </c>
      <c r="AL47" s="132">
        <v>1.38</v>
      </c>
      <c r="AM47" s="132">
        <v>63.35</v>
      </c>
    </row>
    <row r="48" spans="1:39" x14ac:dyDescent="0.25">
      <c r="A48" s="2" t="s">
        <v>254</v>
      </c>
      <c r="B48" s="131" t="s">
        <v>177</v>
      </c>
      <c r="C48" s="132">
        <v>1.06</v>
      </c>
      <c r="D48" s="132">
        <v>9.57</v>
      </c>
      <c r="I48" s="132">
        <v>0</v>
      </c>
      <c r="K48" s="132">
        <v>24.92</v>
      </c>
      <c r="L48" s="132">
        <v>1.64</v>
      </c>
      <c r="M48" s="132">
        <v>1.64</v>
      </c>
      <c r="N48" s="132">
        <v>61.17</v>
      </c>
      <c r="O48" s="132">
        <f t="shared" si="0"/>
        <v>100</v>
      </c>
      <c r="Q48" s="134">
        <v>2</v>
      </c>
      <c r="R48" s="2" t="s">
        <v>177</v>
      </c>
      <c r="S48" s="132">
        <v>1.06</v>
      </c>
      <c r="U48" s="132">
        <v>9.57</v>
      </c>
      <c r="W48" s="132">
        <v>1</v>
      </c>
      <c r="Y48" s="132">
        <v>1</v>
      </c>
      <c r="AE48" s="132">
        <v>1</v>
      </c>
      <c r="AF48" s="132">
        <v>4.12</v>
      </c>
      <c r="AG48" s="132">
        <v>1</v>
      </c>
      <c r="AI48" s="132">
        <v>24.92</v>
      </c>
      <c r="AJ48" s="132">
        <v>1.64</v>
      </c>
      <c r="AK48" s="132">
        <v>1.64</v>
      </c>
      <c r="AL48" s="132">
        <v>1.39</v>
      </c>
      <c r="AM48" s="132">
        <v>61.17</v>
      </c>
    </row>
    <row r="49" spans="1:39" x14ac:dyDescent="0.25">
      <c r="A49" s="2" t="s">
        <v>254</v>
      </c>
      <c r="B49" s="131" t="s">
        <v>178</v>
      </c>
      <c r="C49" s="132">
        <v>0</v>
      </c>
      <c r="D49" s="132">
        <v>11.278872112788722</v>
      </c>
      <c r="I49" s="132">
        <v>0</v>
      </c>
      <c r="K49" s="132">
        <v>17.908209179082093</v>
      </c>
      <c r="L49" s="132">
        <v>3.2196780321967808</v>
      </c>
      <c r="M49" s="132">
        <v>1.7598240175982403</v>
      </c>
      <c r="N49" s="132">
        <v>65.833416658334173</v>
      </c>
      <c r="O49" s="132">
        <f t="shared" si="0"/>
        <v>100</v>
      </c>
      <c r="Q49" s="134">
        <v>2</v>
      </c>
      <c r="R49" s="2" t="s">
        <v>178</v>
      </c>
      <c r="S49" s="132">
        <v>1</v>
      </c>
      <c r="U49" s="132">
        <v>11.28</v>
      </c>
      <c r="W49" s="132">
        <v>1</v>
      </c>
      <c r="Y49" s="132">
        <v>1</v>
      </c>
      <c r="AE49" s="132">
        <v>1</v>
      </c>
      <c r="AF49" s="132">
        <v>4.12</v>
      </c>
      <c r="AG49" s="132">
        <v>1</v>
      </c>
      <c r="AI49" s="132">
        <v>17.91</v>
      </c>
      <c r="AJ49" s="132">
        <v>3.22</v>
      </c>
      <c r="AK49" s="132">
        <v>1.76</v>
      </c>
      <c r="AL49" s="132">
        <v>1.4</v>
      </c>
      <c r="AM49" s="132">
        <v>65.84</v>
      </c>
    </row>
    <row r="50" spans="1:39" x14ac:dyDescent="0.25">
      <c r="A50" s="2" t="s">
        <v>254</v>
      </c>
      <c r="B50" s="131" t="s">
        <v>179</v>
      </c>
      <c r="C50" s="132">
        <v>0.57999999999999996</v>
      </c>
      <c r="D50" s="132">
        <v>10.93</v>
      </c>
      <c r="I50" s="132">
        <v>0</v>
      </c>
      <c r="K50" s="132">
        <v>16.93</v>
      </c>
      <c r="L50" s="132">
        <v>5.07</v>
      </c>
      <c r="M50" s="132">
        <v>1.05</v>
      </c>
      <c r="N50" s="132">
        <v>65.44</v>
      </c>
      <c r="O50" s="132">
        <f t="shared" si="0"/>
        <v>100</v>
      </c>
      <c r="Q50" s="134">
        <v>2</v>
      </c>
      <c r="R50" s="2" t="s">
        <v>179</v>
      </c>
      <c r="S50" s="132">
        <v>1</v>
      </c>
      <c r="U50" s="132">
        <v>10.93</v>
      </c>
      <c r="W50" s="132">
        <v>1</v>
      </c>
      <c r="Y50" s="132">
        <v>1</v>
      </c>
      <c r="AE50" s="132">
        <v>1</v>
      </c>
      <c r="AF50" s="132">
        <v>4.76</v>
      </c>
      <c r="AG50" s="132">
        <v>1</v>
      </c>
      <c r="AI50" s="132">
        <v>16.93</v>
      </c>
      <c r="AJ50" s="132">
        <v>5.07</v>
      </c>
      <c r="AK50" s="132">
        <v>1.05</v>
      </c>
      <c r="AL50" s="132">
        <v>1.42</v>
      </c>
      <c r="AM50" s="132">
        <v>65.44</v>
      </c>
    </row>
    <row r="51" spans="1:39" x14ac:dyDescent="0.25">
      <c r="A51" s="2" t="s">
        <v>254</v>
      </c>
      <c r="B51" s="131" t="s">
        <v>180</v>
      </c>
      <c r="C51" s="132">
        <v>0.11</v>
      </c>
      <c r="D51" s="132">
        <v>8.08</v>
      </c>
      <c r="I51" s="132">
        <v>0</v>
      </c>
      <c r="K51" s="132">
        <v>17.2</v>
      </c>
      <c r="L51" s="132">
        <v>5.0599999999999996</v>
      </c>
      <c r="M51" s="132">
        <v>0</v>
      </c>
      <c r="N51" s="132">
        <v>69.55</v>
      </c>
      <c r="O51" s="132">
        <f t="shared" si="0"/>
        <v>100</v>
      </c>
      <c r="Q51" s="134">
        <v>2</v>
      </c>
      <c r="R51" s="2" t="s">
        <v>180</v>
      </c>
      <c r="S51" s="132">
        <v>1</v>
      </c>
      <c r="U51" s="132">
        <v>8.08</v>
      </c>
      <c r="W51" s="132">
        <v>1</v>
      </c>
      <c r="Y51" s="132">
        <v>1</v>
      </c>
      <c r="AE51" s="132">
        <v>1</v>
      </c>
      <c r="AF51" s="132">
        <v>4.7699999999999996</v>
      </c>
      <c r="AG51" s="132">
        <v>1</v>
      </c>
      <c r="AI51" s="132">
        <v>17.2</v>
      </c>
      <c r="AJ51" s="132">
        <v>5.0599999999999996</v>
      </c>
      <c r="AK51" s="132">
        <v>1</v>
      </c>
      <c r="AL51" s="132">
        <v>1.45</v>
      </c>
      <c r="AM51" s="132">
        <v>69.55</v>
      </c>
    </row>
    <row r="52" spans="1:39" x14ac:dyDescent="0.25">
      <c r="A52" s="2" t="s">
        <v>254</v>
      </c>
      <c r="B52" s="131" t="s">
        <v>181</v>
      </c>
      <c r="C52" s="132">
        <v>0</v>
      </c>
      <c r="D52" s="132">
        <v>8.6308630863086311</v>
      </c>
      <c r="I52" s="132">
        <v>9.4309430943094306</v>
      </c>
      <c r="K52" s="132">
        <v>14.76147614761476</v>
      </c>
      <c r="L52" s="132">
        <v>12.131213121312131</v>
      </c>
      <c r="M52" s="132">
        <v>1.5301530153015301</v>
      </c>
      <c r="N52" s="132">
        <v>53.515351535153506</v>
      </c>
      <c r="O52" s="132">
        <f t="shared" si="0"/>
        <v>99.999999999999986</v>
      </c>
      <c r="Q52" s="134">
        <v>2</v>
      </c>
      <c r="R52" s="2" t="s">
        <v>181</v>
      </c>
      <c r="S52" s="132">
        <v>1</v>
      </c>
      <c r="U52" s="132">
        <v>8.6300000000000008</v>
      </c>
      <c r="W52" s="132">
        <v>1</v>
      </c>
      <c r="Y52" s="132">
        <v>1</v>
      </c>
      <c r="AE52" s="132">
        <v>9.43</v>
      </c>
      <c r="AF52" s="132">
        <v>6.2</v>
      </c>
      <c r="AG52" s="132">
        <v>1</v>
      </c>
      <c r="AI52" s="132">
        <v>14.76</v>
      </c>
      <c r="AJ52" s="132">
        <v>12.13</v>
      </c>
      <c r="AK52" s="132">
        <v>1.53</v>
      </c>
      <c r="AL52" s="132">
        <v>1.53</v>
      </c>
      <c r="AM52" s="132">
        <v>53.51</v>
      </c>
    </row>
    <row r="53" spans="1:39" x14ac:dyDescent="0.25">
      <c r="A53" s="2" t="s">
        <v>254</v>
      </c>
      <c r="B53" s="131" t="s">
        <v>189</v>
      </c>
      <c r="C53" s="132">
        <v>0</v>
      </c>
      <c r="D53" s="132">
        <v>9.6490350964903531</v>
      </c>
      <c r="I53" s="132">
        <v>8.5691430856914312</v>
      </c>
      <c r="K53" s="132">
        <v>16.498350164983503</v>
      </c>
      <c r="L53" s="132">
        <v>10.828917108289172</v>
      </c>
      <c r="M53" s="132">
        <v>0</v>
      </c>
      <c r="N53" s="132">
        <v>54.454554544545552</v>
      </c>
      <c r="O53" s="132">
        <f t="shared" si="0"/>
        <v>100</v>
      </c>
      <c r="Q53" s="134">
        <v>2</v>
      </c>
      <c r="R53" s="2" t="s">
        <v>189</v>
      </c>
      <c r="S53" s="132">
        <v>1</v>
      </c>
      <c r="U53" s="132">
        <v>9.65</v>
      </c>
      <c r="W53" s="132">
        <v>1</v>
      </c>
      <c r="Y53" s="132">
        <v>1</v>
      </c>
      <c r="AE53" s="132">
        <v>8.57</v>
      </c>
      <c r="AF53" s="132">
        <v>6.22</v>
      </c>
      <c r="AG53" s="132">
        <v>1</v>
      </c>
      <c r="AI53" s="132">
        <v>16.5</v>
      </c>
      <c r="AJ53" s="132">
        <v>10.83</v>
      </c>
      <c r="AK53" s="132">
        <v>1</v>
      </c>
      <c r="AL53" s="132">
        <v>1.64</v>
      </c>
      <c r="AM53" s="132">
        <v>54.46</v>
      </c>
    </row>
    <row r="54" spans="1:39" x14ac:dyDescent="0.25">
      <c r="A54" s="2" t="s">
        <v>254</v>
      </c>
      <c r="B54" s="131" t="s">
        <v>190</v>
      </c>
      <c r="C54" s="132">
        <v>0</v>
      </c>
      <c r="D54" s="132">
        <v>9.81</v>
      </c>
      <c r="I54" s="132">
        <v>8.36</v>
      </c>
      <c r="K54" s="132">
        <v>17.010000000000002</v>
      </c>
      <c r="L54" s="132">
        <v>9.4</v>
      </c>
      <c r="M54" s="132">
        <v>0</v>
      </c>
      <c r="N54" s="132">
        <v>55.42</v>
      </c>
      <c r="O54" s="132">
        <f t="shared" si="0"/>
        <v>100</v>
      </c>
      <c r="Q54" s="134">
        <v>2</v>
      </c>
      <c r="R54" s="2" t="s">
        <v>190</v>
      </c>
      <c r="S54" s="132">
        <v>1</v>
      </c>
      <c r="U54" s="132">
        <v>9.81</v>
      </c>
      <c r="W54" s="132">
        <v>1</v>
      </c>
      <c r="Y54" s="132">
        <v>1</v>
      </c>
      <c r="AE54" s="132">
        <v>8.36</v>
      </c>
      <c r="AF54" s="132">
        <v>6.28</v>
      </c>
      <c r="AG54" s="132">
        <v>1</v>
      </c>
      <c r="AI54" s="132">
        <v>17.010000000000002</v>
      </c>
      <c r="AJ54" s="132">
        <v>9.4</v>
      </c>
      <c r="AK54" s="132">
        <v>1</v>
      </c>
      <c r="AL54" s="132">
        <v>1.64</v>
      </c>
      <c r="AM54" s="132">
        <v>55.42</v>
      </c>
    </row>
    <row r="55" spans="1:39" x14ac:dyDescent="0.25">
      <c r="A55" s="2" t="s">
        <v>254</v>
      </c>
      <c r="B55" s="131" t="s">
        <v>191</v>
      </c>
      <c r="C55" s="132">
        <v>0</v>
      </c>
      <c r="D55" s="132">
        <v>9.9600000000000009</v>
      </c>
      <c r="I55" s="132">
        <v>7.49</v>
      </c>
      <c r="K55" s="132">
        <v>12.9</v>
      </c>
      <c r="L55" s="132">
        <v>6</v>
      </c>
      <c r="M55" s="132">
        <v>0</v>
      </c>
      <c r="N55" s="132">
        <v>63.65</v>
      </c>
      <c r="O55" s="132">
        <f t="shared" si="0"/>
        <v>100</v>
      </c>
      <c r="Q55" s="134">
        <v>2</v>
      </c>
      <c r="R55" s="2" t="s">
        <v>191</v>
      </c>
      <c r="S55" s="132">
        <v>1</v>
      </c>
      <c r="U55" s="132">
        <v>9.9600000000000009</v>
      </c>
      <c r="W55" s="132">
        <v>1</v>
      </c>
      <c r="Y55" s="132">
        <v>1</v>
      </c>
      <c r="AE55" s="132">
        <v>7.49</v>
      </c>
      <c r="AF55" s="132">
        <v>6.34</v>
      </c>
      <c r="AG55" s="132">
        <v>1</v>
      </c>
      <c r="AI55" s="132">
        <v>12.9</v>
      </c>
      <c r="AJ55" s="132">
        <v>6</v>
      </c>
      <c r="AK55" s="132">
        <v>1</v>
      </c>
      <c r="AL55" s="132">
        <v>1.64</v>
      </c>
      <c r="AM55" s="132">
        <v>63.65</v>
      </c>
    </row>
    <row r="56" spans="1:39" x14ac:dyDescent="0.25">
      <c r="A56" s="2" t="s">
        <v>254</v>
      </c>
      <c r="B56" s="131" t="s">
        <v>192</v>
      </c>
      <c r="C56" s="132">
        <v>0</v>
      </c>
      <c r="D56" s="132">
        <v>10.108989101089891</v>
      </c>
      <c r="I56" s="132">
        <v>9.739026097390262</v>
      </c>
      <c r="K56" s="132">
        <v>12.578742125787423</v>
      </c>
      <c r="L56" s="132">
        <v>6.2793720627937217</v>
      </c>
      <c r="M56" s="132">
        <v>0</v>
      </c>
      <c r="N56" s="132">
        <v>61.293870612938711</v>
      </c>
      <c r="O56" s="132">
        <f t="shared" si="0"/>
        <v>100</v>
      </c>
      <c r="Q56" s="134">
        <v>2</v>
      </c>
      <c r="R56" s="2" t="s">
        <v>192</v>
      </c>
      <c r="S56" s="132">
        <v>1</v>
      </c>
      <c r="U56" s="132">
        <v>10.11</v>
      </c>
      <c r="W56" s="132">
        <v>1</v>
      </c>
      <c r="Y56" s="132">
        <v>1</v>
      </c>
      <c r="AE56" s="132">
        <v>9.74</v>
      </c>
      <c r="AF56" s="132">
        <v>6.52</v>
      </c>
      <c r="AG56" s="132">
        <v>1</v>
      </c>
      <c r="AI56" s="132">
        <v>12.58</v>
      </c>
      <c r="AJ56" s="132">
        <v>6.28</v>
      </c>
      <c r="AK56" s="132">
        <v>1</v>
      </c>
      <c r="AL56" s="132">
        <v>1.66</v>
      </c>
      <c r="AM56" s="132">
        <v>61.3</v>
      </c>
    </row>
    <row r="57" spans="1:39" x14ac:dyDescent="0.25">
      <c r="A57" s="2" t="s">
        <v>254</v>
      </c>
      <c r="B57" s="131" t="s">
        <v>193</v>
      </c>
      <c r="C57" s="132">
        <v>0</v>
      </c>
      <c r="D57" s="132">
        <v>8.18</v>
      </c>
      <c r="I57" s="132">
        <v>8.8000000000000007</v>
      </c>
      <c r="K57" s="132">
        <v>21.7</v>
      </c>
      <c r="L57" s="132">
        <v>6.11</v>
      </c>
      <c r="M57" s="132">
        <v>0</v>
      </c>
      <c r="N57" s="132">
        <v>55.21</v>
      </c>
      <c r="O57" s="132">
        <f t="shared" si="0"/>
        <v>100</v>
      </c>
      <c r="Q57" s="134">
        <v>2</v>
      </c>
      <c r="R57" s="2" t="s">
        <v>193</v>
      </c>
      <c r="S57" s="132">
        <v>1</v>
      </c>
      <c r="U57" s="132">
        <v>8.18</v>
      </c>
      <c r="W57" s="132">
        <v>1</v>
      </c>
      <c r="Y57" s="132">
        <v>1</v>
      </c>
      <c r="AE57" s="132">
        <v>8.8000000000000007</v>
      </c>
      <c r="AF57" s="132">
        <v>6.54</v>
      </c>
      <c r="AG57" s="132">
        <v>1</v>
      </c>
      <c r="AI57" s="132">
        <v>21.7</v>
      </c>
      <c r="AJ57" s="132">
        <v>6.11</v>
      </c>
      <c r="AK57" s="132">
        <v>1</v>
      </c>
      <c r="AL57" s="132">
        <v>1.66</v>
      </c>
      <c r="AM57" s="132">
        <v>55.21</v>
      </c>
    </row>
    <row r="58" spans="1:39" x14ac:dyDescent="0.25">
      <c r="A58" s="2" t="s">
        <v>254</v>
      </c>
      <c r="B58" s="131" t="s">
        <v>194</v>
      </c>
      <c r="C58" s="132">
        <v>0</v>
      </c>
      <c r="D58" s="132">
        <v>9.260926092609262</v>
      </c>
      <c r="I58" s="132">
        <v>7.7907790779077919</v>
      </c>
      <c r="K58" s="132">
        <v>14.101410141014103</v>
      </c>
      <c r="L58" s="132">
        <v>12.981298129812984</v>
      </c>
      <c r="M58" s="132">
        <v>0.3200320032003201</v>
      </c>
      <c r="N58" s="132">
        <v>55.545554555455553</v>
      </c>
      <c r="O58" s="132">
        <f t="shared" si="0"/>
        <v>100</v>
      </c>
      <c r="Q58" s="134">
        <v>2</v>
      </c>
      <c r="R58" s="2" t="s">
        <v>194</v>
      </c>
      <c r="S58" s="132">
        <v>1</v>
      </c>
      <c r="U58" s="132">
        <v>9.26</v>
      </c>
      <c r="W58" s="132">
        <v>1</v>
      </c>
      <c r="Y58" s="132">
        <v>1</v>
      </c>
      <c r="AE58" s="132">
        <v>7.79</v>
      </c>
      <c r="AF58" s="132">
        <v>6.56</v>
      </c>
      <c r="AG58" s="132">
        <v>1</v>
      </c>
      <c r="AI58" s="132">
        <v>14.1</v>
      </c>
      <c r="AJ58" s="132">
        <v>12.98</v>
      </c>
      <c r="AK58" s="132">
        <v>1</v>
      </c>
      <c r="AL58" s="132">
        <v>1.75</v>
      </c>
      <c r="AM58" s="132">
        <v>55.54</v>
      </c>
    </row>
    <row r="59" spans="1:39" x14ac:dyDescent="0.25">
      <c r="A59" s="2" t="s">
        <v>254</v>
      </c>
      <c r="B59" s="131" t="s">
        <v>195</v>
      </c>
      <c r="C59" s="132">
        <v>0</v>
      </c>
      <c r="D59" s="132">
        <v>8.3825510309812454</v>
      </c>
      <c r="I59" s="132">
        <v>6.7557766034607809</v>
      </c>
      <c r="K59" s="132">
        <v>16.630400994715576</v>
      </c>
      <c r="L59" s="132">
        <v>9.6673919801056893</v>
      </c>
      <c r="M59" s="132">
        <v>0.86001450626878051</v>
      </c>
      <c r="N59" s="132">
        <v>57.703864884467933</v>
      </c>
      <c r="O59" s="132">
        <f t="shared" si="0"/>
        <v>100</v>
      </c>
      <c r="Q59" s="134">
        <v>2</v>
      </c>
      <c r="R59" s="2" t="s">
        <v>195</v>
      </c>
      <c r="S59" s="132">
        <v>1</v>
      </c>
      <c r="U59" s="132">
        <v>8.09</v>
      </c>
      <c r="W59" s="132">
        <v>1</v>
      </c>
      <c r="Y59" s="132">
        <v>3.48</v>
      </c>
      <c r="AE59" s="132">
        <v>6.52</v>
      </c>
      <c r="AF59" s="132">
        <v>7.49</v>
      </c>
      <c r="AG59" s="132">
        <v>1</v>
      </c>
      <c r="AI59" s="132">
        <v>16.05</v>
      </c>
      <c r="AJ59" s="132">
        <v>9.33</v>
      </c>
      <c r="AK59" s="132">
        <v>1</v>
      </c>
      <c r="AL59" s="132">
        <v>1.76</v>
      </c>
      <c r="AM59" s="132">
        <v>55.69</v>
      </c>
    </row>
    <row r="60" spans="1:39" x14ac:dyDescent="0.25">
      <c r="A60" s="2" t="s">
        <v>254</v>
      </c>
      <c r="B60" s="131" t="s">
        <v>196</v>
      </c>
      <c r="C60" s="132">
        <v>0</v>
      </c>
      <c r="D60" s="132">
        <v>11</v>
      </c>
      <c r="I60" s="132">
        <v>2.99</v>
      </c>
      <c r="K60" s="132">
        <v>10.98</v>
      </c>
      <c r="L60" s="132">
        <v>11.48</v>
      </c>
      <c r="M60" s="132">
        <v>0</v>
      </c>
      <c r="N60" s="132">
        <v>63.55</v>
      </c>
      <c r="O60" s="132">
        <f t="shared" si="0"/>
        <v>100</v>
      </c>
      <c r="Q60" s="134">
        <v>2</v>
      </c>
      <c r="R60" s="2" t="s">
        <v>196</v>
      </c>
      <c r="S60" s="132">
        <v>1</v>
      </c>
      <c r="U60" s="132">
        <v>11</v>
      </c>
      <c r="W60" s="132">
        <v>1</v>
      </c>
      <c r="Y60" s="132">
        <v>1</v>
      </c>
      <c r="AE60" s="132">
        <v>2.99</v>
      </c>
      <c r="AF60" s="132">
        <v>7.51</v>
      </c>
      <c r="AG60" s="132">
        <v>1</v>
      </c>
      <c r="AI60" s="132">
        <v>10.98</v>
      </c>
      <c r="AJ60" s="132">
        <v>11.48</v>
      </c>
      <c r="AK60" s="132">
        <v>1</v>
      </c>
      <c r="AL60" s="132">
        <v>1.84</v>
      </c>
      <c r="AM60" s="132">
        <v>63.55</v>
      </c>
    </row>
    <row r="61" spans="1:39" x14ac:dyDescent="0.25">
      <c r="A61" s="2" t="s">
        <v>254</v>
      </c>
      <c r="B61" s="131" t="s">
        <v>197</v>
      </c>
      <c r="C61" s="132">
        <v>0</v>
      </c>
      <c r="D61" s="132">
        <v>11.74</v>
      </c>
      <c r="I61" s="132">
        <v>4.76</v>
      </c>
      <c r="K61" s="132">
        <v>10.9</v>
      </c>
      <c r="L61" s="132">
        <v>14.16</v>
      </c>
      <c r="M61" s="132">
        <v>0</v>
      </c>
      <c r="N61" s="132">
        <v>58.44</v>
      </c>
      <c r="O61" s="132">
        <f t="shared" si="0"/>
        <v>100</v>
      </c>
      <c r="Q61" s="134">
        <v>2</v>
      </c>
      <c r="R61" s="2" t="s">
        <v>197</v>
      </c>
      <c r="S61" s="132">
        <v>1</v>
      </c>
      <c r="U61" s="132">
        <v>11.74</v>
      </c>
      <c r="W61" s="132">
        <v>1</v>
      </c>
      <c r="Y61" s="132">
        <v>1</v>
      </c>
      <c r="AE61" s="132">
        <v>4.76</v>
      </c>
      <c r="AF61" s="132">
        <v>7.79</v>
      </c>
      <c r="AG61" s="132">
        <v>1</v>
      </c>
      <c r="AI61" s="132">
        <v>10.9</v>
      </c>
      <c r="AJ61" s="132">
        <v>14.16</v>
      </c>
      <c r="AK61" s="132">
        <v>1</v>
      </c>
      <c r="AL61" s="132">
        <v>1.87</v>
      </c>
      <c r="AM61" s="132">
        <v>58.44</v>
      </c>
    </row>
    <row r="62" spans="1:39" x14ac:dyDescent="0.25">
      <c r="A62" s="2" t="s">
        <v>254</v>
      </c>
      <c r="B62" s="131" t="s">
        <v>198</v>
      </c>
      <c r="C62" s="132">
        <v>0</v>
      </c>
      <c r="D62" s="132">
        <v>8.64</v>
      </c>
      <c r="I62" s="132">
        <v>4.12</v>
      </c>
      <c r="K62" s="132">
        <v>12.57</v>
      </c>
      <c r="L62" s="132">
        <v>9.9</v>
      </c>
      <c r="M62" s="132">
        <v>0</v>
      </c>
      <c r="N62" s="132">
        <v>64.77</v>
      </c>
      <c r="O62" s="132">
        <f t="shared" si="0"/>
        <v>100</v>
      </c>
      <c r="Q62" s="134">
        <v>2</v>
      </c>
      <c r="R62" s="2" t="s">
        <v>198</v>
      </c>
      <c r="S62" s="132">
        <v>1</v>
      </c>
      <c r="U62" s="132">
        <v>8.64</v>
      </c>
      <c r="W62" s="132">
        <v>1</v>
      </c>
      <c r="Y62" s="132">
        <v>1</v>
      </c>
      <c r="AE62" s="132">
        <v>4.12</v>
      </c>
      <c r="AF62" s="132">
        <v>8.36</v>
      </c>
      <c r="AG62" s="132">
        <v>1</v>
      </c>
      <c r="AI62" s="132">
        <v>12.57</v>
      </c>
      <c r="AJ62" s="132">
        <v>9.9</v>
      </c>
      <c r="AK62" s="132">
        <v>1</v>
      </c>
      <c r="AL62" s="132">
        <v>2.0699999999999998</v>
      </c>
      <c r="AM62" s="132">
        <v>64.77</v>
      </c>
    </row>
    <row r="63" spans="1:39" x14ac:dyDescent="0.25">
      <c r="A63" s="2" t="s">
        <v>254</v>
      </c>
      <c r="B63" s="131" t="s">
        <v>199</v>
      </c>
      <c r="C63" s="132">
        <v>0</v>
      </c>
      <c r="D63" s="132">
        <v>12.691269126912692</v>
      </c>
      <c r="I63" s="132">
        <v>4.120412041204121</v>
      </c>
      <c r="K63" s="132">
        <v>11.411141114111413</v>
      </c>
      <c r="L63" s="132">
        <v>18.581858185818582</v>
      </c>
      <c r="M63" s="132">
        <v>0</v>
      </c>
      <c r="N63" s="132">
        <v>53.195319531953203</v>
      </c>
      <c r="O63" s="132">
        <f t="shared" si="0"/>
        <v>100.00000000000001</v>
      </c>
      <c r="Q63" s="134">
        <v>2</v>
      </c>
      <c r="R63" s="2" t="s">
        <v>199</v>
      </c>
      <c r="S63" s="132">
        <v>1</v>
      </c>
      <c r="U63" s="132">
        <v>12.69</v>
      </c>
      <c r="W63" s="132">
        <v>1</v>
      </c>
      <c r="Y63" s="132">
        <v>1</v>
      </c>
      <c r="AE63" s="132">
        <v>4.12</v>
      </c>
      <c r="AF63" s="132">
        <v>8.57</v>
      </c>
      <c r="AG63" s="132">
        <v>1</v>
      </c>
      <c r="AI63" s="132">
        <v>11.41</v>
      </c>
      <c r="AJ63" s="132">
        <v>18.579999999999998</v>
      </c>
      <c r="AK63" s="132">
        <v>1</v>
      </c>
      <c r="AL63" s="132">
        <v>2.13</v>
      </c>
      <c r="AM63" s="132">
        <v>53.19</v>
      </c>
    </row>
    <row r="64" spans="1:39" x14ac:dyDescent="0.25">
      <c r="A64" s="2" t="s">
        <v>254</v>
      </c>
      <c r="B64" s="131" t="s">
        <v>200</v>
      </c>
      <c r="C64" s="132">
        <v>0</v>
      </c>
      <c r="D64" s="132">
        <v>11.32</v>
      </c>
      <c r="I64" s="132">
        <v>4.7699999999999996</v>
      </c>
      <c r="K64" s="132">
        <v>12.86</v>
      </c>
      <c r="L64" s="132">
        <v>8.5</v>
      </c>
      <c r="M64" s="132">
        <v>0</v>
      </c>
      <c r="N64" s="132">
        <v>62.55</v>
      </c>
      <c r="O64" s="132">
        <f t="shared" si="0"/>
        <v>100</v>
      </c>
      <c r="Q64" s="134">
        <v>2</v>
      </c>
      <c r="R64" s="2" t="s">
        <v>200</v>
      </c>
      <c r="S64" s="132">
        <v>1</v>
      </c>
      <c r="U64" s="132">
        <v>11.32</v>
      </c>
      <c r="W64" s="132">
        <v>1</v>
      </c>
      <c r="Y64" s="132">
        <v>1</v>
      </c>
      <c r="AE64" s="132">
        <v>4.7699999999999996</v>
      </c>
      <c r="AF64" s="132">
        <v>8.8000000000000007</v>
      </c>
      <c r="AG64" s="132">
        <v>1</v>
      </c>
      <c r="AI64" s="132">
        <v>12.86</v>
      </c>
      <c r="AJ64" s="132">
        <v>8.5</v>
      </c>
      <c r="AK64" s="132">
        <v>1</v>
      </c>
      <c r="AL64" s="132">
        <v>2.14</v>
      </c>
      <c r="AM64" s="132">
        <v>62.55</v>
      </c>
    </row>
    <row r="65" spans="1:39" x14ac:dyDescent="0.25">
      <c r="A65" s="2" t="s">
        <v>254</v>
      </c>
      <c r="B65" s="131" t="s">
        <v>203</v>
      </c>
      <c r="C65" s="132">
        <v>0.48</v>
      </c>
      <c r="D65" s="132">
        <v>10.39</v>
      </c>
      <c r="I65" s="132">
        <v>6.56</v>
      </c>
      <c r="K65" s="132">
        <v>13.53</v>
      </c>
      <c r="L65" s="132">
        <v>6.7</v>
      </c>
      <c r="M65" s="132">
        <v>1.64</v>
      </c>
      <c r="N65" s="132">
        <v>60.7</v>
      </c>
      <c r="O65" s="132">
        <f t="shared" si="0"/>
        <v>100</v>
      </c>
      <c r="Q65" s="134">
        <v>2</v>
      </c>
      <c r="R65" s="2" t="s">
        <v>203</v>
      </c>
      <c r="S65" s="132">
        <v>1</v>
      </c>
      <c r="U65" s="132">
        <v>10.39</v>
      </c>
      <c r="W65" s="132">
        <v>1</v>
      </c>
      <c r="Y65" s="132">
        <v>1</v>
      </c>
      <c r="AE65" s="132">
        <v>6.56</v>
      </c>
      <c r="AF65" s="132">
        <v>9.43</v>
      </c>
      <c r="AG65" s="132">
        <v>1</v>
      </c>
      <c r="AI65" s="132">
        <v>13.53</v>
      </c>
      <c r="AJ65" s="132">
        <v>6.7</v>
      </c>
      <c r="AK65" s="132">
        <v>1.64</v>
      </c>
      <c r="AL65" s="132">
        <v>2.5</v>
      </c>
      <c r="AM65" s="132">
        <v>60.7</v>
      </c>
    </row>
    <row r="66" spans="1:39" x14ac:dyDescent="0.25">
      <c r="A66" s="2" t="s">
        <v>254</v>
      </c>
      <c r="B66" s="131" t="s">
        <v>204</v>
      </c>
      <c r="C66" s="132">
        <v>0.76221041018954983</v>
      </c>
      <c r="D66" s="132">
        <v>9.5075719586801739</v>
      </c>
      <c r="I66" s="132">
        <v>2.9385217129676064</v>
      </c>
      <c r="K66" s="132">
        <v>16.06659312004814</v>
      </c>
      <c r="L66" s="132">
        <v>5.6764617390432264</v>
      </c>
      <c r="M66" s="132">
        <v>1.0129375188045333</v>
      </c>
      <c r="N66" s="132">
        <v>64.03570354026678</v>
      </c>
      <c r="O66" s="132">
        <f t="shared" ref="O66:O129" si="1">SUM(C66:N66)</f>
        <v>100.00000000000001</v>
      </c>
      <c r="Q66" s="134">
        <v>2</v>
      </c>
      <c r="R66" s="2" t="s">
        <v>204</v>
      </c>
      <c r="S66" s="132">
        <v>1</v>
      </c>
      <c r="U66" s="132">
        <v>9.48</v>
      </c>
      <c r="W66" s="132">
        <v>1</v>
      </c>
      <c r="Y66" s="132">
        <v>1</v>
      </c>
      <c r="AE66" s="132">
        <v>2.93</v>
      </c>
      <c r="AF66" s="132">
        <v>9.74</v>
      </c>
      <c r="AG66" s="132">
        <v>1</v>
      </c>
      <c r="AI66" s="132">
        <v>16.02</v>
      </c>
      <c r="AJ66" s="132">
        <v>5.66</v>
      </c>
      <c r="AK66" s="132">
        <v>1.01</v>
      </c>
      <c r="AL66" s="132">
        <v>2.57</v>
      </c>
      <c r="AM66" s="132">
        <v>63.85</v>
      </c>
    </row>
    <row r="67" spans="1:39" ht="15.75" thickBot="1" x14ac:dyDescent="0.3">
      <c r="A67" s="2" t="s">
        <v>254</v>
      </c>
      <c r="B67" s="131" t="s">
        <v>205</v>
      </c>
      <c r="C67" s="132">
        <v>0.30066145520144311</v>
      </c>
      <c r="D67" s="132">
        <v>7.9073962717979542</v>
      </c>
      <c r="I67" s="132">
        <v>1.6135498095810783</v>
      </c>
      <c r="K67" s="132">
        <v>24.082982561635596</v>
      </c>
      <c r="L67" s="132">
        <v>6.0332732010422916</v>
      </c>
      <c r="M67" s="132">
        <v>1.6636600521146521</v>
      </c>
      <c r="N67" s="132">
        <v>58.398476648626975</v>
      </c>
      <c r="O67" s="132">
        <f t="shared" si="1"/>
        <v>100</v>
      </c>
      <c r="Q67" s="135">
        <v>2</v>
      </c>
      <c r="R67" s="2" t="s">
        <v>205</v>
      </c>
      <c r="S67" s="132">
        <v>1</v>
      </c>
      <c r="U67" s="132">
        <v>7.89</v>
      </c>
      <c r="W67" s="132">
        <v>1</v>
      </c>
      <c r="Y67" s="132">
        <v>1</v>
      </c>
      <c r="AE67" s="132">
        <v>1.61</v>
      </c>
      <c r="AF67" s="132">
        <v>11.43</v>
      </c>
      <c r="AG67" s="132">
        <v>1</v>
      </c>
      <c r="AI67" s="132">
        <v>24.03</v>
      </c>
      <c r="AJ67" s="132">
        <v>6.02</v>
      </c>
      <c r="AK67" s="132">
        <v>1.66</v>
      </c>
      <c r="AL67" s="132">
        <v>5.38</v>
      </c>
      <c r="AM67" s="132">
        <v>58.27</v>
      </c>
    </row>
    <row r="68" spans="1:39" x14ac:dyDescent="0.25">
      <c r="A68" s="2" t="s">
        <v>256</v>
      </c>
      <c r="B68" s="131" t="s">
        <v>14</v>
      </c>
      <c r="D68" s="132">
        <v>0</v>
      </c>
      <c r="J68" s="132">
        <v>0</v>
      </c>
      <c r="K68" s="132">
        <v>85.86</v>
      </c>
      <c r="L68" s="132">
        <v>8.5500000000000007</v>
      </c>
      <c r="M68" s="132">
        <v>5.59</v>
      </c>
      <c r="O68" s="132">
        <f t="shared" si="1"/>
        <v>100</v>
      </c>
      <c r="Q68" s="133">
        <v>3</v>
      </c>
      <c r="R68" s="2" t="s">
        <v>14</v>
      </c>
      <c r="S68" s="132">
        <v>1</v>
      </c>
      <c r="U68" s="132">
        <v>1</v>
      </c>
      <c r="W68" s="132">
        <v>1</v>
      </c>
      <c r="X68" s="132"/>
      <c r="Y68" s="132">
        <v>1</v>
      </c>
      <c r="AE68" s="132">
        <v>1</v>
      </c>
      <c r="AG68" s="132">
        <v>1</v>
      </c>
      <c r="AH68" s="132">
        <v>0.46811379853963769</v>
      </c>
      <c r="AI68" s="132">
        <v>85.86</v>
      </c>
      <c r="AJ68" s="132">
        <v>8.5500000000000007</v>
      </c>
      <c r="AK68" s="132">
        <v>5.59</v>
      </c>
      <c r="AL68" s="132">
        <v>0.9369899317931093</v>
      </c>
    </row>
    <row r="69" spans="1:39" x14ac:dyDescent="0.25">
      <c r="A69" s="2" t="s">
        <v>256</v>
      </c>
      <c r="B69" s="131" t="s">
        <v>16</v>
      </c>
      <c r="D69" s="132">
        <v>0.22391857506361323</v>
      </c>
      <c r="J69" s="132">
        <v>1.5063613231552162</v>
      </c>
      <c r="K69" s="132">
        <v>95.328244274809151</v>
      </c>
      <c r="L69" s="132">
        <v>1.1094147582697202</v>
      </c>
      <c r="M69" s="132">
        <v>1.83206106870229</v>
      </c>
      <c r="O69" s="132">
        <f t="shared" si="1"/>
        <v>99.999999999999986</v>
      </c>
      <c r="Q69" s="134">
        <v>3</v>
      </c>
      <c r="R69" s="2" t="s">
        <v>16</v>
      </c>
      <c r="S69" s="132">
        <v>1</v>
      </c>
      <c r="U69" s="132">
        <v>1</v>
      </c>
      <c r="W69" s="132">
        <v>1</v>
      </c>
      <c r="X69" s="132"/>
      <c r="Y69" s="132">
        <v>1</v>
      </c>
      <c r="AE69" s="132">
        <v>1</v>
      </c>
      <c r="AG69" s="132">
        <v>1.48</v>
      </c>
      <c r="AH69" s="132">
        <v>0.52854385482804922</v>
      </c>
      <c r="AI69" s="132">
        <v>93.66</v>
      </c>
      <c r="AJ69" s="132">
        <v>1.0900000000000001</v>
      </c>
      <c r="AK69" s="132">
        <v>1.8</v>
      </c>
      <c r="AL69" s="132">
        <v>1.1335468125548225</v>
      </c>
    </row>
    <row r="70" spans="1:39" x14ac:dyDescent="0.25">
      <c r="A70" s="2" t="s">
        <v>256</v>
      </c>
      <c r="B70" s="131" t="s">
        <v>17</v>
      </c>
      <c r="D70" s="132">
        <v>0.32526936369180726</v>
      </c>
      <c r="J70" s="132">
        <v>1.382394795690181</v>
      </c>
      <c r="K70" s="132">
        <v>91.390526529782463</v>
      </c>
      <c r="L70" s="132">
        <v>1.1384427729213256</v>
      </c>
      <c r="M70" s="132">
        <v>5.7633665379142096</v>
      </c>
      <c r="O70" s="132">
        <f t="shared" si="1"/>
        <v>99.999999999999986</v>
      </c>
      <c r="Q70" s="134">
        <v>3</v>
      </c>
      <c r="R70" s="2" t="s">
        <v>17</v>
      </c>
      <c r="S70" s="132">
        <v>1</v>
      </c>
      <c r="U70" s="132">
        <v>1</v>
      </c>
      <c r="W70" s="132">
        <v>1.1299999999999999</v>
      </c>
      <c r="X70" s="132"/>
      <c r="Y70" s="132">
        <v>1</v>
      </c>
      <c r="AE70" s="132">
        <v>1</v>
      </c>
      <c r="AG70" s="132">
        <v>1.36</v>
      </c>
      <c r="AH70" s="132">
        <v>0.57119992823219412</v>
      </c>
      <c r="AI70" s="132">
        <v>89.91</v>
      </c>
      <c r="AJ70" s="132">
        <v>1.1200000000000001</v>
      </c>
      <c r="AK70" s="132">
        <v>5.67</v>
      </c>
      <c r="AL70" s="132">
        <v>1.2797486345717715</v>
      </c>
    </row>
    <row r="71" spans="1:39" x14ac:dyDescent="0.25">
      <c r="A71" s="2" t="s">
        <v>256</v>
      </c>
      <c r="B71" s="131" t="s">
        <v>18</v>
      </c>
      <c r="D71" s="132">
        <v>0.42072857875833752</v>
      </c>
      <c r="J71" s="132">
        <v>1.9599794766546945</v>
      </c>
      <c r="K71" s="132">
        <v>90.528476141611065</v>
      </c>
      <c r="L71" s="132">
        <v>1.7239610056439196</v>
      </c>
      <c r="M71" s="132">
        <v>5.3668547973319649</v>
      </c>
      <c r="O71" s="132">
        <f t="shared" si="1"/>
        <v>99.999999999999986</v>
      </c>
      <c r="Q71" s="134">
        <v>3</v>
      </c>
      <c r="R71" s="2" t="s">
        <v>18</v>
      </c>
      <c r="S71" s="132">
        <v>1</v>
      </c>
      <c r="U71" s="132">
        <v>1</v>
      </c>
      <c r="W71" s="132">
        <v>1.06</v>
      </c>
      <c r="X71" s="132"/>
      <c r="Y71" s="132">
        <v>1</v>
      </c>
      <c r="AE71" s="132">
        <v>1.0900000000000001</v>
      </c>
      <c r="AG71" s="132">
        <v>1.91</v>
      </c>
      <c r="AH71" s="132">
        <v>0.60576156101584289</v>
      </c>
      <c r="AI71" s="132">
        <v>88.22</v>
      </c>
      <c r="AJ71" s="132">
        <v>1.68</v>
      </c>
      <c r="AK71" s="132">
        <v>5.23</v>
      </c>
      <c r="AL71" s="132">
        <v>1.4024540959920888</v>
      </c>
    </row>
    <row r="72" spans="1:39" x14ac:dyDescent="0.25">
      <c r="A72" s="2" t="s">
        <v>256</v>
      </c>
      <c r="B72" s="131" t="s">
        <v>19</v>
      </c>
      <c r="D72" s="132">
        <v>0.94272681196147989</v>
      </c>
      <c r="J72" s="132">
        <v>0.93258996452103382</v>
      </c>
      <c r="K72" s="132">
        <v>91.657374556512906</v>
      </c>
      <c r="L72" s="132">
        <v>1.9766852508869737</v>
      </c>
      <c r="M72" s="132">
        <v>4.490623416117586</v>
      </c>
      <c r="O72" s="132">
        <f t="shared" si="1"/>
        <v>99.999999999999986</v>
      </c>
      <c r="Q72" s="134">
        <v>3</v>
      </c>
      <c r="R72" s="2" t="s">
        <v>19</v>
      </c>
      <c r="S72" s="132">
        <v>1</v>
      </c>
      <c r="U72" s="132">
        <v>1</v>
      </c>
      <c r="W72" s="132">
        <v>1</v>
      </c>
      <c r="X72" s="132"/>
      <c r="Y72" s="132">
        <v>1</v>
      </c>
      <c r="AE72" s="132">
        <v>1.1499999999999999</v>
      </c>
      <c r="AG72" s="132">
        <v>1</v>
      </c>
      <c r="AH72" s="132">
        <v>0.63558024770609112</v>
      </c>
      <c r="AI72" s="132">
        <v>90.42</v>
      </c>
      <c r="AJ72" s="132">
        <v>1.95</v>
      </c>
      <c r="AK72" s="132">
        <v>4.43</v>
      </c>
      <c r="AL72" s="132">
        <v>1.5112249214323517</v>
      </c>
    </row>
    <row r="73" spans="1:39" x14ac:dyDescent="0.25">
      <c r="A73" s="2" t="s">
        <v>256</v>
      </c>
      <c r="B73" s="131" t="s">
        <v>20</v>
      </c>
      <c r="D73" s="132">
        <v>0.63563666188230472</v>
      </c>
      <c r="J73" s="132">
        <v>1.3942997744515073</v>
      </c>
      <c r="K73" s="132">
        <v>92.577404141890511</v>
      </c>
      <c r="L73" s="132">
        <v>2.1017018659011688</v>
      </c>
      <c r="M73" s="132">
        <v>3.2909575558745132</v>
      </c>
      <c r="O73" s="132">
        <f t="shared" si="1"/>
        <v>100</v>
      </c>
      <c r="Q73" s="134">
        <v>3</v>
      </c>
      <c r="R73" s="2" t="s">
        <v>20</v>
      </c>
      <c r="S73" s="132">
        <v>1</v>
      </c>
      <c r="U73" s="132">
        <v>1</v>
      </c>
      <c r="W73" s="132">
        <v>1.73</v>
      </c>
      <c r="X73" s="132"/>
      <c r="Y73" s="132">
        <v>1</v>
      </c>
      <c r="AE73" s="132">
        <v>1</v>
      </c>
      <c r="AG73" s="132">
        <v>1.36</v>
      </c>
      <c r="AH73" s="132">
        <v>0.6622548971972807</v>
      </c>
      <c r="AI73" s="132">
        <v>90.3</v>
      </c>
      <c r="AJ73" s="132">
        <v>2.0499999999999998</v>
      </c>
      <c r="AK73" s="132">
        <v>3.21</v>
      </c>
      <c r="AL73" s="132">
        <v>1.01</v>
      </c>
    </row>
    <row r="74" spans="1:39" x14ac:dyDescent="0.25">
      <c r="A74" s="2" t="s">
        <v>256</v>
      </c>
      <c r="B74" s="131" t="s">
        <v>21</v>
      </c>
      <c r="D74" s="132">
        <v>0.78552971576227382</v>
      </c>
      <c r="J74" s="132">
        <v>1.3953488372093024</v>
      </c>
      <c r="K74" s="132">
        <v>93.178294573643413</v>
      </c>
      <c r="L74" s="132">
        <v>1.1989664082687337</v>
      </c>
      <c r="M74" s="132">
        <v>3.441860465116279</v>
      </c>
      <c r="O74" s="132">
        <f t="shared" si="1"/>
        <v>100</v>
      </c>
      <c r="Q74" s="134">
        <v>3</v>
      </c>
      <c r="R74" s="2" t="s">
        <v>21</v>
      </c>
      <c r="S74" s="132">
        <v>1</v>
      </c>
      <c r="U74" s="132">
        <v>1</v>
      </c>
      <c r="W74" s="132">
        <v>1</v>
      </c>
      <c r="X74" s="132"/>
      <c r="Y74" s="132">
        <v>1</v>
      </c>
      <c r="AE74" s="132">
        <v>1</v>
      </c>
      <c r="AG74" s="132">
        <v>1.35</v>
      </c>
      <c r="AH74" s="132">
        <v>0.68668585789664238</v>
      </c>
      <c r="AI74" s="132">
        <v>90.15</v>
      </c>
      <c r="AJ74" s="132">
        <v>1.1599999999999999</v>
      </c>
      <c r="AK74" s="132">
        <v>3.33</v>
      </c>
      <c r="AL74" s="132">
        <v>1.1599999999999999</v>
      </c>
    </row>
    <row r="75" spans="1:39" x14ac:dyDescent="0.25">
      <c r="A75" s="2" t="s">
        <v>256</v>
      </c>
      <c r="B75" s="131" t="s">
        <v>22</v>
      </c>
      <c r="D75" s="132">
        <v>0</v>
      </c>
      <c r="J75" s="132">
        <v>1.1114510043846233</v>
      </c>
      <c r="K75" s="132">
        <v>84.460079535025997</v>
      </c>
      <c r="L75" s="132">
        <v>14.428469460589374</v>
      </c>
      <c r="M75" s="132">
        <v>0</v>
      </c>
      <c r="O75" s="132">
        <f t="shared" si="1"/>
        <v>99.999999999999986</v>
      </c>
      <c r="Q75" s="134">
        <v>3</v>
      </c>
      <c r="R75" s="2" t="s">
        <v>22</v>
      </c>
      <c r="S75" s="132">
        <v>1</v>
      </c>
      <c r="U75" s="132">
        <v>1</v>
      </c>
      <c r="W75" s="132">
        <v>1</v>
      </c>
      <c r="X75" s="132"/>
      <c r="Y75" s="132">
        <v>1</v>
      </c>
      <c r="AE75" s="132">
        <v>1.06</v>
      </c>
      <c r="AG75" s="132">
        <v>1.0900000000000001</v>
      </c>
      <c r="AH75" s="132">
        <v>0.70943565718644042</v>
      </c>
      <c r="AI75" s="132">
        <v>82.83</v>
      </c>
      <c r="AJ75" s="132">
        <v>14.15</v>
      </c>
      <c r="AK75" s="132">
        <v>1</v>
      </c>
      <c r="AL75" s="132">
        <v>1.64</v>
      </c>
    </row>
    <row r="76" spans="1:39" x14ac:dyDescent="0.25">
      <c r="A76" s="2" t="s">
        <v>256</v>
      </c>
      <c r="B76" s="131" t="s">
        <v>23</v>
      </c>
      <c r="D76" s="132">
        <v>0.81160596530384499</v>
      </c>
      <c r="J76" s="132">
        <v>1.1261032768590851</v>
      </c>
      <c r="K76" s="132">
        <v>84.954854418179963</v>
      </c>
      <c r="L76" s="132">
        <v>13.107436339657097</v>
      </c>
      <c r="M76" s="132">
        <v>0</v>
      </c>
      <c r="O76" s="132">
        <f t="shared" si="1"/>
        <v>99.999999999999986</v>
      </c>
      <c r="Q76" s="134">
        <v>3</v>
      </c>
      <c r="R76" s="2" t="s">
        <v>23</v>
      </c>
      <c r="S76" s="132">
        <v>1</v>
      </c>
      <c r="U76" s="132">
        <v>1</v>
      </c>
      <c r="W76" s="132">
        <v>1</v>
      </c>
      <c r="X76" s="132"/>
      <c r="Y76" s="132">
        <v>1</v>
      </c>
      <c r="AE76" s="132">
        <v>1</v>
      </c>
      <c r="AG76" s="132">
        <v>1.1100000000000001</v>
      </c>
      <c r="AH76" s="132">
        <v>0.73088202910529609</v>
      </c>
      <c r="AI76" s="132">
        <v>83.74</v>
      </c>
      <c r="AJ76" s="132">
        <v>12.92</v>
      </c>
      <c r="AK76" s="132">
        <v>1</v>
      </c>
      <c r="AL76" s="132">
        <v>1.71</v>
      </c>
    </row>
    <row r="77" spans="1:39" x14ac:dyDescent="0.25">
      <c r="A77" s="2" t="s">
        <v>256</v>
      </c>
      <c r="B77" s="131" t="s">
        <v>24</v>
      </c>
      <c r="D77" s="132">
        <v>1.0382401315789473</v>
      </c>
      <c r="J77" s="132">
        <v>2.333470394736842</v>
      </c>
      <c r="K77" s="132">
        <v>87.55139802631578</v>
      </c>
      <c r="L77" s="132">
        <v>1.0587993421052631</v>
      </c>
      <c r="M77" s="132">
        <v>8.0180921052631575</v>
      </c>
      <c r="O77" s="132">
        <f t="shared" si="1"/>
        <v>100</v>
      </c>
      <c r="Q77" s="134">
        <v>3</v>
      </c>
      <c r="R77" s="2" t="s">
        <v>24</v>
      </c>
      <c r="S77" s="132">
        <v>1</v>
      </c>
      <c r="U77" s="132">
        <v>1.01</v>
      </c>
      <c r="W77" s="132">
        <v>1.56</v>
      </c>
      <c r="X77" s="132"/>
      <c r="Y77" s="132">
        <v>1</v>
      </c>
      <c r="AE77" s="132">
        <v>1.17</v>
      </c>
      <c r="AG77" s="132">
        <v>2.27</v>
      </c>
      <c r="AH77" s="132">
        <v>0.75129252001446511</v>
      </c>
      <c r="AI77" s="132">
        <v>85.17</v>
      </c>
      <c r="AJ77" s="132">
        <v>1.03</v>
      </c>
      <c r="AK77" s="132">
        <v>7.8</v>
      </c>
      <c r="AL77" s="132">
        <v>1.8</v>
      </c>
    </row>
    <row r="78" spans="1:39" x14ac:dyDescent="0.25">
      <c r="A78" s="2" t="s">
        <v>256</v>
      </c>
      <c r="B78" s="131" t="s">
        <v>25</v>
      </c>
      <c r="D78" s="132">
        <v>1.3200649878147848</v>
      </c>
      <c r="J78" s="132">
        <v>1.71608448415922</v>
      </c>
      <c r="K78" s="132">
        <v>83.052396425670182</v>
      </c>
      <c r="L78" s="132">
        <v>2.8838342810722986</v>
      </c>
      <c r="M78" s="132">
        <v>11.027619821283508</v>
      </c>
      <c r="O78" s="132">
        <f t="shared" si="1"/>
        <v>99.999999999999986</v>
      </c>
      <c r="Q78" s="134">
        <v>3</v>
      </c>
      <c r="R78" s="2" t="s">
        <v>25</v>
      </c>
      <c r="S78" s="132">
        <v>1</v>
      </c>
      <c r="U78" s="132">
        <v>1.3</v>
      </c>
      <c r="W78" s="132">
        <v>1</v>
      </c>
      <c r="X78" s="132"/>
      <c r="Y78" s="132">
        <v>1</v>
      </c>
      <c r="AE78" s="132">
        <v>1.52</v>
      </c>
      <c r="AG78" s="132">
        <v>1.69</v>
      </c>
      <c r="AH78" s="132">
        <v>0.77086463597752908</v>
      </c>
      <c r="AI78" s="132">
        <v>81.790000000000006</v>
      </c>
      <c r="AJ78" s="132">
        <v>2.84</v>
      </c>
      <c r="AK78" s="132">
        <v>10.86</v>
      </c>
      <c r="AL78" s="132">
        <v>2.0699999999999998</v>
      </c>
    </row>
    <row r="79" spans="1:39" x14ac:dyDescent="0.25">
      <c r="A79" s="2" t="s">
        <v>256</v>
      </c>
      <c r="B79" s="131" t="s">
        <v>26</v>
      </c>
      <c r="D79" s="132">
        <v>0.59499798305768448</v>
      </c>
      <c r="J79" s="132">
        <v>1.4320290439693424</v>
      </c>
      <c r="K79" s="132">
        <v>87.32351754739814</v>
      </c>
      <c r="L79" s="132">
        <v>3.1161758773699071</v>
      </c>
      <c r="M79" s="132">
        <v>7.5332795482049209</v>
      </c>
      <c r="O79" s="132">
        <f t="shared" si="1"/>
        <v>100</v>
      </c>
      <c r="Q79" s="134">
        <v>3</v>
      </c>
      <c r="R79" s="2" t="s">
        <v>26</v>
      </c>
      <c r="S79" s="132">
        <v>1</v>
      </c>
      <c r="U79" s="132">
        <v>1</v>
      </c>
      <c r="W79" s="132">
        <v>1</v>
      </c>
      <c r="X79" s="132"/>
      <c r="Y79" s="132">
        <v>1</v>
      </c>
      <c r="AE79" s="132">
        <v>1</v>
      </c>
      <c r="AG79" s="132">
        <v>1.42</v>
      </c>
      <c r="AH79" s="132">
        <v>0.78974911097785183</v>
      </c>
      <c r="AI79" s="132">
        <v>86.59</v>
      </c>
      <c r="AJ79" s="132">
        <v>3.09</v>
      </c>
      <c r="AK79" s="132">
        <v>7.47</v>
      </c>
      <c r="AL79" s="132">
        <v>2.16</v>
      </c>
    </row>
    <row r="80" spans="1:39" x14ac:dyDescent="0.25">
      <c r="A80" s="2" t="s">
        <v>256</v>
      </c>
      <c r="B80" s="131" t="s">
        <v>27</v>
      </c>
      <c r="D80" s="132">
        <v>0.40201005025125625</v>
      </c>
      <c r="J80" s="132">
        <v>1.1959798994974873</v>
      </c>
      <c r="K80" s="132">
        <v>89.236180904522612</v>
      </c>
      <c r="L80" s="132">
        <v>2.5025125628140703</v>
      </c>
      <c r="M80" s="132">
        <v>6.6633165829145717</v>
      </c>
      <c r="O80" s="132">
        <f t="shared" si="1"/>
        <v>100</v>
      </c>
      <c r="Q80" s="134">
        <v>3</v>
      </c>
      <c r="R80" s="2" t="s">
        <v>27</v>
      </c>
      <c r="S80" s="132">
        <v>1</v>
      </c>
      <c r="U80" s="132">
        <v>1</v>
      </c>
      <c r="W80" s="132">
        <v>1</v>
      </c>
      <c r="X80" s="132"/>
      <c r="Y80" s="132">
        <v>1</v>
      </c>
      <c r="AE80" s="132">
        <v>1</v>
      </c>
      <c r="AG80" s="132">
        <v>1.19</v>
      </c>
      <c r="AH80" s="132">
        <v>0.8080641980279899</v>
      </c>
      <c r="AI80" s="132">
        <v>88.79</v>
      </c>
      <c r="AJ80" s="132">
        <v>2.4900000000000002</v>
      </c>
      <c r="AK80" s="132">
        <v>6.63</v>
      </c>
      <c r="AL80" s="132">
        <v>2.23</v>
      </c>
    </row>
    <row r="81" spans="1:38" x14ac:dyDescent="0.25">
      <c r="A81" s="2" t="s">
        <v>256</v>
      </c>
      <c r="B81" s="131" t="s">
        <v>28</v>
      </c>
      <c r="D81" s="132">
        <v>0</v>
      </c>
      <c r="J81" s="132">
        <v>1.1375605645670952</v>
      </c>
      <c r="K81" s="132">
        <v>92.384663998314721</v>
      </c>
      <c r="L81" s="132">
        <v>1.8538024015167474</v>
      </c>
      <c r="M81" s="132">
        <v>4.6239730356014324</v>
      </c>
      <c r="O81" s="132">
        <f t="shared" si="1"/>
        <v>100</v>
      </c>
      <c r="Q81" s="134">
        <v>3</v>
      </c>
      <c r="R81" s="2" t="s">
        <v>28</v>
      </c>
      <c r="S81" s="132">
        <v>1</v>
      </c>
      <c r="U81" s="132">
        <v>1</v>
      </c>
      <c r="W81" s="132">
        <v>1</v>
      </c>
      <c r="X81" s="132"/>
      <c r="Y81" s="132">
        <v>1</v>
      </c>
      <c r="AE81" s="132">
        <v>1</v>
      </c>
      <c r="AG81" s="132">
        <v>1.08</v>
      </c>
      <c r="AH81" s="132">
        <v>0.82590486681842823</v>
      </c>
      <c r="AI81" s="132">
        <v>87.71</v>
      </c>
      <c r="AJ81" s="132">
        <v>1.76</v>
      </c>
      <c r="AK81" s="132">
        <v>4.3899999999999997</v>
      </c>
      <c r="AL81" s="132">
        <v>2.34</v>
      </c>
    </row>
    <row r="82" spans="1:38" x14ac:dyDescent="0.25">
      <c r="A82" s="2" t="s">
        <v>256</v>
      </c>
      <c r="B82" s="131" t="s">
        <v>29</v>
      </c>
      <c r="D82" s="132">
        <v>0</v>
      </c>
      <c r="J82" s="132">
        <v>0.87884494664155677</v>
      </c>
      <c r="K82" s="132">
        <v>92.822766269093947</v>
      </c>
      <c r="L82" s="132">
        <v>3.3898305084745766</v>
      </c>
      <c r="M82" s="132">
        <v>2.9085582757899138</v>
      </c>
      <c r="O82" s="132">
        <f t="shared" si="1"/>
        <v>99.999999999999986</v>
      </c>
      <c r="Q82" s="134">
        <v>3</v>
      </c>
      <c r="R82" s="2" t="s">
        <v>29</v>
      </c>
      <c r="S82" s="132">
        <v>1</v>
      </c>
      <c r="U82" s="132">
        <v>1</v>
      </c>
      <c r="W82" s="132">
        <v>1</v>
      </c>
      <c r="X82" s="132"/>
      <c r="Y82" s="132">
        <v>1</v>
      </c>
      <c r="AE82" s="132">
        <v>1</v>
      </c>
      <c r="AG82" s="132">
        <v>1</v>
      </c>
      <c r="AH82" s="132">
        <v>0.8433489562627311</v>
      </c>
      <c r="AI82" s="132">
        <v>88.72</v>
      </c>
      <c r="AJ82" s="132">
        <v>3.24</v>
      </c>
      <c r="AK82" s="132">
        <v>2.78</v>
      </c>
      <c r="AL82" s="132">
        <v>2.64</v>
      </c>
    </row>
    <row r="83" spans="1:38" x14ac:dyDescent="0.25">
      <c r="A83" s="2" t="s">
        <v>256</v>
      </c>
      <c r="B83" s="131" t="s">
        <v>30</v>
      </c>
      <c r="D83" s="132">
        <v>0</v>
      </c>
      <c r="J83" s="132">
        <v>2.0865773902211142</v>
      </c>
      <c r="K83" s="132">
        <v>86.317865670092388</v>
      </c>
      <c r="L83" s="132">
        <v>4.2042977265649322</v>
      </c>
      <c r="M83" s="132">
        <v>7.3912592131215602</v>
      </c>
      <c r="O83" s="132">
        <f t="shared" si="1"/>
        <v>99.999999999999986</v>
      </c>
      <c r="Q83" s="134">
        <v>3</v>
      </c>
      <c r="R83" s="2" t="s">
        <v>30</v>
      </c>
      <c r="S83" s="132">
        <v>1</v>
      </c>
      <c r="U83" s="132">
        <v>1</v>
      </c>
      <c r="W83" s="132">
        <v>1</v>
      </c>
      <c r="X83" s="132"/>
      <c r="Y83" s="132">
        <v>1</v>
      </c>
      <c r="AE83" s="132">
        <v>1</v>
      </c>
      <c r="AG83" s="132">
        <v>2.0099999999999998</v>
      </c>
      <c r="AH83" s="132">
        <v>0.86046142617404442</v>
      </c>
      <c r="AI83" s="132">
        <v>83.15</v>
      </c>
      <c r="AJ83" s="132">
        <v>4.05</v>
      </c>
      <c r="AK83" s="132">
        <v>7.12</v>
      </c>
      <c r="AL83" s="132">
        <v>2.64</v>
      </c>
    </row>
    <row r="84" spans="1:38" x14ac:dyDescent="0.25">
      <c r="A84" s="2" t="s">
        <v>256</v>
      </c>
      <c r="B84" s="131" t="s">
        <v>51</v>
      </c>
      <c r="D84" s="132">
        <v>0</v>
      </c>
      <c r="J84" s="132">
        <v>1.0751607717041802</v>
      </c>
      <c r="K84" s="132">
        <v>88.85651125401931</v>
      </c>
      <c r="L84" s="132">
        <v>1.8287781350482317</v>
      </c>
      <c r="M84" s="132">
        <v>8.239549839228296</v>
      </c>
      <c r="O84" s="132">
        <f t="shared" si="1"/>
        <v>100</v>
      </c>
      <c r="Q84" s="134">
        <v>3</v>
      </c>
      <c r="R84" s="2" t="s">
        <v>51</v>
      </c>
      <c r="S84" s="132">
        <v>1</v>
      </c>
      <c r="U84" s="132">
        <v>1</v>
      </c>
      <c r="W84" s="132">
        <v>1</v>
      </c>
      <c r="X84" s="132"/>
      <c r="Y84" s="132">
        <v>1</v>
      </c>
      <c r="AE84" s="132">
        <v>1</v>
      </c>
      <c r="AG84" s="132">
        <v>1.07</v>
      </c>
      <c r="AH84" s="132">
        <v>0.87729737850595668</v>
      </c>
      <c r="AI84" s="132">
        <v>88.43</v>
      </c>
      <c r="AJ84" s="132">
        <v>1.82</v>
      </c>
      <c r="AK84" s="132">
        <v>8.1999999999999993</v>
      </c>
      <c r="AL84" s="132">
        <v>2.74</v>
      </c>
    </row>
    <row r="85" spans="1:38" x14ac:dyDescent="0.25">
      <c r="A85" s="2" t="s">
        <v>256</v>
      </c>
      <c r="B85" s="131" t="s">
        <v>52</v>
      </c>
      <c r="D85" s="132">
        <v>0</v>
      </c>
      <c r="J85" s="132">
        <v>1.183788121990369</v>
      </c>
      <c r="K85" s="132">
        <v>86.366372391653286</v>
      </c>
      <c r="L85" s="132">
        <v>1.0232744783306582</v>
      </c>
      <c r="M85" s="132">
        <v>11.426565008025683</v>
      </c>
      <c r="O85" s="132">
        <f t="shared" si="1"/>
        <v>100</v>
      </c>
      <c r="Q85" s="134">
        <v>3</v>
      </c>
      <c r="R85" s="2" t="s">
        <v>52</v>
      </c>
      <c r="S85" s="132">
        <v>1</v>
      </c>
      <c r="U85" s="132">
        <v>1</v>
      </c>
      <c r="W85" s="132">
        <v>1</v>
      </c>
      <c r="X85" s="132"/>
      <c r="Y85" s="132">
        <v>1</v>
      </c>
      <c r="AE85" s="132">
        <v>1</v>
      </c>
      <c r="AG85" s="132">
        <v>1.18</v>
      </c>
      <c r="AH85" s="132">
        <v>0.89390425716277522</v>
      </c>
      <c r="AI85" s="132">
        <v>86.09</v>
      </c>
      <c r="AJ85" s="132">
        <v>1.02</v>
      </c>
      <c r="AK85" s="132">
        <v>11.39</v>
      </c>
      <c r="AL85" s="132">
        <v>2.78</v>
      </c>
    </row>
    <row r="86" spans="1:38" x14ac:dyDescent="0.25">
      <c r="A86" s="2" t="s">
        <v>256</v>
      </c>
      <c r="B86" s="131" t="s">
        <v>53</v>
      </c>
      <c r="D86" s="132">
        <v>0.11</v>
      </c>
      <c r="J86" s="132">
        <v>0.51</v>
      </c>
      <c r="K86" s="132">
        <v>89.01</v>
      </c>
      <c r="L86" s="132">
        <v>1.1000000000000001</v>
      </c>
      <c r="M86" s="132">
        <v>9.27</v>
      </c>
      <c r="O86" s="132">
        <f t="shared" si="1"/>
        <v>100</v>
      </c>
      <c r="Q86" s="134">
        <v>3</v>
      </c>
      <c r="R86" s="2" t="s">
        <v>53</v>
      </c>
      <c r="S86" s="132">
        <v>1</v>
      </c>
      <c r="U86" s="132">
        <v>1</v>
      </c>
      <c r="W86" s="132">
        <v>1</v>
      </c>
      <c r="X86" s="132"/>
      <c r="Y86" s="132">
        <v>1</v>
      </c>
      <c r="AE86" s="132">
        <v>1</v>
      </c>
      <c r="AG86" s="132">
        <v>1</v>
      </c>
      <c r="AH86" s="132">
        <v>0.91032348469523516</v>
      </c>
      <c r="AI86" s="132">
        <v>89.01</v>
      </c>
      <c r="AJ86" s="132">
        <v>1.1000000000000001</v>
      </c>
      <c r="AK86" s="132">
        <v>9.27</v>
      </c>
      <c r="AL86" s="132">
        <v>2.79</v>
      </c>
    </row>
    <row r="87" spans="1:38" x14ac:dyDescent="0.25">
      <c r="A87" s="2" t="s">
        <v>256</v>
      </c>
      <c r="B87" s="131" t="s">
        <v>54</v>
      </c>
      <c r="D87" s="132">
        <v>0</v>
      </c>
      <c r="J87" s="132">
        <v>0.92286086869294814</v>
      </c>
      <c r="K87" s="132">
        <v>91.272946133012326</v>
      </c>
      <c r="L87" s="132">
        <v>1.5347577490219679</v>
      </c>
      <c r="M87" s="132">
        <v>6.2694352492727452</v>
      </c>
      <c r="O87" s="132">
        <f t="shared" si="1"/>
        <v>99.999999999999986</v>
      </c>
      <c r="Q87" s="134">
        <v>3</v>
      </c>
      <c r="R87" s="2" t="s">
        <v>54</v>
      </c>
      <c r="S87" s="132">
        <v>1</v>
      </c>
      <c r="U87" s="132">
        <v>1</v>
      </c>
      <c r="W87" s="132">
        <v>1</v>
      </c>
      <c r="X87" s="132"/>
      <c r="Y87" s="132">
        <v>1</v>
      </c>
      <c r="AE87" s="132">
        <v>1</v>
      </c>
      <c r="AG87" s="132">
        <v>1</v>
      </c>
      <c r="AH87" s="132">
        <v>0.92659170401773994</v>
      </c>
      <c r="AI87" s="132">
        <v>90.99</v>
      </c>
      <c r="AJ87" s="132">
        <v>1.53</v>
      </c>
      <c r="AK87" s="132">
        <v>6.25</v>
      </c>
      <c r="AL87" s="132">
        <v>2.83</v>
      </c>
    </row>
    <row r="88" spans="1:38" x14ac:dyDescent="0.25">
      <c r="A88" s="2" t="s">
        <v>256</v>
      </c>
      <c r="B88" s="131" t="s">
        <v>55</v>
      </c>
      <c r="D88" s="132">
        <v>0</v>
      </c>
      <c r="J88" s="132">
        <v>0</v>
      </c>
      <c r="K88" s="132">
        <v>89.76</v>
      </c>
      <c r="L88" s="132">
        <v>6.27</v>
      </c>
      <c r="M88" s="132">
        <v>3.97</v>
      </c>
      <c r="O88" s="132">
        <f t="shared" si="1"/>
        <v>100</v>
      </c>
      <c r="Q88" s="134">
        <v>3</v>
      </c>
      <c r="R88" s="2" t="s">
        <v>55</v>
      </c>
      <c r="S88" s="132">
        <v>1</v>
      </c>
      <c r="U88" s="132">
        <v>1</v>
      </c>
      <c r="W88" s="132">
        <v>1</v>
      </c>
      <c r="X88" s="132"/>
      <c r="Y88" s="132">
        <v>1</v>
      </c>
      <c r="AE88" s="132">
        <v>1</v>
      </c>
      <c r="AG88" s="132">
        <v>1</v>
      </c>
      <c r="AH88" s="132">
        <v>0.94274173752753343</v>
      </c>
      <c r="AI88" s="132">
        <v>89.76</v>
      </c>
      <c r="AJ88" s="132">
        <v>6.27</v>
      </c>
      <c r="AK88" s="132">
        <v>3.97</v>
      </c>
      <c r="AL88" s="132">
        <v>2.98</v>
      </c>
    </row>
    <row r="89" spans="1:38" x14ac:dyDescent="0.25">
      <c r="A89" s="2" t="s">
        <v>256</v>
      </c>
      <c r="B89" s="131" t="s">
        <v>56</v>
      </c>
      <c r="D89" s="132">
        <v>0</v>
      </c>
      <c r="J89" s="132">
        <v>1.03</v>
      </c>
      <c r="K89" s="132">
        <v>90.57</v>
      </c>
      <c r="L89" s="132">
        <v>2.0099999999999998</v>
      </c>
      <c r="M89" s="132">
        <v>6.39</v>
      </c>
      <c r="O89" s="132">
        <f t="shared" si="1"/>
        <v>100</v>
      </c>
      <c r="Q89" s="134">
        <v>3</v>
      </c>
      <c r="R89" s="2" t="s">
        <v>56</v>
      </c>
      <c r="S89" s="132">
        <v>1</v>
      </c>
      <c r="U89" s="132">
        <v>1</v>
      </c>
      <c r="W89" s="132">
        <v>1</v>
      </c>
      <c r="X89" s="132"/>
      <c r="Y89" s="132">
        <v>1</v>
      </c>
      <c r="AE89" s="132">
        <v>1</v>
      </c>
      <c r="AG89" s="132">
        <v>1.03</v>
      </c>
      <c r="AH89" s="132">
        <v>0.95880334053625693</v>
      </c>
      <c r="AI89" s="132">
        <v>90.57</v>
      </c>
      <c r="AJ89" s="132">
        <v>2.0099999999999998</v>
      </c>
      <c r="AK89" s="132">
        <v>6.39</v>
      </c>
      <c r="AL89" s="132">
        <v>3.21</v>
      </c>
    </row>
    <row r="90" spans="1:38" x14ac:dyDescent="0.25">
      <c r="A90" s="2" t="s">
        <v>256</v>
      </c>
      <c r="B90" s="131" t="s">
        <v>57</v>
      </c>
      <c r="D90" s="132">
        <v>0.87472664792252408</v>
      </c>
      <c r="J90" s="132">
        <v>0</v>
      </c>
      <c r="K90" s="132">
        <v>89.565760699781322</v>
      </c>
      <c r="L90" s="132">
        <v>3.5718004790169737</v>
      </c>
      <c r="M90" s="132">
        <v>5.9877121732791831</v>
      </c>
      <c r="O90" s="132">
        <f t="shared" si="1"/>
        <v>100</v>
      </c>
      <c r="Q90" s="134">
        <v>3</v>
      </c>
      <c r="R90" s="2" t="s">
        <v>57</v>
      </c>
      <c r="S90" s="132">
        <v>1</v>
      </c>
      <c r="U90" s="132">
        <v>1</v>
      </c>
      <c r="W90" s="132">
        <v>1</v>
      </c>
      <c r="X90" s="132"/>
      <c r="Y90" s="132">
        <v>1</v>
      </c>
      <c r="AE90" s="132">
        <v>1</v>
      </c>
      <c r="AG90" s="132">
        <v>1</v>
      </c>
      <c r="AH90" s="132">
        <v>1.03</v>
      </c>
      <c r="AI90" s="132">
        <v>86.01</v>
      </c>
      <c r="AJ90" s="132">
        <v>3.43</v>
      </c>
      <c r="AK90" s="132">
        <v>5.75</v>
      </c>
      <c r="AL90" s="132">
        <v>3.33</v>
      </c>
    </row>
    <row r="91" spans="1:38" x14ac:dyDescent="0.25">
      <c r="A91" s="2" t="s">
        <v>256</v>
      </c>
      <c r="B91" s="131" t="s">
        <v>58</v>
      </c>
      <c r="D91" s="132">
        <v>0</v>
      </c>
      <c r="J91" s="132">
        <v>0</v>
      </c>
      <c r="K91" s="132">
        <v>95.976712756003735</v>
      </c>
      <c r="L91" s="132">
        <v>1.2787192015802058</v>
      </c>
      <c r="M91" s="132">
        <v>2.7445680424160517</v>
      </c>
      <c r="O91" s="132">
        <f t="shared" si="1"/>
        <v>99.999999999999986</v>
      </c>
      <c r="Q91" s="134">
        <v>3</v>
      </c>
      <c r="R91" s="2" t="s">
        <v>58</v>
      </c>
      <c r="S91" s="132">
        <v>1</v>
      </c>
      <c r="U91" s="132">
        <v>1</v>
      </c>
      <c r="W91" s="132">
        <v>1</v>
      </c>
      <c r="X91" s="132"/>
      <c r="Y91" s="132">
        <v>1</v>
      </c>
      <c r="AE91" s="132">
        <v>1</v>
      </c>
      <c r="AG91" s="132">
        <v>1</v>
      </c>
      <c r="AH91" s="132">
        <v>1.04</v>
      </c>
      <c r="AI91" s="132">
        <v>92.32</v>
      </c>
      <c r="AJ91" s="132">
        <v>1.23</v>
      </c>
      <c r="AK91" s="132">
        <v>2.64</v>
      </c>
      <c r="AL91" s="132">
        <v>3.74</v>
      </c>
    </row>
    <row r="92" spans="1:38" x14ac:dyDescent="0.25">
      <c r="A92" s="2" t="s">
        <v>256</v>
      </c>
      <c r="B92" s="131" t="s">
        <v>59</v>
      </c>
      <c r="D92" s="132">
        <v>1.0134065238044971</v>
      </c>
      <c r="J92" s="132">
        <v>0</v>
      </c>
      <c r="K92" s="132">
        <v>93.127837010450776</v>
      </c>
      <c r="L92" s="132">
        <v>2.8713184841127424</v>
      </c>
      <c r="M92" s="132">
        <v>2.9874379816320076</v>
      </c>
      <c r="O92" s="132">
        <f t="shared" si="1"/>
        <v>100.00000000000003</v>
      </c>
      <c r="Q92" s="134">
        <v>3</v>
      </c>
      <c r="R92" s="2" t="s">
        <v>59</v>
      </c>
      <c r="S92" s="132">
        <v>1</v>
      </c>
      <c r="U92" s="132">
        <v>1</v>
      </c>
      <c r="W92" s="132">
        <v>1</v>
      </c>
      <c r="X92" s="132"/>
      <c r="Y92" s="132">
        <v>1</v>
      </c>
      <c r="AE92" s="132">
        <v>1</v>
      </c>
      <c r="AG92" s="132">
        <v>1</v>
      </c>
      <c r="AH92" s="132">
        <v>1.05</v>
      </c>
      <c r="AI92" s="132">
        <v>88.22</v>
      </c>
      <c r="AJ92" s="132">
        <v>2.72</v>
      </c>
      <c r="AK92" s="132">
        <v>2.83</v>
      </c>
      <c r="AL92" s="132">
        <v>3.86</v>
      </c>
    </row>
    <row r="93" spans="1:38" x14ac:dyDescent="0.25">
      <c r="A93" s="2" t="s">
        <v>256</v>
      </c>
      <c r="B93" s="131" t="s">
        <v>60</v>
      </c>
      <c r="D93" s="132">
        <v>0</v>
      </c>
      <c r="J93" s="132">
        <v>0</v>
      </c>
      <c r="K93" s="132">
        <v>92.898535454641248</v>
      </c>
      <c r="L93" s="132">
        <v>1.6331261194816142</v>
      </c>
      <c r="M93" s="132">
        <v>5.468338425877147</v>
      </c>
      <c r="O93" s="132">
        <f t="shared" si="1"/>
        <v>100.00000000000001</v>
      </c>
      <c r="Q93" s="134">
        <v>3</v>
      </c>
      <c r="R93" s="2" t="s">
        <v>60</v>
      </c>
      <c r="S93" s="132">
        <v>1</v>
      </c>
      <c r="U93" s="132">
        <v>1</v>
      </c>
      <c r="W93" s="132">
        <v>5.09</v>
      </c>
      <c r="X93" s="132"/>
      <c r="Y93" s="132">
        <v>1</v>
      </c>
      <c r="AE93" s="132">
        <v>1</v>
      </c>
      <c r="AG93" s="132">
        <v>1</v>
      </c>
      <c r="AH93" s="132">
        <v>1.05</v>
      </c>
      <c r="AI93" s="132">
        <v>88.17</v>
      </c>
      <c r="AJ93" s="132">
        <v>1.55</v>
      </c>
      <c r="AK93" s="132">
        <v>5.19</v>
      </c>
      <c r="AL93" s="132">
        <v>3.88</v>
      </c>
    </row>
    <row r="94" spans="1:38" x14ac:dyDescent="0.25">
      <c r="A94" s="2" t="s">
        <v>256</v>
      </c>
      <c r="B94" s="131" t="s">
        <v>61</v>
      </c>
      <c r="D94" s="132">
        <v>1.1340826977117622</v>
      </c>
      <c r="J94" s="132">
        <v>1.3247691690084302</v>
      </c>
      <c r="K94" s="132">
        <v>91.780409474106776</v>
      </c>
      <c r="L94" s="132">
        <v>1.4753111200321154</v>
      </c>
      <c r="M94" s="132">
        <v>4.2854275391409065</v>
      </c>
      <c r="O94" s="132">
        <f t="shared" si="1"/>
        <v>100</v>
      </c>
      <c r="Q94" s="134">
        <v>3</v>
      </c>
      <c r="R94" s="2" t="s">
        <v>61</v>
      </c>
      <c r="S94" s="132">
        <v>1</v>
      </c>
      <c r="U94" s="132">
        <v>1.1299999999999999</v>
      </c>
      <c r="W94" s="132">
        <v>1</v>
      </c>
      <c r="X94" s="132"/>
      <c r="Y94" s="132">
        <v>1</v>
      </c>
      <c r="AE94" s="132">
        <v>1</v>
      </c>
      <c r="AG94" s="132">
        <v>1.32</v>
      </c>
      <c r="AH94" s="132">
        <v>1.07</v>
      </c>
      <c r="AI94" s="132">
        <v>91.45</v>
      </c>
      <c r="AJ94" s="132">
        <v>1.47</v>
      </c>
      <c r="AK94" s="132">
        <v>4.2699999999999996</v>
      </c>
      <c r="AL94" s="132">
        <v>3.89</v>
      </c>
    </row>
    <row r="95" spans="1:38" x14ac:dyDescent="0.25">
      <c r="A95" s="2" t="s">
        <v>256</v>
      </c>
      <c r="B95" s="131" t="s">
        <v>62</v>
      </c>
      <c r="D95" s="132">
        <v>0.59296482412060292</v>
      </c>
      <c r="J95" s="132">
        <v>1.2060301507537687</v>
      </c>
      <c r="K95" s="132">
        <v>92.814070351758787</v>
      </c>
      <c r="L95" s="132">
        <v>1.487437185929648</v>
      </c>
      <c r="M95" s="132">
        <v>3.8994974874371855</v>
      </c>
      <c r="O95" s="132">
        <f t="shared" si="1"/>
        <v>100</v>
      </c>
      <c r="Q95" s="134">
        <v>3</v>
      </c>
      <c r="R95" s="2" t="s">
        <v>62</v>
      </c>
      <c r="S95" s="132">
        <v>1</v>
      </c>
      <c r="U95" s="132">
        <v>1</v>
      </c>
      <c r="W95" s="132">
        <v>1</v>
      </c>
      <c r="X95" s="132"/>
      <c r="Y95" s="132">
        <v>1</v>
      </c>
      <c r="AE95" s="132">
        <v>1</v>
      </c>
      <c r="AG95" s="132">
        <v>1.2</v>
      </c>
      <c r="AH95" s="132">
        <v>1.08</v>
      </c>
      <c r="AI95" s="132">
        <v>92.35</v>
      </c>
      <c r="AJ95" s="132">
        <v>1.48</v>
      </c>
      <c r="AK95" s="132">
        <v>3.88</v>
      </c>
      <c r="AL95" s="132">
        <v>3.97</v>
      </c>
    </row>
    <row r="96" spans="1:38" x14ac:dyDescent="0.25">
      <c r="A96" s="2" t="s">
        <v>256</v>
      </c>
      <c r="B96" s="131" t="s">
        <v>64</v>
      </c>
      <c r="D96" s="132">
        <v>0.60216370687895493</v>
      </c>
      <c r="J96" s="132">
        <v>1.0614411104307004</v>
      </c>
      <c r="K96" s="132">
        <v>93.018983466013495</v>
      </c>
      <c r="L96" s="132">
        <v>1.3472137170851197</v>
      </c>
      <c r="M96" s="132">
        <v>3.9701979995917545</v>
      </c>
      <c r="O96" s="132">
        <f t="shared" si="1"/>
        <v>100.00000000000004</v>
      </c>
      <c r="Q96" s="134">
        <v>3</v>
      </c>
      <c r="R96" s="2" t="s">
        <v>64</v>
      </c>
      <c r="S96" s="132">
        <v>2.02</v>
      </c>
      <c r="U96" s="132">
        <v>1</v>
      </c>
      <c r="W96" s="132">
        <v>1</v>
      </c>
      <c r="X96" s="132"/>
      <c r="Y96" s="132">
        <v>1</v>
      </c>
      <c r="AE96" s="132">
        <v>1</v>
      </c>
      <c r="AG96" s="132">
        <v>1.04</v>
      </c>
      <c r="AH96" s="132">
        <v>1.0900000000000001</v>
      </c>
      <c r="AI96" s="132">
        <v>91.14</v>
      </c>
      <c r="AJ96" s="132">
        <v>1.32</v>
      </c>
      <c r="AK96" s="132">
        <v>3.89</v>
      </c>
      <c r="AL96" s="132">
        <v>4.18</v>
      </c>
    </row>
    <row r="97" spans="1:38" x14ac:dyDescent="0.25">
      <c r="A97" s="2" t="s">
        <v>256</v>
      </c>
      <c r="B97" s="131" t="s">
        <v>65</v>
      </c>
      <c r="D97" s="132">
        <v>0.14161440420797086</v>
      </c>
      <c r="J97" s="132">
        <v>1.426259356665992</v>
      </c>
      <c r="K97" s="132">
        <v>93.688043698159007</v>
      </c>
      <c r="L97" s="132">
        <v>2.3770989277766539</v>
      </c>
      <c r="M97" s="132">
        <v>2.3669836131903699</v>
      </c>
      <c r="O97" s="132">
        <f t="shared" si="1"/>
        <v>100</v>
      </c>
      <c r="Q97" s="134">
        <v>3</v>
      </c>
      <c r="R97" s="2" t="s">
        <v>65</v>
      </c>
      <c r="S97" s="132">
        <v>1.1399999999999999</v>
      </c>
      <c r="U97" s="132">
        <v>1</v>
      </c>
      <c r="W97" s="132">
        <v>1</v>
      </c>
      <c r="X97" s="132"/>
      <c r="Y97" s="132">
        <v>1</v>
      </c>
      <c r="AE97" s="132">
        <v>1</v>
      </c>
      <c r="AG97" s="132">
        <v>1.41</v>
      </c>
      <c r="AH97" s="132">
        <v>1.1100000000000001</v>
      </c>
      <c r="AI97" s="132">
        <v>92.62</v>
      </c>
      <c r="AJ97" s="132">
        <v>2.35</v>
      </c>
      <c r="AK97" s="132">
        <v>2.34</v>
      </c>
      <c r="AL97" s="132">
        <v>4.2699999999999996</v>
      </c>
    </row>
    <row r="98" spans="1:38" x14ac:dyDescent="0.25">
      <c r="A98" s="2" t="s">
        <v>256</v>
      </c>
      <c r="B98" s="131" t="s">
        <v>63</v>
      </c>
      <c r="D98" s="132">
        <v>1.0883761427949501</v>
      </c>
      <c r="J98" s="132">
        <v>1.7631693513278193</v>
      </c>
      <c r="K98" s="132">
        <v>78.809316499782327</v>
      </c>
      <c r="L98" s="132">
        <v>1.0883761427949501</v>
      </c>
      <c r="M98" s="132">
        <v>17.25076186329996</v>
      </c>
      <c r="O98" s="132">
        <f t="shared" si="1"/>
        <v>100.00000000000001</v>
      </c>
      <c r="Q98" s="134">
        <v>3</v>
      </c>
      <c r="R98" s="2" t="s">
        <v>63</v>
      </c>
      <c r="S98" s="132">
        <v>5.69</v>
      </c>
      <c r="U98" s="132">
        <v>1</v>
      </c>
      <c r="W98" s="132">
        <v>1</v>
      </c>
      <c r="X98" s="132"/>
      <c r="Y98" s="132">
        <v>1</v>
      </c>
      <c r="AE98" s="132">
        <v>2.42</v>
      </c>
      <c r="AG98" s="132">
        <v>1.62</v>
      </c>
      <c r="AH98" s="132">
        <v>1.1200000000000001</v>
      </c>
      <c r="AI98" s="132">
        <v>72.41</v>
      </c>
      <c r="AJ98" s="132">
        <v>1</v>
      </c>
      <c r="AK98" s="132">
        <v>15.85</v>
      </c>
      <c r="AL98" s="132">
        <v>4.3899999999999997</v>
      </c>
    </row>
    <row r="99" spans="1:38" x14ac:dyDescent="0.25">
      <c r="A99" s="2" t="s">
        <v>256</v>
      </c>
      <c r="B99" s="131" t="s">
        <v>66</v>
      </c>
      <c r="D99" s="132">
        <v>0</v>
      </c>
      <c r="J99" s="132">
        <v>1.0554885404101328</v>
      </c>
      <c r="K99" s="132">
        <v>89.485323683152401</v>
      </c>
      <c r="L99" s="132">
        <v>1.8395657418576601</v>
      </c>
      <c r="M99" s="132">
        <v>7.619622034579816</v>
      </c>
      <c r="O99" s="132">
        <f t="shared" si="1"/>
        <v>100.00000000000001</v>
      </c>
      <c r="Q99" s="134">
        <v>3</v>
      </c>
      <c r="R99" s="2" t="s">
        <v>66</v>
      </c>
      <c r="S99" s="132">
        <v>1</v>
      </c>
      <c r="U99" s="132">
        <v>1</v>
      </c>
      <c r="W99" s="132">
        <v>1</v>
      </c>
      <c r="X99" s="132"/>
      <c r="Y99" s="132">
        <v>1</v>
      </c>
      <c r="AE99" s="132">
        <v>1</v>
      </c>
      <c r="AG99" s="132">
        <v>1.05</v>
      </c>
      <c r="AH99" s="132">
        <v>1.1200000000000001</v>
      </c>
      <c r="AI99" s="132">
        <v>89.02</v>
      </c>
      <c r="AJ99" s="132">
        <v>1.83</v>
      </c>
      <c r="AK99" s="132">
        <v>7.58</v>
      </c>
      <c r="AL99" s="132">
        <v>4.43</v>
      </c>
    </row>
    <row r="100" spans="1:38" x14ac:dyDescent="0.25">
      <c r="A100" s="2" t="s">
        <v>256</v>
      </c>
      <c r="B100" s="131" t="s">
        <v>67</v>
      </c>
      <c r="D100" s="132">
        <v>0.27314112291350534</v>
      </c>
      <c r="J100" s="132">
        <v>1.5073343449671219</v>
      </c>
      <c r="K100" s="132">
        <v>89.09458775923116</v>
      </c>
      <c r="L100" s="132">
        <v>1.5680323722812344</v>
      </c>
      <c r="M100" s="132">
        <v>7.5569044006069808</v>
      </c>
      <c r="O100" s="132">
        <f t="shared" si="1"/>
        <v>100</v>
      </c>
      <c r="Q100" s="134">
        <v>3</v>
      </c>
      <c r="R100" s="2" t="s">
        <v>67</v>
      </c>
      <c r="S100" s="132">
        <v>1.1499999999999999</v>
      </c>
      <c r="U100" s="132">
        <v>1</v>
      </c>
      <c r="W100" s="132">
        <v>1</v>
      </c>
      <c r="X100" s="132"/>
      <c r="Y100" s="132">
        <v>1</v>
      </c>
      <c r="AE100" s="132">
        <v>1</v>
      </c>
      <c r="AG100" s="132">
        <v>1.49</v>
      </c>
      <c r="AH100" s="132">
        <v>1.18</v>
      </c>
      <c r="AI100" s="132">
        <v>88.07</v>
      </c>
      <c r="AJ100" s="132">
        <v>1.55</v>
      </c>
      <c r="AK100" s="132">
        <v>7.47</v>
      </c>
      <c r="AL100" s="132">
        <v>4.53</v>
      </c>
    </row>
    <row r="101" spans="1:38" x14ac:dyDescent="0.25">
      <c r="A101" s="2" t="s">
        <v>256</v>
      </c>
      <c r="B101" s="131" t="s">
        <v>68</v>
      </c>
      <c r="D101" s="132">
        <v>0.33000000000000007</v>
      </c>
      <c r="J101" s="132">
        <v>1.5200000000000005</v>
      </c>
      <c r="K101" s="132">
        <v>89.490000000000009</v>
      </c>
      <c r="L101" s="132">
        <v>1.3900000000000001</v>
      </c>
      <c r="M101" s="132">
        <v>7.2700000000000014</v>
      </c>
      <c r="O101" s="132">
        <f t="shared" si="1"/>
        <v>100</v>
      </c>
      <c r="Q101" s="134">
        <v>3</v>
      </c>
      <c r="R101" s="2" t="s">
        <v>68</v>
      </c>
      <c r="S101" s="132">
        <v>1</v>
      </c>
      <c r="U101" s="132">
        <v>1</v>
      </c>
      <c r="W101" s="132">
        <v>1</v>
      </c>
      <c r="X101" s="132"/>
      <c r="Y101" s="132">
        <v>1</v>
      </c>
      <c r="AE101" s="132">
        <v>1</v>
      </c>
      <c r="AG101" s="132">
        <v>1.52</v>
      </c>
      <c r="AH101" s="132">
        <v>1.18</v>
      </c>
      <c r="AI101" s="132">
        <v>89.49</v>
      </c>
      <c r="AJ101" s="132">
        <v>1.39</v>
      </c>
      <c r="AK101" s="132">
        <v>7.27</v>
      </c>
      <c r="AL101" s="132">
        <v>4.55</v>
      </c>
    </row>
    <row r="102" spans="1:38" x14ac:dyDescent="0.25">
      <c r="A102" s="2" t="s">
        <v>256</v>
      </c>
      <c r="B102" s="131" t="s">
        <v>69</v>
      </c>
      <c r="D102" s="132">
        <v>0</v>
      </c>
      <c r="J102" s="132">
        <v>1.1572638974994836</v>
      </c>
      <c r="K102" s="132">
        <v>91.041537507749538</v>
      </c>
      <c r="L102" s="132">
        <v>2.5831783426327752</v>
      </c>
      <c r="M102" s="132">
        <v>5.2180202521182064</v>
      </c>
      <c r="O102" s="132">
        <f t="shared" si="1"/>
        <v>100.00000000000001</v>
      </c>
      <c r="Q102" s="134">
        <v>3</v>
      </c>
      <c r="R102" s="2" t="s">
        <v>69</v>
      </c>
      <c r="S102" s="132">
        <v>3.22</v>
      </c>
      <c r="U102" s="132">
        <v>1</v>
      </c>
      <c r="W102" s="132">
        <v>1</v>
      </c>
      <c r="X102" s="132"/>
      <c r="Y102" s="132">
        <v>1</v>
      </c>
      <c r="AE102" s="132">
        <v>1</v>
      </c>
      <c r="AG102" s="132">
        <v>1.1200000000000001</v>
      </c>
      <c r="AH102" s="132">
        <v>1.18</v>
      </c>
      <c r="AI102" s="132">
        <v>88.11</v>
      </c>
      <c r="AJ102" s="132">
        <v>2.5</v>
      </c>
      <c r="AK102" s="132">
        <v>5.05</v>
      </c>
      <c r="AL102" s="132">
        <v>4.67</v>
      </c>
    </row>
    <row r="103" spans="1:38" x14ac:dyDescent="0.25">
      <c r="A103" s="2" t="s">
        <v>256</v>
      </c>
      <c r="B103" s="131" t="s">
        <v>70</v>
      </c>
      <c r="D103" s="132">
        <v>0.22495982860203537</v>
      </c>
      <c r="J103" s="132">
        <v>1.2640599892876272</v>
      </c>
      <c r="K103" s="132">
        <v>88.901981788966253</v>
      </c>
      <c r="L103" s="132">
        <v>2.0567755757900374</v>
      </c>
      <c r="M103" s="132">
        <v>7.5522228173540444</v>
      </c>
      <c r="O103" s="132">
        <f t="shared" si="1"/>
        <v>100.00000000000001</v>
      </c>
      <c r="Q103" s="134">
        <v>3</v>
      </c>
      <c r="R103" s="2" t="s">
        <v>70</v>
      </c>
      <c r="S103" s="132">
        <v>1</v>
      </c>
      <c r="U103" s="132">
        <v>1</v>
      </c>
      <c r="W103" s="132">
        <v>1</v>
      </c>
      <c r="X103" s="132"/>
      <c r="Y103" s="132">
        <v>1</v>
      </c>
      <c r="AE103" s="132">
        <v>1</v>
      </c>
      <c r="AG103" s="132">
        <v>1.18</v>
      </c>
      <c r="AH103" s="132">
        <v>1.19</v>
      </c>
      <c r="AI103" s="132">
        <v>82.99</v>
      </c>
      <c r="AJ103" s="132">
        <v>1.92</v>
      </c>
      <c r="AK103" s="132">
        <v>7.05</v>
      </c>
      <c r="AL103" s="132">
        <v>5.05</v>
      </c>
    </row>
    <row r="104" spans="1:38" x14ac:dyDescent="0.25">
      <c r="A104" s="2" t="s">
        <v>256</v>
      </c>
      <c r="B104" s="131" t="s">
        <v>71</v>
      </c>
      <c r="D104" s="132">
        <v>0.51530766899060332</v>
      </c>
      <c r="J104" s="132">
        <v>1.323633424269981</v>
      </c>
      <c r="K104" s="132">
        <v>88.733959785793672</v>
      </c>
      <c r="L104" s="132">
        <v>1.3842578559159344</v>
      </c>
      <c r="M104" s="132">
        <v>8.0428412650298071</v>
      </c>
      <c r="O104" s="132">
        <f t="shared" si="1"/>
        <v>100</v>
      </c>
      <c r="Q104" s="134">
        <v>3</v>
      </c>
      <c r="R104" s="2" t="s">
        <v>71</v>
      </c>
      <c r="S104" s="132">
        <v>1</v>
      </c>
      <c r="U104" s="132">
        <v>1</v>
      </c>
      <c r="W104" s="132">
        <v>1</v>
      </c>
      <c r="X104" s="132"/>
      <c r="Y104" s="132">
        <v>1</v>
      </c>
      <c r="AE104" s="132">
        <v>1</v>
      </c>
      <c r="AG104" s="132">
        <v>1.31</v>
      </c>
      <c r="AH104" s="132">
        <v>1.2</v>
      </c>
      <c r="AI104" s="132">
        <v>87.82</v>
      </c>
      <c r="AJ104" s="132">
        <v>1.37</v>
      </c>
      <c r="AK104" s="132">
        <v>7.96</v>
      </c>
      <c r="AL104" s="132">
        <v>5.19</v>
      </c>
    </row>
    <row r="105" spans="1:38" x14ac:dyDescent="0.25">
      <c r="A105" s="2" t="s">
        <v>256</v>
      </c>
      <c r="B105" s="131" t="s">
        <v>72</v>
      </c>
      <c r="D105" s="132">
        <v>0.66</v>
      </c>
      <c r="J105" s="132">
        <v>0</v>
      </c>
      <c r="K105" s="132">
        <v>86.83</v>
      </c>
      <c r="L105" s="132">
        <v>2.31</v>
      </c>
      <c r="M105" s="132">
        <v>10.199999999999999</v>
      </c>
      <c r="O105" s="132">
        <f t="shared" si="1"/>
        <v>100</v>
      </c>
      <c r="Q105" s="134">
        <v>3</v>
      </c>
      <c r="R105" s="2" t="s">
        <v>72</v>
      </c>
      <c r="S105" s="132">
        <v>1</v>
      </c>
      <c r="U105" s="132">
        <v>1</v>
      </c>
      <c r="W105" s="132">
        <v>1</v>
      </c>
      <c r="X105" s="132"/>
      <c r="Y105" s="132">
        <v>1</v>
      </c>
      <c r="AE105" s="132">
        <v>1</v>
      </c>
      <c r="AG105" s="132">
        <v>1</v>
      </c>
      <c r="AH105" s="132">
        <v>1.23</v>
      </c>
      <c r="AI105" s="132">
        <v>86.83</v>
      </c>
      <c r="AJ105" s="132">
        <v>2.31</v>
      </c>
      <c r="AK105" s="132">
        <v>10.199999999999999</v>
      </c>
      <c r="AL105" s="132">
        <v>5.23</v>
      </c>
    </row>
    <row r="106" spans="1:38" x14ac:dyDescent="0.25">
      <c r="A106" s="2" t="s">
        <v>256</v>
      </c>
      <c r="B106" s="131" t="s">
        <v>73</v>
      </c>
      <c r="D106" s="132">
        <v>0</v>
      </c>
      <c r="J106" s="132">
        <v>2.1931767833407174</v>
      </c>
      <c r="K106" s="132">
        <v>85.844040762073533</v>
      </c>
      <c r="L106" s="132">
        <v>2.7027027027027022</v>
      </c>
      <c r="M106" s="132">
        <v>9.2600797518830298</v>
      </c>
      <c r="O106" s="132">
        <f t="shared" si="1"/>
        <v>99.999999999999986</v>
      </c>
      <c r="Q106" s="134">
        <v>3</v>
      </c>
      <c r="R106" s="2" t="s">
        <v>73</v>
      </c>
      <c r="S106" s="132">
        <v>1</v>
      </c>
      <c r="U106" s="132">
        <v>1</v>
      </c>
      <c r="W106" s="132">
        <v>1</v>
      </c>
      <c r="X106" s="132"/>
      <c r="Y106" s="132">
        <v>1</v>
      </c>
      <c r="AE106" s="132">
        <v>1</v>
      </c>
      <c r="AG106" s="132">
        <v>1.98</v>
      </c>
      <c r="AH106" s="132">
        <v>1.31</v>
      </c>
      <c r="AI106" s="132">
        <v>77.5</v>
      </c>
      <c r="AJ106" s="132">
        <v>2.44</v>
      </c>
      <c r="AK106" s="132">
        <v>8.36</v>
      </c>
      <c r="AL106" s="132">
        <v>5.23</v>
      </c>
    </row>
    <row r="107" spans="1:38" x14ac:dyDescent="0.25">
      <c r="A107" s="2" t="s">
        <v>256</v>
      </c>
      <c r="B107" s="131" t="s">
        <v>74</v>
      </c>
      <c r="D107" s="132">
        <v>0</v>
      </c>
      <c r="J107" s="132">
        <v>0</v>
      </c>
      <c r="K107" s="132">
        <v>88.9</v>
      </c>
      <c r="L107" s="132">
        <v>1.97</v>
      </c>
      <c r="M107" s="132">
        <v>9.1300000000000008</v>
      </c>
      <c r="O107" s="132">
        <f t="shared" si="1"/>
        <v>100</v>
      </c>
      <c r="Q107" s="134">
        <v>3</v>
      </c>
      <c r="R107" s="2" t="s">
        <v>74</v>
      </c>
      <c r="S107" s="132">
        <v>1</v>
      </c>
      <c r="U107" s="132">
        <v>1</v>
      </c>
      <c r="W107" s="132">
        <v>1</v>
      </c>
      <c r="X107" s="132"/>
      <c r="Y107" s="132">
        <v>1</v>
      </c>
      <c r="AE107" s="132">
        <v>1</v>
      </c>
      <c r="AG107" s="132">
        <v>1</v>
      </c>
      <c r="AH107" s="132">
        <v>1.32</v>
      </c>
      <c r="AI107" s="132">
        <v>88.9</v>
      </c>
      <c r="AJ107" s="132">
        <v>1.97</v>
      </c>
      <c r="AK107" s="132">
        <v>9.1300000000000008</v>
      </c>
      <c r="AL107" s="132">
        <v>5.26</v>
      </c>
    </row>
    <row r="108" spans="1:38" x14ac:dyDescent="0.25">
      <c r="A108" s="2" t="s">
        <v>256</v>
      </c>
      <c r="B108" s="131" t="s">
        <v>75</v>
      </c>
      <c r="D108" s="132">
        <v>1.4573367449104462</v>
      </c>
      <c r="J108" s="132">
        <v>1.5352097007453553</v>
      </c>
      <c r="K108" s="132">
        <v>85.526754922683281</v>
      </c>
      <c r="L108" s="132">
        <v>1.8689509400378241</v>
      </c>
      <c r="M108" s="132">
        <v>9.6117476916230959</v>
      </c>
      <c r="O108" s="132">
        <f t="shared" si="1"/>
        <v>100</v>
      </c>
      <c r="Q108" s="134">
        <v>3</v>
      </c>
      <c r="R108" s="2" t="s">
        <v>75</v>
      </c>
      <c r="S108" s="132">
        <v>4.18</v>
      </c>
      <c r="U108" s="132">
        <v>1.31</v>
      </c>
      <c r="W108" s="132">
        <v>1</v>
      </c>
      <c r="X108" s="132"/>
      <c r="Y108" s="132">
        <v>1</v>
      </c>
      <c r="AE108" s="132">
        <v>4.76</v>
      </c>
      <c r="AG108" s="132">
        <v>1.38</v>
      </c>
      <c r="AH108" s="132">
        <v>1.33</v>
      </c>
      <c r="AI108" s="132">
        <v>76.88</v>
      </c>
      <c r="AJ108" s="132">
        <v>1.68</v>
      </c>
      <c r="AK108" s="132">
        <v>8.64</v>
      </c>
      <c r="AL108" s="132">
        <v>5.59</v>
      </c>
    </row>
    <row r="109" spans="1:38" x14ac:dyDescent="0.25">
      <c r="A109" s="2" t="s">
        <v>256</v>
      </c>
      <c r="B109" s="131" t="s">
        <v>76</v>
      </c>
      <c r="D109" s="132">
        <v>2.0051351020907195</v>
      </c>
      <c r="J109" s="132">
        <v>2.4819660105147321</v>
      </c>
      <c r="K109" s="132">
        <v>85.523902677588936</v>
      </c>
      <c r="L109" s="132">
        <v>1.2715490891307004</v>
      </c>
      <c r="M109" s="132">
        <v>8.7174471206748976</v>
      </c>
      <c r="O109" s="132">
        <f t="shared" si="1"/>
        <v>100</v>
      </c>
      <c r="Q109" s="134">
        <v>3</v>
      </c>
      <c r="R109" s="2" t="s">
        <v>76</v>
      </c>
      <c r="S109" s="132">
        <v>5.96</v>
      </c>
      <c r="U109" s="132">
        <v>1.64</v>
      </c>
      <c r="W109" s="132">
        <v>1</v>
      </c>
      <c r="X109" s="132"/>
      <c r="Y109" s="132">
        <v>1</v>
      </c>
      <c r="AE109" s="132">
        <v>3.13</v>
      </c>
      <c r="AG109" s="132">
        <v>2.0299999999999998</v>
      </c>
      <c r="AH109" s="132">
        <v>1.33</v>
      </c>
      <c r="AI109" s="132">
        <v>69.95</v>
      </c>
      <c r="AJ109" s="132">
        <v>1.04</v>
      </c>
      <c r="AK109" s="132">
        <v>7.13</v>
      </c>
      <c r="AL109" s="132">
        <v>5.67</v>
      </c>
    </row>
    <row r="110" spans="1:38" x14ac:dyDescent="0.25">
      <c r="A110" s="2" t="s">
        <v>256</v>
      </c>
      <c r="B110" s="131" t="s">
        <v>77</v>
      </c>
      <c r="D110" s="132">
        <v>1.5719608756404286</v>
      </c>
      <c r="J110" s="132">
        <v>2.5966464834653005</v>
      </c>
      <c r="K110" s="132">
        <v>86.679087098276668</v>
      </c>
      <c r="L110" s="132">
        <v>1.176059618071728</v>
      </c>
      <c r="M110" s="132">
        <v>7.9762459245458777</v>
      </c>
      <c r="O110" s="132">
        <f t="shared" si="1"/>
        <v>100.00000000000001</v>
      </c>
      <c r="Q110" s="134">
        <v>3</v>
      </c>
      <c r="R110" s="2" t="s">
        <v>77</v>
      </c>
      <c r="S110" s="132">
        <v>4.32</v>
      </c>
      <c r="U110" s="132">
        <v>1.35</v>
      </c>
      <c r="W110" s="132">
        <v>1</v>
      </c>
      <c r="X110" s="132"/>
      <c r="Y110" s="132">
        <v>1</v>
      </c>
      <c r="AE110" s="132">
        <v>2.7</v>
      </c>
      <c r="AG110" s="132">
        <v>2.23</v>
      </c>
      <c r="AH110" s="132">
        <v>1.35</v>
      </c>
      <c r="AI110" s="132">
        <v>74.44</v>
      </c>
      <c r="AJ110" s="132">
        <v>1.01</v>
      </c>
      <c r="AK110" s="132">
        <v>6.85</v>
      </c>
      <c r="AL110" s="132">
        <v>5.75</v>
      </c>
    </row>
    <row r="111" spans="1:38" x14ac:dyDescent="0.25">
      <c r="A111" s="2" t="s">
        <v>256</v>
      </c>
      <c r="B111" s="131" t="s">
        <v>80</v>
      </c>
      <c r="D111" s="132">
        <v>0</v>
      </c>
      <c r="J111" s="132">
        <v>0</v>
      </c>
      <c r="K111" s="132">
        <v>92.149999999999991</v>
      </c>
      <c r="L111" s="132">
        <v>2.6199999999999997</v>
      </c>
      <c r="M111" s="132">
        <v>5.2299999999999995</v>
      </c>
      <c r="O111" s="132">
        <f t="shared" si="1"/>
        <v>100</v>
      </c>
      <c r="Q111" s="134">
        <v>3</v>
      </c>
      <c r="R111" s="2" t="s">
        <v>80</v>
      </c>
      <c r="S111" s="132">
        <v>1</v>
      </c>
      <c r="U111" s="132">
        <v>1</v>
      </c>
      <c r="W111" s="132">
        <v>1</v>
      </c>
      <c r="X111" s="132"/>
      <c r="Y111" s="132">
        <v>1</v>
      </c>
      <c r="AE111" s="132">
        <v>1</v>
      </c>
      <c r="AG111" s="132">
        <v>1</v>
      </c>
      <c r="AH111" s="132">
        <v>1.36</v>
      </c>
      <c r="AI111" s="132">
        <v>92.15</v>
      </c>
      <c r="AJ111" s="132">
        <v>2.62</v>
      </c>
      <c r="AK111" s="132">
        <v>5.23</v>
      </c>
      <c r="AL111" s="132">
        <v>6.25</v>
      </c>
    </row>
    <row r="112" spans="1:38" x14ac:dyDescent="0.25">
      <c r="A112" s="2" t="s">
        <v>256</v>
      </c>
      <c r="B112" s="131" t="s">
        <v>81</v>
      </c>
      <c r="D112" s="132">
        <v>0</v>
      </c>
      <c r="J112" s="132">
        <v>0</v>
      </c>
      <c r="K112" s="132">
        <v>84.469616769002755</v>
      </c>
      <c r="L112" s="132">
        <v>1.8843955113275459</v>
      </c>
      <c r="M112" s="132">
        <v>13.645987719669701</v>
      </c>
      <c r="O112" s="132">
        <f t="shared" si="1"/>
        <v>100</v>
      </c>
      <c r="Q112" s="134">
        <v>3</v>
      </c>
      <c r="R112" s="2" t="s">
        <v>81</v>
      </c>
      <c r="S112" s="132">
        <v>1</v>
      </c>
      <c r="U112" s="132">
        <v>1</v>
      </c>
      <c r="W112" s="132">
        <v>1</v>
      </c>
      <c r="X112" s="132"/>
      <c r="Y112" s="132">
        <v>1</v>
      </c>
      <c r="AE112" s="132">
        <v>5.54</v>
      </c>
      <c r="AG112" s="132">
        <v>1</v>
      </c>
      <c r="AH112" s="132">
        <v>1.36</v>
      </c>
      <c r="AI112" s="132">
        <v>79.790000000000006</v>
      </c>
      <c r="AJ112" s="132">
        <v>1.78</v>
      </c>
      <c r="AK112" s="132">
        <v>12.89</v>
      </c>
      <c r="AL112" s="132">
        <v>6.34</v>
      </c>
    </row>
    <row r="113" spans="1:38" x14ac:dyDescent="0.25">
      <c r="A113" s="2" t="s">
        <v>256</v>
      </c>
      <c r="B113" s="131" t="s">
        <v>82</v>
      </c>
      <c r="D113" s="132">
        <v>0</v>
      </c>
      <c r="J113" s="132">
        <v>0</v>
      </c>
      <c r="K113" s="132">
        <v>90.439043904390445</v>
      </c>
      <c r="L113" s="132">
        <v>5.3805380538053802</v>
      </c>
      <c r="M113" s="132">
        <v>4.1804180418041801</v>
      </c>
      <c r="O113" s="132">
        <f t="shared" si="1"/>
        <v>100</v>
      </c>
      <c r="Q113" s="134">
        <v>3</v>
      </c>
      <c r="R113" s="2" t="s">
        <v>82</v>
      </c>
      <c r="S113" s="132">
        <v>1</v>
      </c>
      <c r="U113" s="132">
        <v>1</v>
      </c>
      <c r="W113" s="132">
        <v>1</v>
      </c>
      <c r="X113" s="132"/>
      <c r="Y113" s="132">
        <v>1</v>
      </c>
      <c r="AE113" s="132">
        <v>1</v>
      </c>
      <c r="AG113" s="132">
        <v>1</v>
      </c>
      <c r="AH113" s="132">
        <v>1.38</v>
      </c>
      <c r="AI113" s="132">
        <v>90.43</v>
      </c>
      <c r="AJ113" s="132">
        <v>5.38</v>
      </c>
      <c r="AK113" s="132">
        <v>4.18</v>
      </c>
      <c r="AL113" s="132">
        <v>6.39</v>
      </c>
    </row>
    <row r="114" spans="1:38" x14ac:dyDescent="0.25">
      <c r="A114" s="2" t="s">
        <v>256</v>
      </c>
      <c r="B114" s="131" t="s">
        <v>83</v>
      </c>
      <c r="D114" s="132">
        <v>1.0801080108010803</v>
      </c>
      <c r="J114" s="132">
        <v>1.0501050105010503</v>
      </c>
      <c r="K114" s="132">
        <v>92.129212921292151</v>
      </c>
      <c r="L114" s="132">
        <v>1.2101210121012103</v>
      </c>
      <c r="M114" s="132">
        <v>4.5304530453045313</v>
      </c>
      <c r="O114" s="132">
        <f t="shared" si="1"/>
        <v>100.00000000000001</v>
      </c>
      <c r="Q114" s="134">
        <v>3</v>
      </c>
      <c r="R114" s="2" t="s">
        <v>83</v>
      </c>
      <c r="S114" s="132">
        <v>1</v>
      </c>
      <c r="U114" s="132">
        <v>1.08</v>
      </c>
      <c r="W114" s="132">
        <v>1</v>
      </c>
      <c r="X114" s="132"/>
      <c r="Y114" s="132">
        <v>1</v>
      </c>
      <c r="AE114" s="132">
        <v>1</v>
      </c>
      <c r="AG114" s="132">
        <v>1.05</v>
      </c>
      <c r="AH114" s="132">
        <v>1.41</v>
      </c>
      <c r="AI114" s="132">
        <v>92.12</v>
      </c>
      <c r="AJ114" s="132">
        <v>1.21</v>
      </c>
      <c r="AK114" s="132">
        <v>4.53</v>
      </c>
      <c r="AL114" s="132">
        <v>6.43</v>
      </c>
    </row>
    <row r="115" spans="1:38" x14ac:dyDescent="0.25">
      <c r="A115" s="2" t="s">
        <v>256</v>
      </c>
      <c r="B115" s="131" t="s">
        <v>84</v>
      </c>
      <c r="D115" s="132">
        <v>0</v>
      </c>
      <c r="J115" s="132">
        <v>0.66993300669933009</v>
      </c>
      <c r="K115" s="132">
        <v>94.680531946805317</v>
      </c>
      <c r="L115" s="132">
        <v>1.6698330166983302</v>
      </c>
      <c r="M115" s="132">
        <v>2.97970202979702</v>
      </c>
      <c r="O115" s="132">
        <f t="shared" si="1"/>
        <v>100</v>
      </c>
      <c r="Q115" s="134">
        <v>3</v>
      </c>
      <c r="R115" s="2" t="s">
        <v>84</v>
      </c>
      <c r="S115" s="132">
        <v>1</v>
      </c>
      <c r="U115" s="132">
        <v>1</v>
      </c>
      <c r="W115" s="132">
        <v>1</v>
      </c>
      <c r="X115" s="132"/>
      <c r="Y115" s="132">
        <v>1</v>
      </c>
      <c r="AE115" s="132">
        <v>1</v>
      </c>
      <c r="AG115" s="132">
        <v>1</v>
      </c>
      <c r="AH115" s="132">
        <v>1.42</v>
      </c>
      <c r="AI115" s="132">
        <v>94.69</v>
      </c>
      <c r="AJ115" s="132">
        <v>1.67</v>
      </c>
      <c r="AK115" s="132">
        <v>2.98</v>
      </c>
      <c r="AL115" s="132">
        <v>6.63</v>
      </c>
    </row>
    <row r="116" spans="1:38" x14ac:dyDescent="0.25">
      <c r="A116" s="2" t="s">
        <v>256</v>
      </c>
      <c r="B116" s="131" t="s">
        <v>86</v>
      </c>
      <c r="D116" s="132">
        <v>0</v>
      </c>
      <c r="J116" s="132">
        <v>1.7830972154372253</v>
      </c>
      <c r="K116" s="132">
        <v>92.89203712750367</v>
      </c>
      <c r="L116" s="132">
        <v>2.6868588177821207</v>
      </c>
      <c r="M116" s="132">
        <v>2.6380068392769909</v>
      </c>
      <c r="O116" s="132">
        <f t="shared" si="1"/>
        <v>100.00000000000001</v>
      </c>
      <c r="Q116" s="134">
        <v>3</v>
      </c>
      <c r="R116" s="2" t="s">
        <v>86</v>
      </c>
      <c r="S116" s="132">
        <v>1</v>
      </c>
      <c r="U116" s="132">
        <v>1</v>
      </c>
      <c r="W116" s="132">
        <v>1</v>
      </c>
      <c r="X116" s="132"/>
      <c r="Y116" s="132">
        <v>1</v>
      </c>
      <c r="AE116" s="132">
        <v>1.56</v>
      </c>
      <c r="AG116" s="132">
        <v>1.46</v>
      </c>
      <c r="AH116" s="132">
        <v>1.46</v>
      </c>
      <c r="AI116" s="132">
        <v>76.06</v>
      </c>
      <c r="AJ116" s="132">
        <v>2.2000000000000002</v>
      </c>
      <c r="AK116" s="132">
        <v>2.16</v>
      </c>
      <c r="AL116" s="132">
        <v>6.85</v>
      </c>
    </row>
    <row r="117" spans="1:38" x14ac:dyDescent="0.25">
      <c r="A117" s="2" t="s">
        <v>256</v>
      </c>
      <c r="B117" s="131" t="s">
        <v>87</v>
      </c>
      <c r="D117" s="132">
        <v>0</v>
      </c>
      <c r="J117" s="132">
        <v>2.1722560975609753</v>
      </c>
      <c r="K117" s="132">
        <v>92.606707317073173</v>
      </c>
      <c r="L117" s="132">
        <v>2.3882113821138211</v>
      </c>
      <c r="M117" s="132">
        <v>2.8328252032520322</v>
      </c>
      <c r="O117" s="132">
        <f t="shared" si="1"/>
        <v>100</v>
      </c>
      <c r="Q117" s="134">
        <v>3</v>
      </c>
      <c r="R117" s="2" t="s">
        <v>87</v>
      </c>
      <c r="S117" s="132">
        <v>1</v>
      </c>
      <c r="U117" s="132">
        <v>1</v>
      </c>
      <c r="W117" s="132">
        <v>1.44</v>
      </c>
      <c r="X117" s="132"/>
      <c r="Y117" s="132">
        <v>4.87</v>
      </c>
      <c r="AE117" s="132">
        <v>1.65</v>
      </c>
      <c r="AG117" s="132">
        <v>1.71</v>
      </c>
      <c r="AH117" s="132">
        <v>1.48</v>
      </c>
      <c r="AI117" s="132">
        <v>72.900000000000006</v>
      </c>
      <c r="AJ117" s="132">
        <v>1.88</v>
      </c>
      <c r="AK117" s="132">
        <v>2.23</v>
      </c>
      <c r="AL117" s="132">
        <v>7.05</v>
      </c>
    </row>
    <row r="118" spans="1:38" x14ac:dyDescent="0.25">
      <c r="A118" s="2" t="s">
        <v>256</v>
      </c>
      <c r="B118" s="131" t="s">
        <v>88</v>
      </c>
      <c r="D118" s="132">
        <v>0.79152601559771862</v>
      </c>
      <c r="J118" s="132">
        <v>2.351297869863811</v>
      </c>
      <c r="K118" s="132">
        <v>91.956698870911424</v>
      </c>
      <c r="L118" s="132">
        <v>2.4909789314398791</v>
      </c>
      <c r="M118" s="132">
        <v>2.4094983121871723</v>
      </c>
      <c r="O118" s="132">
        <f t="shared" si="1"/>
        <v>100</v>
      </c>
      <c r="Q118" s="134">
        <v>3</v>
      </c>
      <c r="R118" s="2" t="s">
        <v>88</v>
      </c>
      <c r="S118" s="132">
        <v>1.1599999999999999</v>
      </c>
      <c r="U118" s="132">
        <v>1</v>
      </c>
      <c r="W118" s="132">
        <v>1</v>
      </c>
      <c r="X118" s="132"/>
      <c r="Y118" s="132">
        <v>1</v>
      </c>
      <c r="AE118" s="132">
        <v>1.1299999999999999</v>
      </c>
      <c r="AG118" s="132">
        <v>2.02</v>
      </c>
      <c r="AH118" s="132">
        <v>1.49</v>
      </c>
      <c r="AI118" s="132">
        <v>79</v>
      </c>
      <c r="AJ118" s="132">
        <v>2.14</v>
      </c>
      <c r="AK118" s="132">
        <v>2.0699999999999998</v>
      </c>
      <c r="AL118" s="132">
        <v>7.12</v>
      </c>
    </row>
    <row r="119" spans="1:38" x14ac:dyDescent="0.25">
      <c r="A119" s="2" t="s">
        <v>256</v>
      </c>
      <c r="B119" s="131" t="s">
        <v>89</v>
      </c>
      <c r="D119" s="132">
        <v>0.99171752397558854</v>
      </c>
      <c r="J119" s="132">
        <v>1.9725370531822146</v>
      </c>
      <c r="K119" s="132">
        <v>93.515693112467318</v>
      </c>
      <c r="L119" s="132">
        <v>1.6564952048823016</v>
      </c>
      <c r="M119" s="132">
        <v>1.8635571054925895</v>
      </c>
      <c r="O119" s="132">
        <f t="shared" si="1"/>
        <v>100.00000000000001</v>
      </c>
      <c r="Q119" s="134">
        <v>3</v>
      </c>
      <c r="R119" s="2" t="s">
        <v>89</v>
      </c>
      <c r="S119" s="132">
        <v>1.44</v>
      </c>
      <c r="U119" s="132">
        <v>1</v>
      </c>
      <c r="W119" s="132">
        <v>1.02</v>
      </c>
      <c r="X119" s="132"/>
      <c r="Y119" s="132">
        <v>2.31</v>
      </c>
      <c r="AE119" s="132">
        <v>1.33</v>
      </c>
      <c r="AG119" s="132">
        <v>1.81</v>
      </c>
      <c r="AH119" s="132">
        <v>1.52</v>
      </c>
      <c r="AI119" s="132">
        <v>85.81</v>
      </c>
      <c r="AJ119" s="132">
        <v>1.52</v>
      </c>
      <c r="AK119" s="132">
        <v>1.71</v>
      </c>
      <c r="AL119" s="132">
        <v>7.13</v>
      </c>
    </row>
    <row r="120" spans="1:38" x14ac:dyDescent="0.25">
      <c r="A120" s="2" t="s">
        <v>256</v>
      </c>
      <c r="B120" s="131" t="s">
        <v>90</v>
      </c>
      <c r="D120" s="132">
        <v>1.1472275334608029</v>
      </c>
      <c r="J120" s="132">
        <v>3.9794455066921599</v>
      </c>
      <c r="K120" s="132">
        <v>90.989483747609924</v>
      </c>
      <c r="L120" s="132">
        <v>1.9239961759082216</v>
      </c>
      <c r="M120" s="132">
        <v>1.9598470363288716</v>
      </c>
      <c r="O120" s="132">
        <f t="shared" si="1"/>
        <v>99.999999999999972</v>
      </c>
      <c r="Q120" s="134">
        <v>3</v>
      </c>
      <c r="R120" s="2" t="s">
        <v>90</v>
      </c>
      <c r="S120" s="132">
        <v>3.19</v>
      </c>
      <c r="U120" s="132">
        <v>1</v>
      </c>
      <c r="W120" s="132">
        <v>1.51</v>
      </c>
      <c r="X120" s="132"/>
      <c r="Y120" s="132">
        <v>2.82</v>
      </c>
      <c r="AE120" s="132">
        <v>1.79</v>
      </c>
      <c r="AG120" s="132">
        <v>3.33</v>
      </c>
      <c r="AH120" s="132">
        <v>1.55</v>
      </c>
      <c r="AI120" s="132">
        <v>76.14</v>
      </c>
      <c r="AJ120" s="132">
        <v>1.61</v>
      </c>
      <c r="AK120" s="132">
        <v>1.64</v>
      </c>
      <c r="AL120" s="132">
        <v>7.27</v>
      </c>
    </row>
    <row r="121" spans="1:38" x14ac:dyDescent="0.25">
      <c r="A121" s="2" t="s">
        <v>256</v>
      </c>
      <c r="B121" s="131" t="s">
        <v>91</v>
      </c>
      <c r="D121" s="132">
        <v>0</v>
      </c>
      <c r="J121" s="132">
        <v>2.2077645051194543</v>
      </c>
      <c r="K121" s="132">
        <v>95.33916382252562</v>
      </c>
      <c r="L121" s="132">
        <v>1.6638225255972701</v>
      </c>
      <c r="M121" s="132">
        <v>0.78924914675767932</v>
      </c>
      <c r="O121" s="132">
        <f t="shared" si="1"/>
        <v>100.00000000000003</v>
      </c>
      <c r="Q121" s="134">
        <v>3</v>
      </c>
      <c r="R121" s="2" t="s">
        <v>91</v>
      </c>
      <c r="S121" s="132">
        <v>1</v>
      </c>
      <c r="U121" s="132">
        <v>1</v>
      </c>
      <c r="W121" s="132">
        <v>1</v>
      </c>
      <c r="X121" s="132"/>
      <c r="Y121" s="132">
        <v>1</v>
      </c>
      <c r="AE121" s="132">
        <v>1</v>
      </c>
      <c r="AG121" s="132">
        <v>2.0699999999999998</v>
      </c>
      <c r="AH121" s="132">
        <v>1.62</v>
      </c>
      <c r="AI121" s="132">
        <v>89.39</v>
      </c>
      <c r="AJ121" s="132">
        <v>1.56</v>
      </c>
      <c r="AK121" s="132">
        <v>1</v>
      </c>
      <c r="AL121" s="132">
        <v>7.47</v>
      </c>
    </row>
    <row r="122" spans="1:38" x14ac:dyDescent="0.25">
      <c r="A122" s="2" t="s">
        <v>256</v>
      </c>
      <c r="B122" s="131" t="s">
        <v>92</v>
      </c>
      <c r="D122" s="132">
        <v>0</v>
      </c>
      <c r="J122" s="132">
        <v>1.4396067415730338</v>
      </c>
      <c r="K122" s="132">
        <v>95.575842696629223</v>
      </c>
      <c r="L122" s="132">
        <v>1.6268726591760299</v>
      </c>
      <c r="M122" s="132">
        <v>1.3576779026217229</v>
      </c>
      <c r="O122" s="132">
        <f t="shared" si="1"/>
        <v>100</v>
      </c>
      <c r="Q122" s="134">
        <v>3</v>
      </c>
      <c r="R122" s="2" t="s">
        <v>92</v>
      </c>
      <c r="S122" s="132">
        <v>1.1299999999999999</v>
      </c>
      <c r="U122" s="132">
        <v>1</v>
      </c>
      <c r="W122" s="132">
        <v>1.3</v>
      </c>
      <c r="X122" s="132"/>
      <c r="Y122" s="132">
        <v>8.15</v>
      </c>
      <c r="AE122" s="132">
        <v>1</v>
      </c>
      <c r="AG122" s="132">
        <v>1.23</v>
      </c>
      <c r="AH122" s="132">
        <v>1.69</v>
      </c>
      <c r="AI122" s="132">
        <v>81.66</v>
      </c>
      <c r="AJ122" s="132">
        <v>1.39</v>
      </c>
      <c r="AK122" s="132">
        <v>1.1599999999999999</v>
      </c>
      <c r="AL122" s="132">
        <v>7.47</v>
      </c>
    </row>
    <row r="123" spans="1:38" x14ac:dyDescent="0.25">
      <c r="A123" s="2" t="s">
        <v>256</v>
      </c>
      <c r="B123" s="131" t="s">
        <v>93</v>
      </c>
      <c r="D123" s="132">
        <v>0</v>
      </c>
      <c r="J123" s="132">
        <v>1.1079706048615034</v>
      </c>
      <c r="K123" s="132">
        <v>96.42736009044657</v>
      </c>
      <c r="L123" s="132">
        <v>1.3227812323346522</v>
      </c>
      <c r="M123" s="132">
        <v>1.1418880723572638</v>
      </c>
      <c r="O123" s="132">
        <f t="shared" si="1"/>
        <v>99.999999999999986</v>
      </c>
      <c r="Q123" s="134">
        <v>3</v>
      </c>
      <c r="R123" s="2" t="s">
        <v>93</v>
      </c>
      <c r="S123" s="132">
        <v>1.68</v>
      </c>
      <c r="U123" s="132">
        <v>1</v>
      </c>
      <c r="W123" s="132">
        <v>2.2400000000000002</v>
      </c>
      <c r="X123" s="132"/>
      <c r="Y123" s="132">
        <v>5.56</v>
      </c>
      <c r="AE123" s="132">
        <v>1</v>
      </c>
      <c r="AG123" s="132">
        <v>1</v>
      </c>
      <c r="AH123" s="132">
        <v>1.71</v>
      </c>
      <c r="AI123" s="132">
        <v>85.29</v>
      </c>
      <c r="AJ123" s="132">
        <v>1.17</v>
      </c>
      <c r="AK123" s="132">
        <v>1.01</v>
      </c>
      <c r="AL123" s="132">
        <v>7.58</v>
      </c>
    </row>
    <row r="124" spans="1:38" x14ac:dyDescent="0.25">
      <c r="A124" s="2" t="s">
        <v>256</v>
      </c>
      <c r="B124" s="131" t="s">
        <v>94</v>
      </c>
      <c r="D124" s="132">
        <v>0.37099851600593597</v>
      </c>
      <c r="J124" s="132">
        <v>1.8867924528301889</v>
      </c>
      <c r="K124" s="132">
        <v>95.399618401526411</v>
      </c>
      <c r="L124" s="132">
        <v>1.7913928344286625</v>
      </c>
      <c r="M124" s="132">
        <v>0.55119779520881929</v>
      </c>
      <c r="O124" s="132">
        <f t="shared" si="1"/>
        <v>100.00000000000001</v>
      </c>
      <c r="Q124" s="134">
        <v>3</v>
      </c>
      <c r="R124" s="2" t="s">
        <v>94</v>
      </c>
      <c r="S124" s="132">
        <v>2.2999999999999998</v>
      </c>
      <c r="U124" s="132">
        <v>1</v>
      </c>
      <c r="W124" s="132">
        <v>1</v>
      </c>
      <c r="X124" s="132"/>
      <c r="Y124" s="132">
        <v>1</v>
      </c>
      <c r="AE124" s="132">
        <v>1</v>
      </c>
      <c r="AG124" s="132">
        <v>1.78</v>
      </c>
      <c r="AH124" s="132">
        <v>1.78</v>
      </c>
      <c r="AI124" s="132">
        <v>90</v>
      </c>
      <c r="AJ124" s="132">
        <v>1.69</v>
      </c>
      <c r="AK124" s="132">
        <v>1</v>
      </c>
      <c r="AL124" s="132">
        <v>7.63</v>
      </c>
    </row>
    <row r="125" spans="1:38" x14ac:dyDescent="0.25">
      <c r="A125" s="2" t="s">
        <v>256</v>
      </c>
      <c r="B125" s="131" t="s">
        <v>95</v>
      </c>
      <c r="D125" s="132">
        <v>0</v>
      </c>
      <c r="J125" s="132">
        <v>1.1576227390180878</v>
      </c>
      <c r="K125" s="132">
        <v>92.134366925064597</v>
      </c>
      <c r="L125" s="132">
        <v>3.9793281653746768</v>
      </c>
      <c r="M125" s="132">
        <v>2.7286821705426356</v>
      </c>
      <c r="O125" s="132">
        <f t="shared" si="1"/>
        <v>100.00000000000001</v>
      </c>
      <c r="Q125" s="134">
        <v>3</v>
      </c>
      <c r="R125" s="2" t="s">
        <v>95</v>
      </c>
      <c r="S125" s="132">
        <v>1</v>
      </c>
      <c r="U125" s="132">
        <v>1</v>
      </c>
      <c r="W125" s="132">
        <v>1</v>
      </c>
      <c r="X125" s="132"/>
      <c r="Y125" s="132">
        <v>1</v>
      </c>
      <c r="AE125" s="132">
        <v>1</v>
      </c>
      <c r="AG125" s="132">
        <v>1.1200000000000001</v>
      </c>
      <c r="AH125" s="132">
        <v>1.78</v>
      </c>
      <c r="AI125" s="132">
        <v>89.14</v>
      </c>
      <c r="AJ125" s="132">
        <v>3.85</v>
      </c>
      <c r="AK125" s="132">
        <v>2.64</v>
      </c>
      <c r="AL125" s="132">
        <v>7.8</v>
      </c>
    </row>
    <row r="126" spans="1:38" x14ac:dyDescent="0.25">
      <c r="A126" s="2" t="s">
        <v>256</v>
      </c>
      <c r="B126" s="131" t="s">
        <v>96</v>
      </c>
      <c r="D126" s="132">
        <v>0</v>
      </c>
      <c r="J126" s="132">
        <v>1.3558976450198799</v>
      </c>
      <c r="K126" s="132">
        <v>92.47629727800998</v>
      </c>
      <c r="L126" s="132">
        <v>3.3234784381690283</v>
      </c>
      <c r="M126" s="132">
        <v>2.844326638801101</v>
      </c>
      <c r="O126" s="132">
        <f t="shared" si="1"/>
        <v>100</v>
      </c>
      <c r="Q126" s="134">
        <v>3</v>
      </c>
      <c r="R126" s="2" t="s">
        <v>96</v>
      </c>
      <c r="S126" s="132">
        <v>1</v>
      </c>
      <c r="U126" s="132">
        <v>1</v>
      </c>
      <c r="W126" s="132">
        <v>1</v>
      </c>
      <c r="X126" s="132"/>
      <c r="Y126" s="132">
        <v>1</v>
      </c>
      <c r="AE126" s="132">
        <v>1</v>
      </c>
      <c r="AG126" s="132">
        <v>1.33</v>
      </c>
      <c r="AH126" s="132">
        <v>1.81</v>
      </c>
      <c r="AI126" s="132">
        <v>90.71</v>
      </c>
      <c r="AJ126" s="132">
        <v>3.26</v>
      </c>
      <c r="AK126" s="132">
        <v>2.79</v>
      </c>
      <c r="AL126" s="132">
        <v>7.96</v>
      </c>
    </row>
    <row r="127" spans="1:38" x14ac:dyDescent="0.25">
      <c r="A127" s="2" t="s">
        <v>256</v>
      </c>
      <c r="B127" s="131" t="s">
        <v>97</v>
      </c>
      <c r="D127" s="132">
        <v>0</v>
      </c>
      <c r="J127" s="132">
        <v>1.2235586893405226</v>
      </c>
      <c r="K127" s="132">
        <v>89.46495230194941</v>
      </c>
      <c r="L127" s="132">
        <v>6.4703442554956458</v>
      </c>
      <c r="M127" s="132">
        <v>2.8411447532144343</v>
      </c>
      <c r="O127" s="132">
        <f t="shared" si="1"/>
        <v>100.00000000000001</v>
      </c>
      <c r="Q127" s="134">
        <v>3</v>
      </c>
      <c r="R127" s="2" t="s">
        <v>97</v>
      </c>
      <c r="S127" s="132">
        <v>1</v>
      </c>
      <c r="U127" s="132">
        <v>1</v>
      </c>
      <c r="W127" s="132">
        <v>1</v>
      </c>
      <c r="X127" s="132"/>
      <c r="Y127" s="132">
        <v>1</v>
      </c>
      <c r="AE127" s="132">
        <v>1</v>
      </c>
      <c r="AG127" s="132">
        <v>1.18</v>
      </c>
      <c r="AH127" s="132">
        <v>1.9</v>
      </c>
      <c r="AI127" s="132">
        <v>86.28</v>
      </c>
      <c r="AJ127" s="132">
        <v>6.24</v>
      </c>
      <c r="AK127" s="132">
        <v>2.74</v>
      </c>
      <c r="AL127" s="132">
        <v>8.1999999999999993</v>
      </c>
    </row>
    <row r="128" spans="1:38" x14ac:dyDescent="0.25">
      <c r="A128" s="2" t="s">
        <v>256</v>
      </c>
      <c r="B128" s="131" t="s">
        <v>153</v>
      </c>
      <c r="D128" s="132">
        <v>1.6698330166983302</v>
      </c>
      <c r="J128" s="132">
        <v>1.7798220177982202</v>
      </c>
      <c r="K128" s="132">
        <v>94.600539946005398</v>
      </c>
      <c r="L128" s="132">
        <v>1.3898610138986101</v>
      </c>
      <c r="M128" s="132">
        <v>0.55994400559944013</v>
      </c>
      <c r="O128" s="132">
        <f t="shared" si="1"/>
        <v>99.999999999999986</v>
      </c>
      <c r="Q128" s="134">
        <v>3</v>
      </c>
      <c r="R128" s="2" t="s">
        <v>153</v>
      </c>
      <c r="S128" s="132">
        <v>1</v>
      </c>
      <c r="U128" s="132">
        <v>1.67</v>
      </c>
      <c r="W128" s="132">
        <v>1</v>
      </c>
      <c r="X128" s="132"/>
      <c r="Y128" s="132">
        <v>1</v>
      </c>
      <c r="AE128" s="132">
        <v>1</v>
      </c>
      <c r="AG128" s="132">
        <v>1.78</v>
      </c>
      <c r="AH128" s="132">
        <v>1.91</v>
      </c>
      <c r="AI128" s="132">
        <v>94.61</v>
      </c>
      <c r="AJ128" s="132">
        <v>1.39</v>
      </c>
      <c r="AK128" s="132">
        <v>1</v>
      </c>
      <c r="AL128" s="132">
        <v>8.36</v>
      </c>
    </row>
    <row r="129" spans="1:38" x14ac:dyDescent="0.25">
      <c r="A129" s="2" t="s">
        <v>256</v>
      </c>
      <c r="B129" s="131" t="s">
        <v>154</v>
      </c>
      <c r="D129" s="132">
        <v>1.1998800119988</v>
      </c>
      <c r="J129" s="132">
        <v>0</v>
      </c>
      <c r="K129" s="132">
        <v>93.280671932806726</v>
      </c>
      <c r="L129" s="132">
        <v>1.7798220177982202</v>
      </c>
      <c r="M129" s="132">
        <v>3.7396260373962606</v>
      </c>
      <c r="O129" s="132">
        <f t="shared" si="1"/>
        <v>100.00000000000001</v>
      </c>
      <c r="Q129" s="134">
        <v>3</v>
      </c>
      <c r="R129" s="2" t="s">
        <v>154</v>
      </c>
      <c r="S129" s="132">
        <v>1</v>
      </c>
      <c r="U129" s="132">
        <v>1.2</v>
      </c>
      <c r="W129" s="132">
        <v>1</v>
      </c>
      <c r="X129" s="132"/>
      <c r="Y129" s="132">
        <v>1</v>
      </c>
      <c r="AE129" s="132">
        <v>1</v>
      </c>
      <c r="AG129" s="132">
        <v>1</v>
      </c>
      <c r="AH129" s="132">
        <v>1.98</v>
      </c>
      <c r="AI129" s="132">
        <v>93.29</v>
      </c>
      <c r="AJ129" s="132">
        <v>1.78</v>
      </c>
      <c r="AK129" s="132">
        <v>3.74</v>
      </c>
      <c r="AL129" s="132">
        <v>8.64</v>
      </c>
    </row>
    <row r="130" spans="1:38" x14ac:dyDescent="0.25">
      <c r="A130" s="2" t="s">
        <v>256</v>
      </c>
      <c r="B130" s="131" t="s">
        <v>156</v>
      </c>
      <c r="D130" s="132">
        <v>2.3091166539592636</v>
      </c>
      <c r="J130" s="132">
        <v>0</v>
      </c>
      <c r="K130" s="132">
        <v>88.040518462041163</v>
      </c>
      <c r="L130" s="132">
        <v>2.7447990414987471</v>
      </c>
      <c r="M130" s="132">
        <v>6.9055658425008168</v>
      </c>
      <c r="O130" s="132">
        <f t="shared" ref="O130:O193" si="2">SUM(C130:N130)</f>
        <v>100</v>
      </c>
      <c r="Q130" s="134">
        <v>3</v>
      </c>
      <c r="R130" s="2" t="s">
        <v>156</v>
      </c>
      <c r="S130" s="132">
        <v>1</v>
      </c>
      <c r="U130" s="132">
        <v>2.12</v>
      </c>
      <c r="W130" s="132">
        <v>1</v>
      </c>
      <c r="X130" s="132"/>
      <c r="Y130" s="132">
        <v>1</v>
      </c>
      <c r="AE130" s="132">
        <v>1</v>
      </c>
      <c r="AG130" s="132">
        <v>1</v>
      </c>
      <c r="AH130" s="132">
        <v>2.0099999999999998</v>
      </c>
      <c r="AI130" s="132">
        <v>80.83</v>
      </c>
      <c r="AJ130" s="132">
        <v>2.52</v>
      </c>
      <c r="AK130" s="132">
        <v>6.34</v>
      </c>
      <c r="AL130" s="132">
        <v>9.1300000000000008</v>
      </c>
    </row>
    <row r="131" spans="1:38" x14ac:dyDescent="0.25">
      <c r="A131" s="2" t="s">
        <v>256</v>
      </c>
      <c r="B131" s="131" t="s">
        <v>158</v>
      </c>
      <c r="D131" s="132">
        <v>0.31</v>
      </c>
      <c r="J131" s="132">
        <v>0</v>
      </c>
      <c r="K131" s="132">
        <v>90.58</v>
      </c>
      <c r="L131" s="132">
        <v>4.4400000000000004</v>
      </c>
      <c r="M131" s="132">
        <v>4.67</v>
      </c>
      <c r="O131" s="132">
        <f t="shared" si="2"/>
        <v>100</v>
      </c>
      <c r="Q131" s="134">
        <v>3</v>
      </c>
      <c r="R131" s="2" t="s">
        <v>158</v>
      </c>
      <c r="S131" s="132">
        <v>1</v>
      </c>
      <c r="U131" s="132">
        <v>1</v>
      </c>
      <c r="W131" s="132">
        <v>1</v>
      </c>
      <c r="X131" s="132"/>
      <c r="Y131" s="132">
        <v>1</v>
      </c>
      <c r="AE131" s="132">
        <v>1</v>
      </c>
      <c r="AG131" s="132">
        <v>1</v>
      </c>
      <c r="AH131" s="132">
        <v>2.02</v>
      </c>
      <c r="AI131" s="132">
        <v>90.58</v>
      </c>
      <c r="AJ131" s="132">
        <v>4.4400000000000004</v>
      </c>
      <c r="AK131" s="132">
        <v>4.67</v>
      </c>
      <c r="AL131" s="132">
        <v>9.27</v>
      </c>
    </row>
    <row r="132" spans="1:38" x14ac:dyDescent="0.25">
      <c r="A132" s="2" t="s">
        <v>256</v>
      </c>
      <c r="B132" s="131" t="s">
        <v>207</v>
      </c>
      <c r="D132" s="132">
        <v>0</v>
      </c>
      <c r="J132" s="132">
        <v>0</v>
      </c>
      <c r="K132" s="132">
        <v>90.999385623592062</v>
      </c>
      <c r="L132" s="132">
        <v>2.416547204587344</v>
      </c>
      <c r="M132" s="132">
        <v>6.5840671718206023</v>
      </c>
      <c r="O132" s="132">
        <f t="shared" si="2"/>
        <v>100.00000000000001</v>
      </c>
      <c r="Q132" s="134">
        <v>3</v>
      </c>
      <c r="R132" s="2" t="s">
        <v>207</v>
      </c>
      <c r="S132" s="132">
        <v>1</v>
      </c>
      <c r="U132" s="132">
        <v>1</v>
      </c>
      <c r="W132" s="132">
        <v>1</v>
      </c>
      <c r="X132" s="132"/>
      <c r="Y132" s="132">
        <v>1</v>
      </c>
      <c r="AE132" s="132">
        <v>1</v>
      </c>
      <c r="AG132" s="132">
        <v>1</v>
      </c>
      <c r="AH132" s="132">
        <v>2.0299999999999998</v>
      </c>
      <c r="AI132" s="132">
        <v>88.87</v>
      </c>
      <c r="AJ132" s="132">
        <v>2.36</v>
      </c>
      <c r="AK132" s="132">
        <v>6.43</v>
      </c>
      <c r="AL132" s="132">
        <v>10.199999999999999</v>
      </c>
    </row>
    <row r="133" spans="1:38" x14ac:dyDescent="0.25">
      <c r="A133" s="2" t="s">
        <v>256</v>
      </c>
      <c r="B133" s="131" t="s">
        <v>208</v>
      </c>
      <c r="D133" s="132">
        <v>0</v>
      </c>
      <c r="J133" s="132">
        <v>0</v>
      </c>
      <c r="K133" s="132">
        <v>94.61</v>
      </c>
      <c r="L133" s="132">
        <v>1.53</v>
      </c>
      <c r="M133" s="132">
        <v>3.86</v>
      </c>
      <c r="O133" s="132">
        <f t="shared" si="2"/>
        <v>100</v>
      </c>
      <c r="Q133" s="134">
        <v>3</v>
      </c>
      <c r="R133" s="2" t="s">
        <v>208</v>
      </c>
      <c r="S133" s="132">
        <v>1</v>
      </c>
      <c r="U133" s="132">
        <v>1</v>
      </c>
      <c r="W133" s="132">
        <v>1</v>
      </c>
      <c r="X133" s="132"/>
      <c r="Y133" s="132">
        <v>1</v>
      </c>
      <c r="AE133" s="132">
        <v>1</v>
      </c>
      <c r="AG133" s="132">
        <v>1</v>
      </c>
      <c r="AH133" s="132">
        <v>2.0699999999999998</v>
      </c>
      <c r="AI133" s="132">
        <v>94.61</v>
      </c>
      <c r="AJ133" s="132">
        <v>1.53</v>
      </c>
      <c r="AK133" s="132">
        <v>3.86</v>
      </c>
      <c r="AL133" s="132">
        <v>10.86</v>
      </c>
    </row>
    <row r="134" spans="1:38" x14ac:dyDescent="0.25">
      <c r="A134" s="2" t="s">
        <v>256</v>
      </c>
      <c r="B134" s="131" t="s">
        <v>209</v>
      </c>
      <c r="D134" s="132">
        <v>0.26997300269973007</v>
      </c>
      <c r="J134" s="132">
        <v>1.3298670132986703</v>
      </c>
      <c r="K134" s="132">
        <v>91.090890910908911</v>
      </c>
      <c r="L134" s="132">
        <v>2.04979502049795</v>
      </c>
      <c r="M134" s="132">
        <v>5.259474052594741</v>
      </c>
      <c r="O134" s="132">
        <f t="shared" si="2"/>
        <v>100</v>
      </c>
      <c r="Q134" s="134">
        <v>3</v>
      </c>
      <c r="R134" s="2" t="s">
        <v>209</v>
      </c>
      <c r="S134" s="132">
        <v>1</v>
      </c>
      <c r="U134" s="132">
        <v>1</v>
      </c>
      <c r="W134" s="132">
        <v>1</v>
      </c>
      <c r="X134" s="132"/>
      <c r="Y134" s="132">
        <v>1</v>
      </c>
      <c r="AE134" s="132">
        <v>1</v>
      </c>
      <c r="AG134" s="132">
        <v>1.33</v>
      </c>
      <c r="AH134" s="132">
        <v>2.23</v>
      </c>
      <c r="AI134" s="132">
        <v>91.1</v>
      </c>
      <c r="AJ134" s="132">
        <v>2.0499999999999998</v>
      </c>
      <c r="AK134" s="132">
        <v>5.26</v>
      </c>
      <c r="AL134" s="132">
        <v>11.14</v>
      </c>
    </row>
    <row r="135" spans="1:38" x14ac:dyDescent="0.25">
      <c r="A135" s="2" t="s">
        <v>256</v>
      </c>
      <c r="B135" s="131" t="s">
        <v>210</v>
      </c>
      <c r="D135" s="132">
        <v>0.57999999999999996</v>
      </c>
      <c r="J135" s="132">
        <v>1.55</v>
      </c>
      <c r="K135" s="132">
        <v>85.65</v>
      </c>
      <c r="L135" s="132">
        <v>1.08</v>
      </c>
      <c r="M135" s="132">
        <v>11.14</v>
      </c>
      <c r="O135" s="132">
        <f t="shared" si="2"/>
        <v>100</v>
      </c>
      <c r="Q135" s="134">
        <v>3</v>
      </c>
      <c r="R135" s="2" t="s">
        <v>210</v>
      </c>
      <c r="S135" s="132">
        <v>1</v>
      </c>
      <c r="U135" s="132">
        <v>1</v>
      </c>
      <c r="W135" s="132">
        <v>1</v>
      </c>
      <c r="X135" s="132"/>
      <c r="Y135" s="132">
        <v>1</v>
      </c>
      <c r="AE135" s="132">
        <v>1</v>
      </c>
      <c r="AG135" s="132">
        <v>1.55</v>
      </c>
      <c r="AH135" s="132">
        <v>2.27</v>
      </c>
      <c r="AI135" s="132">
        <v>85.65</v>
      </c>
      <c r="AJ135" s="132">
        <v>1.08</v>
      </c>
      <c r="AK135" s="132">
        <v>11.14</v>
      </c>
      <c r="AL135" s="132">
        <v>11.39</v>
      </c>
    </row>
    <row r="136" spans="1:38" x14ac:dyDescent="0.25">
      <c r="A136" s="2" t="s">
        <v>256</v>
      </c>
      <c r="B136" s="131" t="s">
        <v>154</v>
      </c>
      <c r="D136" s="132">
        <v>2.4521983363940802</v>
      </c>
      <c r="J136" s="132">
        <v>3.4676461056497785</v>
      </c>
      <c r="K136" s="132">
        <v>87.479745057794105</v>
      </c>
      <c r="L136" s="132">
        <v>1.6852111915307335</v>
      </c>
      <c r="M136" s="132">
        <v>4.9151993086313057</v>
      </c>
      <c r="O136" s="132">
        <f t="shared" si="2"/>
        <v>100</v>
      </c>
      <c r="Q136" s="134">
        <v>3</v>
      </c>
      <c r="R136" s="2" t="s">
        <v>154</v>
      </c>
      <c r="S136" s="132">
        <v>1</v>
      </c>
      <c r="U136" s="132">
        <v>2.27</v>
      </c>
      <c r="W136" s="132">
        <v>1</v>
      </c>
      <c r="X136" s="132"/>
      <c r="Y136" s="132">
        <v>1</v>
      </c>
      <c r="AE136" s="132">
        <v>1</v>
      </c>
      <c r="AG136" s="132">
        <v>3.21</v>
      </c>
      <c r="AH136" s="132">
        <v>3.21</v>
      </c>
      <c r="AI136" s="132">
        <v>80.98</v>
      </c>
      <c r="AJ136" s="132">
        <v>1.56</v>
      </c>
      <c r="AK136" s="132">
        <v>4.55</v>
      </c>
      <c r="AL136" s="132">
        <v>12.89</v>
      </c>
    </row>
    <row r="137" spans="1:38" ht="15.75" thickBot="1" x14ac:dyDescent="0.3">
      <c r="A137" s="2" t="s">
        <v>256</v>
      </c>
      <c r="B137" s="131" t="s">
        <v>155</v>
      </c>
      <c r="D137" s="132">
        <v>0.51000000000000012</v>
      </c>
      <c r="J137" s="132">
        <v>1.9000000000000004</v>
      </c>
      <c r="K137" s="132">
        <v>88.360000000000014</v>
      </c>
      <c r="L137" s="132">
        <v>1.6000000000000005</v>
      </c>
      <c r="M137" s="132">
        <v>7.6300000000000017</v>
      </c>
      <c r="O137" s="132">
        <f t="shared" si="2"/>
        <v>100</v>
      </c>
      <c r="Q137" s="135">
        <v>3</v>
      </c>
      <c r="R137" s="2" t="s">
        <v>155</v>
      </c>
      <c r="S137" s="132">
        <v>1</v>
      </c>
      <c r="U137" s="132">
        <v>1</v>
      </c>
      <c r="W137" s="132">
        <v>1</v>
      </c>
      <c r="X137" s="132"/>
      <c r="Y137" s="132">
        <v>1</v>
      </c>
      <c r="AE137" s="132">
        <v>1</v>
      </c>
      <c r="AG137" s="132">
        <v>1.9</v>
      </c>
      <c r="AH137" s="132">
        <v>3.33</v>
      </c>
      <c r="AI137" s="132">
        <v>88.36</v>
      </c>
      <c r="AJ137" s="132">
        <v>1.6</v>
      </c>
      <c r="AK137" s="132">
        <v>7.63</v>
      </c>
      <c r="AL137" s="132">
        <v>15.85</v>
      </c>
    </row>
    <row r="138" spans="1:38" x14ac:dyDescent="0.25">
      <c r="A138" s="2" t="s">
        <v>257</v>
      </c>
      <c r="B138" s="131" t="s">
        <v>218</v>
      </c>
      <c r="C138" s="132">
        <v>4.2</v>
      </c>
      <c r="D138" s="132">
        <v>0</v>
      </c>
      <c r="I138" s="132">
        <v>6.3</v>
      </c>
      <c r="J138" s="132">
        <v>1.6</v>
      </c>
      <c r="K138" s="132">
        <v>71.2</v>
      </c>
      <c r="L138" s="132">
        <v>11.2</v>
      </c>
      <c r="M138" s="132">
        <v>5.5</v>
      </c>
      <c r="O138" s="132">
        <f t="shared" si="2"/>
        <v>100</v>
      </c>
      <c r="Q138" s="133">
        <v>4</v>
      </c>
      <c r="R138" s="2" t="s">
        <v>218</v>
      </c>
      <c r="S138" s="132">
        <v>4.2</v>
      </c>
      <c r="T138" s="132">
        <v>0.42514333701610274</v>
      </c>
      <c r="U138" s="132">
        <v>1</v>
      </c>
      <c r="V138" s="132">
        <v>0.21019510954907875</v>
      </c>
      <c r="W138" s="132">
        <v>1</v>
      </c>
      <c r="Y138" s="132">
        <v>1</v>
      </c>
      <c r="AE138" s="132">
        <v>6.3</v>
      </c>
      <c r="AF138" s="132">
        <v>1.3318160130912042</v>
      </c>
      <c r="AG138" s="132">
        <v>1.6</v>
      </c>
      <c r="AH138" s="132">
        <v>0.27639144000432142</v>
      </c>
      <c r="AI138" s="132">
        <v>71.2</v>
      </c>
      <c r="AJ138" s="132">
        <v>11.2</v>
      </c>
      <c r="AK138" s="132">
        <v>5.5</v>
      </c>
    </row>
    <row r="139" spans="1:38" x14ac:dyDescent="0.25">
      <c r="A139" s="2" t="s">
        <v>257</v>
      </c>
      <c r="B139" s="131" t="s">
        <v>219</v>
      </c>
      <c r="C139" s="132">
        <v>4.1041041041041044</v>
      </c>
      <c r="D139" s="132">
        <v>3.3033033033033035</v>
      </c>
      <c r="I139" s="132">
        <v>6.8068068068068071</v>
      </c>
      <c r="J139" s="132">
        <v>1.3013013013013015</v>
      </c>
      <c r="K139" s="132">
        <v>68.668668668668673</v>
      </c>
      <c r="L139" s="132">
        <v>9.7097097097097098</v>
      </c>
      <c r="M139" s="132">
        <v>6.1061061061061066</v>
      </c>
      <c r="O139" s="132">
        <f t="shared" si="2"/>
        <v>100.00000000000001</v>
      </c>
      <c r="Q139" s="134">
        <v>4</v>
      </c>
      <c r="R139" s="2" t="s">
        <v>219</v>
      </c>
      <c r="S139" s="132">
        <v>4.0999999999999996</v>
      </c>
      <c r="T139" s="132">
        <v>0.589989576196562</v>
      </c>
      <c r="U139" s="132">
        <v>3.3</v>
      </c>
      <c r="V139" s="132">
        <v>0.2817457560136315</v>
      </c>
      <c r="W139" s="132">
        <v>1</v>
      </c>
      <c r="Y139" s="132">
        <v>1</v>
      </c>
      <c r="AE139" s="132">
        <v>6.8</v>
      </c>
      <c r="AF139" s="132">
        <v>1.683905219490951</v>
      </c>
      <c r="AG139" s="132">
        <v>1.3</v>
      </c>
      <c r="AH139" s="132">
        <v>0.34970753983845387</v>
      </c>
      <c r="AI139" s="132">
        <v>68.599999999999994</v>
      </c>
      <c r="AJ139" s="132">
        <v>9.6999999999999993</v>
      </c>
      <c r="AK139" s="132">
        <v>6.1</v>
      </c>
    </row>
    <row r="140" spans="1:38" x14ac:dyDescent="0.25">
      <c r="A140" s="2" t="s">
        <v>257</v>
      </c>
      <c r="B140" s="131" t="s">
        <v>220</v>
      </c>
      <c r="C140" s="132">
        <v>7.2</v>
      </c>
      <c r="D140" s="132">
        <v>4.3</v>
      </c>
      <c r="I140" s="132">
        <v>12</v>
      </c>
      <c r="J140" s="132">
        <v>0</v>
      </c>
      <c r="K140" s="132">
        <v>65.3</v>
      </c>
      <c r="L140" s="132">
        <v>5.5</v>
      </c>
      <c r="M140" s="132">
        <v>5.7</v>
      </c>
      <c r="O140" s="132">
        <f t="shared" si="2"/>
        <v>100</v>
      </c>
      <c r="Q140" s="134">
        <v>4</v>
      </c>
      <c r="R140" s="2" t="s">
        <v>220</v>
      </c>
      <c r="S140" s="132">
        <v>7.2</v>
      </c>
      <c r="T140" s="132">
        <v>0.72970333466867054</v>
      </c>
      <c r="U140" s="132">
        <v>4.3</v>
      </c>
      <c r="V140" s="132">
        <v>0.34131354465297919</v>
      </c>
      <c r="W140" s="132">
        <v>1</v>
      </c>
      <c r="Y140" s="132">
        <v>1</v>
      </c>
      <c r="AE140" s="132">
        <v>12</v>
      </c>
      <c r="AF140" s="132">
        <v>2.2000000000000002</v>
      </c>
      <c r="AG140" s="132">
        <v>1</v>
      </c>
      <c r="AH140" s="132">
        <v>0.40787892836867862</v>
      </c>
      <c r="AI140" s="132">
        <v>65.3</v>
      </c>
      <c r="AJ140" s="132">
        <v>5.5</v>
      </c>
      <c r="AK140" s="132">
        <v>5.7</v>
      </c>
    </row>
    <row r="141" spans="1:38" x14ac:dyDescent="0.25">
      <c r="A141" s="2" t="s">
        <v>257</v>
      </c>
      <c r="B141" s="131" t="s">
        <v>221</v>
      </c>
      <c r="C141" s="132">
        <v>22.8</v>
      </c>
      <c r="D141" s="132">
        <v>2.2000000000000002</v>
      </c>
      <c r="I141" s="132">
        <v>19.899999999999999</v>
      </c>
      <c r="J141" s="132">
        <v>1.2</v>
      </c>
      <c r="K141" s="132">
        <v>43.4</v>
      </c>
      <c r="L141" s="132">
        <v>8</v>
      </c>
      <c r="M141" s="132">
        <v>2.5</v>
      </c>
      <c r="O141" s="132">
        <f t="shared" si="2"/>
        <v>100</v>
      </c>
      <c r="Q141" s="134">
        <v>4</v>
      </c>
      <c r="R141" s="2" t="s">
        <v>221</v>
      </c>
      <c r="S141" s="132">
        <v>22.8</v>
      </c>
      <c r="T141" s="132">
        <v>1.1000000000000001</v>
      </c>
      <c r="U141" s="132">
        <v>2.2000000000000002</v>
      </c>
      <c r="V141" s="132">
        <v>0.39583327044177979</v>
      </c>
      <c r="W141" s="132">
        <v>1</v>
      </c>
      <c r="Y141" s="132">
        <v>1</v>
      </c>
      <c r="AE141" s="132">
        <v>19.899999999999999</v>
      </c>
      <c r="AF141" s="132">
        <v>2.2000000000000002</v>
      </c>
      <c r="AG141" s="132">
        <v>1.2</v>
      </c>
      <c r="AH141" s="132">
        <v>0.45932275789638138</v>
      </c>
      <c r="AI141" s="132">
        <v>43.4</v>
      </c>
      <c r="AJ141" s="132">
        <v>8</v>
      </c>
      <c r="AK141" s="132">
        <v>2.5</v>
      </c>
    </row>
    <row r="142" spans="1:38" x14ac:dyDescent="0.25">
      <c r="A142" s="2" t="s">
        <v>257</v>
      </c>
      <c r="B142" s="131" t="s">
        <v>222</v>
      </c>
      <c r="C142" s="132">
        <v>26.526526526526528</v>
      </c>
      <c r="D142" s="132">
        <v>2.1021021021021022</v>
      </c>
      <c r="I142" s="132">
        <v>29.129129129129133</v>
      </c>
      <c r="J142" s="132">
        <v>0.80080080080080096</v>
      </c>
      <c r="K142" s="132">
        <v>32.832832832832835</v>
      </c>
      <c r="L142" s="132">
        <v>6.8068068068068071</v>
      </c>
      <c r="M142" s="132">
        <v>1.801801801801802</v>
      </c>
      <c r="O142" s="132">
        <f t="shared" si="2"/>
        <v>100</v>
      </c>
      <c r="Q142" s="134">
        <v>4</v>
      </c>
      <c r="R142" s="2" t="s">
        <v>222</v>
      </c>
      <c r="S142" s="132">
        <v>26.5</v>
      </c>
      <c r="T142" s="132">
        <v>1.2</v>
      </c>
      <c r="U142" s="132">
        <v>2.1</v>
      </c>
      <c r="V142" s="132">
        <v>0.44789592834151681</v>
      </c>
      <c r="W142" s="132">
        <v>1</v>
      </c>
      <c r="Y142" s="132">
        <v>1</v>
      </c>
      <c r="AE142" s="132">
        <v>29.1</v>
      </c>
      <c r="AF142" s="132">
        <v>2.2999999999999998</v>
      </c>
      <c r="AG142" s="132">
        <v>1</v>
      </c>
      <c r="AH142" s="132">
        <v>0.50710218526456163</v>
      </c>
      <c r="AI142" s="132">
        <v>32.799999999999997</v>
      </c>
      <c r="AJ142" s="132">
        <v>6.8</v>
      </c>
      <c r="AK142" s="132">
        <v>1.8</v>
      </c>
    </row>
    <row r="143" spans="1:38" x14ac:dyDescent="0.25">
      <c r="A143" s="2" t="s">
        <v>257</v>
      </c>
      <c r="B143" s="131" t="s">
        <v>223</v>
      </c>
      <c r="C143" s="132">
        <v>26.999999999999996</v>
      </c>
      <c r="D143" s="132">
        <v>3.3999999999999995</v>
      </c>
      <c r="I143" s="132">
        <v>28.299999999999997</v>
      </c>
      <c r="J143" s="132">
        <v>1.3999999999999997</v>
      </c>
      <c r="K143" s="132">
        <v>32.199999999999996</v>
      </c>
      <c r="L143" s="132">
        <v>5.3999999999999995</v>
      </c>
      <c r="M143" s="132">
        <v>2.2999999999999994</v>
      </c>
      <c r="O143" s="132">
        <f t="shared" si="2"/>
        <v>99.999999999999986</v>
      </c>
      <c r="Q143" s="134">
        <v>4</v>
      </c>
      <c r="R143" s="2" t="s">
        <v>223</v>
      </c>
      <c r="S143" s="132">
        <v>27</v>
      </c>
      <c r="T143" s="132">
        <v>1.2</v>
      </c>
      <c r="U143" s="132">
        <v>3.4</v>
      </c>
      <c r="V143" s="132">
        <v>0.49883585050256435</v>
      </c>
      <c r="W143" s="132">
        <v>1</v>
      </c>
      <c r="Y143" s="132">
        <v>1</v>
      </c>
      <c r="AE143" s="132">
        <v>28.3</v>
      </c>
      <c r="AF143" s="132">
        <v>3.8</v>
      </c>
      <c r="AG143" s="132">
        <v>1.4</v>
      </c>
      <c r="AH143" s="132">
        <v>0.55274795849810832</v>
      </c>
      <c r="AI143" s="132">
        <v>32.200000000000003</v>
      </c>
      <c r="AJ143" s="132">
        <v>5.4</v>
      </c>
      <c r="AK143" s="132">
        <v>2.2999999999999998</v>
      </c>
    </row>
    <row r="144" spans="1:38" x14ac:dyDescent="0.25">
      <c r="A144" s="2" t="s">
        <v>257</v>
      </c>
      <c r="B144" s="131" t="s">
        <v>224</v>
      </c>
      <c r="C144" s="132">
        <v>13</v>
      </c>
      <c r="D144" s="132">
        <v>4.3</v>
      </c>
      <c r="I144" s="132">
        <v>13.9</v>
      </c>
      <c r="J144" s="132">
        <v>2.1</v>
      </c>
      <c r="K144" s="132">
        <v>55.3</v>
      </c>
      <c r="L144" s="132">
        <v>8</v>
      </c>
      <c r="M144" s="132">
        <v>3.4</v>
      </c>
      <c r="O144" s="132">
        <f t="shared" si="2"/>
        <v>100</v>
      </c>
      <c r="Q144" s="134">
        <v>4</v>
      </c>
      <c r="R144" s="2" t="s">
        <v>224</v>
      </c>
      <c r="S144" s="132">
        <v>13</v>
      </c>
      <c r="T144" s="132">
        <v>1.4</v>
      </c>
      <c r="U144" s="132">
        <v>4.3</v>
      </c>
      <c r="V144" s="132">
        <v>0.54947810029068656</v>
      </c>
      <c r="W144" s="132">
        <v>1</v>
      </c>
      <c r="Y144" s="132">
        <v>1</v>
      </c>
      <c r="AE144" s="132">
        <v>13.9</v>
      </c>
      <c r="AF144" s="132">
        <v>4.2</v>
      </c>
      <c r="AG144" s="132">
        <v>2.1</v>
      </c>
      <c r="AH144" s="132">
        <v>0.59717006848973897</v>
      </c>
      <c r="AI144" s="132">
        <v>55.3</v>
      </c>
      <c r="AJ144" s="132">
        <v>8</v>
      </c>
      <c r="AK144" s="132">
        <v>3.4</v>
      </c>
    </row>
    <row r="145" spans="1:37" x14ac:dyDescent="0.25">
      <c r="A145" s="2" t="s">
        <v>257</v>
      </c>
      <c r="B145" s="131" t="s">
        <v>225</v>
      </c>
      <c r="C145" s="132">
        <v>3</v>
      </c>
      <c r="D145" s="132">
        <v>0.2</v>
      </c>
      <c r="I145" s="132">
        <v>5</v>
      </c>
      <c r="J145" s="132">
        <v>0</v>
      </c>
      <c r="K145" s="132">
        <v>71.3</v>
      </c>
      <c r="L145" s="132">
        <v>13.8</v>
      </c>
      <c r="M145" s="132">
        <v>6.7</v>
      </c>
      <c r="O145" s="132">
        <f t="shared" si="2"/>
        <v>100</v>
      </c>
      <c r="Q145" s="134">
        <v>4</v>
      </c>
      <c r="R145" s="2" t="s">
        <v>225</v>
      </c>
      <c r="S145" s="132">
        <v>3</v>
      </c>
      <c r="T145" s="132">
        <v>1.7</v>
      </c>
      <c r="U145" s="132">
        <v>1</v>
      </c>
      <c r="V145" s="132">
        <v>0.60040366454388239</v>
      </c>
      <c r="W145" s="132">
        <v>1</v>
      </c>
      <c r="Y145" s="132">
        <v>1</v>
      </c>
      <c r="AE145" s="132">
        <v>5</v>
      </c>
      <c r="AF145" s="132">
        <v>4.3</v>
      </c>
      <c r="AG145" s="132">
        <v>1</v>
      </c>
      <c r="AH145" s="132">
        <v>0.64097754292852394</v>
      </c>
      <c r="AI145" s="132">
        <v>71.3</v>
      </c>
      <c r="AJ145" s="132">
        <v>13.8</v>
      </c>
      <c r="AK145" s="132">
        <v>6.7</v>
      </c>
    </row>
    <row r="146" spans="1:37" x14ac:dyDescent="0.25">
      <c r="A146" s="2" t="s">
        <v>257</v>
      </c>
      <c r="B146" s="131" t="s">
        <v>226</v>
      </c>
      <c r="C146" s="132">
        <v>3.507014028056112</v>
      </c>
      <c r="D146" s="132">
        <v>0.50100200400801598</v>
      </c>
      <c r="I146" s="132">
        <v>4.208416833667334</v>
      </c>
      <c r="J146" s="132">
        <v>1.1022044088176353</v>
      </c>
      <c r="K146" s="132">
        <v>76.853707414829657</v>
      </c>
      <c r="L146" s="132">
        <v>7.915831663326653</v>
      </c>
      <c r="M146" s="132">
        <v>5.9118236472945886</v>
      </c>
      <c r="O146" s="132">
        <f t="shared" si="2"/>
        <v>99.999999999999986</v>
      </c>
      <c r="Q146" s="134">
        <v>4</v>
      </c>
      <c r="R146" s="2" t="s">
        <v>226</v>
      </c>
      <c r="S146" s="132">
        <v>3.5</v>
      </c>
      <c r="T146" s="132">
        <v>1.9</v>
      </c>
      <c r="U146" s="132">
        <v>1</v>
      </c>
      <c r="V146" s="132">
        <v>0.6520660071910136</v>
      </c>
      <c r="W146" s="132">
        <v>1</v>
      </c>
      <c r="Y146" s="132">
        <v>1</v>
      </c>
      <c r="AE146" s="132">
        <v>4.2</v>
      </c>
      <c r="AF146" s="132">
        <v>4.5</v>
      </c>
      <c r="AG146" s="132">
        <v>1.1000000000000001</v>
      </c>
      <c r="AH146" s="132">
        <v>0.68461716649411808</v>
      </c>
      <c r="AI146" s="132">
        <v>76.7</v>
      </c>
      <c r="AJ146" s="132">
        <v>7.9</v>
      </c>
      <c r="AK146" s="132">
        <v>5.9</v>
      </c>
    </row>
    <row r="147" spans="1:37" x14ac:dyDescent="0.25">
      <c r="A147" s="2" t="s">
        <v>257</v>
      </c>
      <c r="B147" s="131" t="s">
        <v>227</v>
      </c>
      <c r="C147" s="132">
        <v>2.8</v>
      </c>
      <c r="D147" s="132">
        <v>0.2</v>
      </c>
      <c r="I147" s="132">
        <v>6</v>
      </c>
      <c r="J147" s="132">
        <v>1.6</v>
      </c>
      <c r="K147" s="132">
        <v>70.2</v>
      </c>
      <c r="L147" s="132">
        <v>13.4</v>
      </c>
      <c r="M147" s="132">
        <v>5.8</v>
      </c>
      <c r="O147" s="132">
        <f t="shared" si="2"/>
        <v>100</v>
      </c>
      <c r="Q147" s="134">
        <v>4</v>
      </c>
      <c r="R147" s="2" t="s">
        <v>227</v>
      </c>
      <c r="S147" s="132">
        <v>2.8</v>
      </c>
      <c r="T147" s="132">
        <v>1.9</v>
      </c>
      <c r="U147" s="132">
        <v>1</v>
      </c>
      <c r="V147" s="132">
        <v>0.70485052136641879</v>
      </c>
      <c r="W147" s="132">
        <v>1</v>
      </c>
      <c r="Y147" s="132">
        <v>1</v>
      </c>
      <c r="AE147" s="132">
        <v>6</v>
      </c>
      <c r="AF147" s="132">
        <v>4.5999999999999996</v>
      </c>
      <c r="AG147" s="132">
        <v>1.6</v>
      </c>
      <c r="AH147" s="132">
        <v>0.728442855260098</v>
      </c>
      <c r="AI147" s="132">
        <v>70.2</v>
      </c>
      <c r="AJ147" s="132">
        <v>13.4</v>
      </c>
      <c r="AK147" s="132">
        <v>5.8</v>
      </c>
    </row>
    <row r="148" spans="1:37" x14ac:dyDescent="0.25">
      <c r="A148" s="2" t="s">
        <v>257</v>
      </c>
      <c r="B148" s="131" t="s">
        <v>228</v>
      </c>
      <c r="C148" s="132">
        <v>2.6</v>
      </c>
      <c r="D148" s="132">
        <v>0.1</v>
      </c>
      <c r="I148" s="132">
        <v>4.5</v>
      </c>
      <c r="J148" s="132">
        <v>1</v>
      </c>
      <c r="K148" s="132">
        <v>73.599999999999994</v>
      </c>
      <c r="L148" s="132">
        <v>13.8</v>
      </c>
      <c r="M148" s="132">
        <v>4.4000000000000004</v>
      </c>
      <c r="O148" s="132">
        <f t="shared" si="2"/>
        <v>100</v>
      </c>
      <c r="Q148" s="134">
        <v>4</v>
      </c>
      <c r="R148" s="2" t="s">
        <v>228</v>
      </c>
      <c r="S148" s="132">
        <v>2.6</v>
      </c>
      <c r="T148" s="132">
        <v>2.5</v>
      </c>
      <c r="U148" s="132">
        <v>1</v>
      </c>
      <c r="V148" s="132">
        <v>0.75910879274292831</v>
      </c>
      <c r="W148" s="132">
        <v>1</v>
      </c>
      <c r="Y148" s="132">
        <v>1</v>
      </c>
      <c r="AE148" s="132">
        <v>4.5</v>
      </c>
      <c r="AF148" s="132">
        <v>4.5999999999999996</v>
      </c>
      <c r="AG148" s="132">
        <v>1</v>
      </c>
      <c r="AH148" s="132">
        <v>0.77275433179147546</v>
      </c>
      <c r="AI148" s="132">
        <v>73.599999999999994</v>
      </c>
      <c r="AJ148" s="132">
        <v>13.8</v>
      </c>
      <c r="AK148" s="132">
        <v>4.4000000000000004</v>
      </c>
    </row>
    <row r="149" spans="1:37" x14ac:dyDescent="0.25">
      <c r="A149" s="2" t="s">
        <v>257</v>
      </c>
      <c r="B149" s="131" t="s">
        <v>229</v>
      </c>
      <c r="C149" s="132">
        <v>6.4</v>
      </c>
      <c r="D149" s="132">
        <v>2.2000000000000002</v>
      </c>
      <c r="I149" s="132">
        <v>9.8000000000000007</v>
      </c>
      <c r="J149" s="132">
        <v>3</v>
      </c>
      <c r="K149" s="132">
        <v>61.5</v>
      </c>
      <c r="L149" s="132">
        <v>9.6</v>
      </c>
      <c r="M149" s="132">
        <v>7.5</v>
      </c>
      <c r="O149" s="132">
        <f t="shared" si="2"/>
        <v>100</v>
      </c>
      <c r="Q149" s="134">
        <v>4</v>
      </c>
      <c r="R149" s="2" t="s">
        <v>229</v>
      </c>
      <c r="S149" s="132">
        <v>6.4</v>
      </c>
      <c r="T149" s="132">
        <v>2.6</v>
      </c>
      <c r="U149" s="132">
        <v>2.2000000000000002</v>
      </c>
      <c r="V149" s="132">
        <v>0.81518076911268156</v>
      </c>
      <c r="W149" s="132">
        <v>1</v>
      </c>
      <c r="Y149" s="132">
        <v>1</v>
      </c>
      <c r="AE149" s="132">
        <v>9.8000000000000007</v>
      </c>
      <c r="AF149" s="132">
        <v>5</v>
      </c>
      <c r="AG149" s="132">
        <v>3</v>
      </c>
      <c r="AH149" s="132">
        <v>0.81782080525544454</v>
      </c>
      <c r="AI149" s="132">
        <v>61.5</v>
      </c>
      <c r="AJ149" s="132">
        <v>9.6</v>
      </c>
      <c r="AK149" s="132">
        <v>7.5</v>
      </c>
    </row>
    <row r="150" spans="1:37" x14ac:dyDescent="0.25">
      <c r="A150" s="2" t="s">
        <v>257</v>
      </c>
      <c r="B150" s="131" t="s">
        <v>230</v>
      </c>
      <c r="C150" s="132">
        <v>7.9</v>
      </c>
      <c r="D150" s="132">
        <v>2.2999999999999998</v>
      </c>
      <c r="I150" s="132">
        <v>11.1</v>
      </c>
      <c r="J150" s="132">
        <v>3</v>
      </c>
      <c r="K150" s="132">
        <v>60.1</v>
      </c>
      <c r="L150" s="132">
        <v>8.8000000000000007</v>
      </c>
      <c r="M150" s="132">
        <v>6.8</v>
      </c>
      <c r="O150" s="132">
        <f t="shared" si="2"/>
        <v>100</v>
      </c>
      <c r="Q150" s="134">
        <v>4</v>
      </c>
      <c r="R150" s="2" t="s">
        <v>230</v>
      </c>
      <c r="S150" s="132">
        <v>7.9</v>
      </c>
      <c r="T150" s="132">
        <v>2.8</v>
      </c>
      <c r="U150" s="132">
        <v>2.2999999999999998</v>
      </c>
      <c r="V150" s="132">
        <v>0.87341094006396225</v>
      </c>
      <c r="W150" s="132">
        <v>1</v>
      </c>
      <c r="Y150" s="132">
        <v>1</v>
      </c>
      <c r="AE150" s="132">
        <v>11.1</v>
      </c>
      <c r="AF150" s="132">
        <v>5.5</v>
      </c>
      <c r="AG150" s="132">
        <v>3</v>
      </c>
      <c r="AH150" s="132">
        <v>0.86389685336335631</v>
      </c>
      <c r="AI150" s="132">
        <v>60.1</v>
      </c>
      <c r="AJ150" s="132">
        <v>8.8000000000000007</v>
      </c>
      <c r="AK150" s="132">
        <v>6.8</v>
      </c>
    </row>
    <row r="151" spans="1:37" x14ac:dyDescent="0.25">
      <c r="A151" s="2" t="s">
        <v>257</v>
      </c>
      <c r="B151" s="131" t="s">
        <v>231</v>
      </c>
      <c r="C151" s="132">
        <v>4.0999999999999996</v>
      </c>
      <c r="D151" s="132">
        <v>0.3</v>
      </c>
      <c r="I151" s="132">
        <v>7.2</v>
      </c>
      <c r="J151" s="132">
        <v>1.4</v>
      </c>
      <c r="K151" s="132">
        <v>65.2</v>
      </c>
      <c r="L151" s="132">
        <v>15.8</v>
      </c>
      <c r="M151" s="132">
        <v>6</v>
      </c>
      <c r="O151" s="132">
        <f t="shared" si="2"/>
        <v>100</v>
      </c>
      <c r="Q151" s="134">
        <v>4</v>
      </c>
      <c r="R151" s="2" t="s">
        <v>231</v>
      </c>
      <c r="S151" s="132">
        <v>4.0999999999999996</v>
      </c>
      <c r="T151" s="132">
        <v>3</v>
      </c>
      <c r="U151" s="132">
        <v>1</v>
      </c>
      <c r="V151" s="132">
        <v>0.93416172873042647</v>
      </c>
      <c r="W151" s="132">
        <v>1</v>
      </c>
      <c r="Y151" s="132">
        <v>1</v>
      </c>
      <c r="AE151" s="132">
        <v>7.2</v>
      </c>
      <c r="AF151" s="132">
        <v>5.6</v>
      </c>
      <c r="AG151" s="132">
        <v>1.4</v>
      </c>
      <c r="AH151" s="132">
        <v>0.91123415147803255</v>
      </c>
      <c r="AI151" s="132">
        <v>65.2</v>
      </c>
      <c r="AJ151" s="132">
        <v>15.8</v>
      </c>
      <c r="AK151" s="132">
        <v>6</v>
      </c>
    </row>
    <row r="152" spans="1:37" x14ac:dyDescent="0.25">
      <c r="A152" s="2" t="s">
        <v>257</v>
      </c>
      <c r="B152" s="131" t="s">
        <v>232</v>
      </c>
      <c r="C152" s="132">
        <v>2.4975024975024978</v>
      </c>
      <c r="D152" s="132">
        <v>9.9900099900099903E-2</v>
      </c>
      <c r="I152" s="132">
        <v>5.5944055944055942</v>
      </c>
      <c r="J152" s="132">
        <v>0.59940059940059942</v>
      </c>
      <c r="K152" s="132">
        <v>68.63136863136863</v>
      </c>
      <c r="L152" s="132">
        <v>17.482517482517483</v>
      </c>
      <c r="M152" s="132">
        <v>5.0949050949050951</v>
      </c>
      <c r="O152" s="132">
        <f t="shared" si="2"/>
        <v>100</v>
      </c>
      <c r="Q152" s="134">
        <v>4</v>
      </c>
      <c r="R152" s="2" t="s">
        <v>232</v>
      </c>
      <c r="S152" s="132">
        <v>2.5</v>
      </c>
      <c r="T152" s="132">
        <v>3.3</v>
      </c>
      <c r="U152" s="132">
        <v>1</v>
      </c>
      <c r="V152" s="132">
        <v>0.99782601540596183</v>
      </c>
      <c r="W152" s="132">
        <v>1</v>
      </c>
      <c r="Y152" s="132">
        <v>1</v>
      </c>
      <c r="AE152" s="132">
        <v>5.6</v>
      </c>
      <c r="AF152" s="132">
        <v>5.8</v>
      </c>
      <c r="AG152" s="132">
        <v>1</v>
      </c>
      <c r="AH152" s="132">
        <v>1.1000000000000001</v>
      </c>
      <c r="AI152" s="132">
        <v>68.7</v>
      </c>
      <c r="AJ152" s="132">
        <v>17.5</v>
      </c>
      <c r="AK152" s="132">
        <v>5.0999999999999996</v>
      </c>
    </row>
    <row r="153" spans="1:37" x14ac:dyDescent="0.25">
      <c r="A153" s="2" t="s">
        <v>257</v>
      </c>
      <c r="B153" s="131" t="s">
        <v>233</v>
      </c>
      <c r="C153" s="132">
        <v>4.5999999999999996</v>
      </c>
      <c r="D153" s="132">
        <v>0.8</v>
      </c>
      <c r="I153" s="132">
        <v>6.4</v>
      </c>
      <c r="J153" s="132">
        <v>0.8</v>
      </c>
      <c r="K153" s="132">
        <v>69.3</v>
      </c>
      <c r="L153" s="132">
        <v>12</v>
      </c>
      <c r="M153" s="132">
        <v>6.1</v>
      </c>
      <c r="O153" s="132">
        <f t="shared" si="2"/>
        <v>100</v>
      </c>
      <c r="Q153" s="134">
        <v>4</v>
      </c>
      <c r="R153" s="2" t="s">
        <v>233</v>
      </c>
      <c r="S153" s="132">
        <v>4.5999999999999996</v>
      </c>
      <c r="T153" s="132">
        <v>3.5</v>
      </c>
      <c r="U153" s="132">
        <v>1</v>
      </c>
      <c r="V153" s="132">
        <v>1.0648401567355497</v>
      </c>
      <c r="W153" s="132">
        <v>1</v>
      </c>
      <c r="Y153" s="132">
        <v>1</v>
      </c>
      <c r="AE153" s="132">
        <v>6.4</v>
      </c>
      <c r="AF153" s="132">
        <v>6</v>
      </c>
      <c r="AG153" s="132">
        <v>1</v>
      </c>
      <c r="AH153" s="132">
        <v>1.1000000000000001</v>
      </c>
      <c r="AI153" s="132">
        <v>69.3</v>
      </c>
      <c r="AJ153" s="132">
        <v>12</v>
      </c>
      <c r="AK153" s="132">
        <v>6.1</v>
      </c>
    </row>
    <row r="154" spans="1:37" x14ac:dyDescent="0.25">
      <c r="A154" s="2" t="s">
        <v>257</v>
      </c>
      <c r="B154" s="131" t="s">
        <v>234</v>
      </c>
      <c r="C154" s="132">
        <v>3.9999999999999996</v>
      </c>
      <c r="D154" s="132">
        <v>1.8999999999999997</v>
      </c>
      <c r="I154" s="132">
        <v>9.6999999999999975</v>
      </c>
      <c r="J154" s="132">
        <v>0.99999999999999989</v>
      </c>
      <c r="K154" s="132">
        <v>69.799999999999983</v>
      </c>
      <c r="L154" s="132">
        <v>6.3999999999999995</v>
      </c>
      <c r="M154" s="132">
        <v>7.1999999999999993</v>
      </c>
      <c r="O154" s="132">
        <f t="shared" si="2"/>
        <v>99.999999999999986</v>
      </c>
      <c r="Q154" s="134">
        <v>4</v>
      </c>
      <c r="R154" s="2" t="s">
        <v>234</v>
      </c>
      <c r="S154" s="132">
        <v>4</v>
      </c>
      <c r="T154" s="132">
        <v>4</v>
      </c>
      <c r="U154" s="132">
        <v>1.9</v>
      </c>
      <c r="V154" s="132">
        <v>1.135698685685715</v>
      </c>
      <c r="W154" s="132">
        <v>1</v>
      </c>
      <c r="Y154" s="132">
        <v>1</v>
      </c>
      <c r="AE154" s="132">
        <v>9.6999999999999993</v>
      </c>
      <c r="AF154" s="132">
        <v>6.3</v>
      </c>
      <c r="AG154" s="132">
        <v>1</v>
      </c>
      <c r="AH154" s="132">
        <v>1.1000000000000001</v>
      </c>
      <c r="AI154" s="132">
        <v>69.8</v>
      </c>
      <c r="AJ154" s="132">
        <v>6.4</v>
      </c>
      <c r="AK154" s="132">
        <v>7.2</v>
      </c>
    </row>
    <row r="155" spans="1:37" x14ac:dyDescent="0.25">
      <c r="A155" s="2" t="s">
        <v>257</v>
      </c>
      <c r="B155" s="131" t="s">
        <v>235</v>
      </c>
      <c r="C155" s="132">
        <v>6.1061061061061048</v>
      </c>
      <c r="D155" s="132">
        <v>2.1021021021021018</v>
      </c>
      <c r="I155" s="132">
        <v>8.2082082082082071</v>
      </c>
      <c r="J155" s="132">
        <v>1.6016016016016015</v>
      </c>
      <c r="K155" s="132">
        <v>66.866866866866857</v>
      </c>
      <c r="L155" s="132">
        <v>8.2082082082082071</v>
      </c>
      <c r="M155" s="132">
        <v>6.9069069069069062</v>
      </c>
      <c r="O155" s="132">
        <f t="shared" si="2"/>
        <v>99.999999999999986</v>
      </c>
      <c r="Q155" s="134">
        <v>4</v>
      </c>
      <c r="R155" s="2" t="s">
        <v>235</v>
      </c>
      <c r="S155" s="132">
        <v>6.1</v>
      </c>
      <c r="T155" s="132">
        <v>4.0999999999999996</v>
      </c>
      <c r="U155" s="132">
        <v>2.1</v>
      </c>
      <c r="V155" s="132">
        <v>1.2109719439292121</v>
      </c>
      <c r="W155" s="132">
        <v>1</v>
      </c>
      <c r="Y155" s="132">
        <v>1</v>
      </c>
      <c r="AE155" s="132">
        <v>8.1999999999999993</v>
      </c>
      <c r="AF155" s="132">
        <v>6.4</v>
      </c>
      <c r="AG155" s="132">
        <v>1.6</v>
      </c>
      <c r="AH155" s="132">
        <v>1.2</v>
      </c>
      <c r="AI155" s="132">
        <v>66.8</v>
      </c>
      <c r="AJ155" s="132">
        <v>8.1999999999999993</v>
      </c>
      <c r="AK155" s="132">
        <v>6.9</v>
      </c>
    </row>
    <row r="156" spans="1:37" x14ac:dyDescent="0.25">
      <c r="A156" s="2" t="s">
        <v>257</v>
      </c>
      <c r="B156" s="131" t="s">
        <v>236</v>
      </c>
      <c r="C156" s="132">
        <v>9.1095189355168884</v>
      </c>
      <c r="D156" s="132">
        <v>3.5823950870010233</v>
      </c>
      <c r="I156" s="132">
        <v>15.455475946775843</v>
      </c>
      <c r="J156" s="132">
        <v>2.5588536335721597</v>
      </c>
      <c r="K156" s="132">
        <v>52.507676560900713</v>
      </c>
      <c r="L156" s="132">
        <v>7.3694984646878199</v>
      </c>
      <c r="M156" s="132">
        <v>9.4165813715455471</v>
      </c>
      <c r="O156" s="132">
        <f t="shared" si="2"/>
        <v>100</v>
      </c>
      <c r="Q156" s="134">
        <v>4</v>
      </c>
      <c r="R156" s="2" t="s">
        <v>236</v>
      </c>
      <c r="S156" s="132">
        <v>8.9</v>
      </c>
      <c r="T156" s="132">
        <v>4.0999999999999996</v>
      </c>
      <c r="U156" s="132">
        <v>3.5</v>
      </c>
      <c r="V156" s="132">
        <v>1.2913281798361038</v>
      </c>
      <c r="W156" s="132">
        <v>1</v>
      </c>
      <c r="Y156" s="132">
        <v>1</v>
      </c>
      <c r="AE156" s="132">
        <v>15.1</v>
      </c>
      <c r="AF156" s="132">
        <v>6.8</v>
      </c>
      <c r="AG156" s="132">
        <v>2.5</v>
      </c>
      <c r="AH156" s="132">
        <v>1.3</v>
      </c>
      <c r="AI156" s="132">
        <v>51.3</v>
      </c>
      <c r="AJ156" s="132">
        <v>7.2</v>
      </c>
      <c r="AK156" s="132">
        <v>9.1999999999999993</v>
      </c>
    </row>
    <row r="157" spans="1:37" x14ac:dyDescent="0.25">
      <c r="A157" s="2" t="s">
        <v>257</v>
      </c>
      <c r="B157" s="131" t="s">
        <v>237</v>
      </c>
      <c r="C157" s="132">
        <v>4.2999999999999989</v>
      </c>
      <c r="D157" s="132">
        <v>0</v>
      </c>
      <c r="I157" s="132">
        <v>8.5999999999999979</v>
      </c>
      <c r="J157" s="132">
        <v>2.0999999999999996</v>
      </c>
      <c r="K157" s="132">
        <v>62.199999999999996</v>
      </c>
      <c r="L157" s="132">
        <v>19.599999999999998</v>
      </c>
      <c r="M157" s="132">
        <v>3.1999999999999997</v>
      </c>
      <c r="O157" s="132">
        <f t="shared" si="2"/>
        <v>99.999999999999986</v>
      </c>
      <c r="Q157" s="134">
        <v>4</v>
      </c>
      <c r="R157" s="2" t="s">
        <v>237</v>
      </c>
      <c r="S157" s="132">
        <v>4.3</v>
      </c>
      <c r="T157" s="132">
        <v>4.0999999999999996</v>
      </c>
      <c r="U157" s="132">
        <v>1</v>
      </c>
      <c r="V157" s="132">
        <v>1.3775621800185618</v>
      </c>
      <c r="W157" s="132">
        <v>1</v>
      </c>
      <c r="Y157" s="132">
        <v>1</v>
      </c>
      <c r="AE157" s="132">
        <v>8.6</v>
      </c>
      <c r="AF157" s="132">
        <v>7.2</v>
      </c>
      <c r="AG157" s="132">
        <v>2.1</v>
      </c>
      <c r="AH157" s="132">
        <v>1.4</v>
      </c>
      <c r="AI157" s="132">
        <v>62.2</v>
      </c>
      <c r="AJ157" s="132">
        <v>19.600000000000001</v>
      </c>
      <c r="AK157" s="132">
        <v>3.2</v>
      </c>
    </row>
    <row r="158" spans="1:37" x14ac:dyDescent="0.25">
      <c r="A158" s="2" t="s">
        <v>257</v>
      </c>
      <c r="B158" s="131" t="s">
        <v>238</v>
      </c>
      <c r="C158" s="132">
        <v>4.7999999999999989</v>
      </c>
      <c r="D158" s="132">
        <v>0</v>
      </c>
      <c r="I158" s="132">
        <v>9.2999999999999989</v>
      </c>
      <c r="J158" s="132">
        <v>1.9999999999999998</v>
      </c>
      <c r="K158" s="132">
        <v>66.199999999999989</v>
      </c>
      <c r="L158" s="132">
        <v>13.899999999999999</v>
      </c>
      <c r="M158" s="132">
        <v>3.7999999999999994</v>
      </c>
      <c r="O158" s="132">
        <f t="shared" si="2"/>
        <v>99.999999999999986</v>
      </c>
      <c r="Q158" s="134">
        <v>4</v>
      </c>
      <c r="R158" s="2" t="s">
        <v>238</v>
      </c>
      <c r="S158" s="132">
        <v>4.8</v>
      </c>
      <c r="T158" s="132">
        <v>4.2</v>
      </c>
      <c r="U158" s="132">
        <v>1</v>
      </c>
      <c r="V158" s="132">
        <v>1.4706333986960796</v>
      </c>
      <c r="W158" s="132">
        <v>1</v>
      </c>
      <c r="Y158" s="132">
        <v>1</v>
      </c>
      <c r="AE158" s="132">
        <v>9.3000000000000007</v>
      </c>
      <c r="AF158" s="132">
        <v>7.8</v>
      </c>
      <c r="AG158" s="132">
        <v>2</v>
      </c>
      <c r="AH158" s="132">
        <v>1.4</v>
      </c>
      <c r="AI158" s="132">
        <v>66.2</v>
      </c>
      <c r="AJ158" s="132">
        <v>13.9</v>
      </c>
      <c r="AK158" s="132">
        <v>3.8</v>
      </c>
    </row>
    <row r="159" spans="1:37" x14ac:dyDescent="0.25">
      <c r="A159" s="2" t="s">
        <v>257</v>
      </c>
      <c r="B159" s="131" t="s">
        <v>239</v>
      </c>
      <c r="C159" s="132">
        <v>4.1041041041041035</v>
      </c>
      <c r="D159" s="132">
        <v>0.40040040040040037</v>
      </c>
      <c r="I159" s="132">
        <v>7.8078078078078068</v>
      </c>
      <c r="J159" s="132">
        <v>2.402402402402402</v>
      </c>
      <c r="K159" s="132">
        <v>68.868868868868859</v>
      </c>
      <c r="L159" s="132">
        <v>8.5085085085085073</v>
      </c>
      <c r="M159" s="132">
        <v>7.9079079079079069</v>
      </c>
      <c r="O159" s="132">
        <f t="shared" si="2"/>
        <v>100</v>
      </c>
      <c r="Q159" s="134">
        <v>4</v>
      </c>
      <c r="R159" s="2" t="s">
        <v>239</v>
      </c>
      <c r="S159" s="132">
        <v>4.0999999999999996</v>
      </c>
      <c r="T159" s="132">
        <v>4.3</v>
      </c>
      <c r="U159" s="132">
        <v>1</v>
      </c>
      <c r="V159" s="132">
        <v>1.5717180188944642</v>
      </c>
      <c r="W159" s="132">
        <v>1</v>
      </c>
      <c r="Y159" s="132">
        <v>1</v>
      </c>
      <c r="AE159" s="132">
        <v>7.8</v>
      </c>
      <c r="AF159" s="132">
        <v>8.1999999999999993</v>
      </c>
      <c r="AG159" s="132">
        <v>2.4</v>
      </c>
      <c r="AH159" s="132">
        <v>1.4</v>
      </c>
      <c r="AI159" s="132">
        <v>68.8</v>
      </c>
      <c r="AJ159" s="132">
        <v>8.5</v>
      </c>
      <c r="AK159" s="132">
        <v>7.9</v>
      </c>
    </row>
    <row r="160" spans="1:37" x14ac:dyDescent="0.25">
      <c r="A160" s="2" t="s">
        <v>257</v>
      </c>
      <c r="B160" s="131" t="s">
        <v>240</v>
      </c>
      <c r="C160" s="132">
        <v>1.2</v>
      </c>
      <c r="D160" s="132">
        <v>0</v>
      </c>
      <c r="I160" s="132">
        <v>4.3</v>
      </c>
      <c r="J160" s="132">
        <v>1.1000000000000001</v>
      </c>
      <c r="K160" s="132">
        <v>75.400000000000006</v>
      </c>
      <c r="L160" s="132">
        <v>11.6</v>
      </c>
      <c r="M160" s="132">
        <v>6.4</v>
      </c>
      <c r="O160" s="132">
        <f t="shared" si="2"/>
        <v>100</v>
      </c>
      <c r="Q160" s="134">
        <v>4</v>
      </c>
      <c r="R160" s="2" t="s">
        <v>240</v>
      </c>
      <c r="S160" s="132">
        <v>1.2</v>
      </c>
      <c r="T160" s="132">
        <v>4.5999999999999996</v>
      </c>
      <c r="U160" s="132">
        <v>1</v>
      </c>
      <c r="V160" s="132">
        <v>1.9</v>
      </c>
      <c r="W160" s="132">
        <v>1</v>
      </c>
      <c r="Y160" s="132">
        <v>1</v>
      </c>
      <c r="AE160" s="132">
        <v>4.3</v>
      </c>
      <c r="AF160" s="132">
        <v>8.6</v>
      </c>
      <c r="AG160" s="132">
        <v>1.1000000000000001</v>
      </c>
      <c r="AH160" s="132">
        <v>1.6</v>
      </c>
      <c r="AI160" s="132">
        <v>75.400000000000006</v>
      </c>
      <c r="AJ160" s="132">
        <v>11.6</v>
      </c>
      <c r="AK160" s="132">
        <v>6.4</v>
      </c>
    </row>
    <row r="161" spans="1:37" x14ac:dyDescent="0.25">
      <c r="A161" s="2" t="s">
        <v>257</v>
      </c>
      <c r="B161" s="131" t="s">
        <v>241</v>
      </c>
      <c r="C161" s="132">
        <v>1.4000000000000001</v>
      </c>
      <c r="D161" s="132">
        <v>0</v>
      </c>
      <c r="I161" s="132">
        <v>5.5000000000000009</v>
      </c>
      <c r="J161" s="132">
        <v>1.4000000000000001</v>
      </c>
      <c r="K161" s="132">
        <v>69.300000000000011</v>
      </c>
      <c r="L161" s="132">
        <v>14.100000000000003</v>
      </c>
      <c r="M161" s="132">
        <v>8.3000000000000025</v>
      </c>
      <c r="O161" s="132">
        <f t="shared" si="2"/>
        <v>100.00000000000001</v>
      </c>
      <c r="Q161" s="134">
        <v>4</v>
      </c>
      <c r="R161" s="2" t="s">
        <v>241</v>
      </c>
      <c r="S161" s="132">
        <v>1.4</v>
      </c>
      <c r="T161" s="132">
        <v>4.8</v>
      </c>
      <c r="U161" s="132">
        <v>1</v>
      </c>
      <c r="V161" s="132">
        <v>2.1</v>
      </c>
      <c r="W161" s="132">
        <v>1</v>
      </c>
      <c r="Y161" s="132">
        <v>1</v>
      </c>
      <c r="AE161" s="132">
        <v>5.5</v>
      </c>
      <c r="AF161" s="132">
        <v>9.3000000000000007</v>
      </c>
      <c r="AG161" s="132">
        <v>1.4</v>
      </c>
      <c r="AH161" s="132">
        <v>1.6</v>
      </c>
      <c r="AI161" s="132">
        <v>69.3</v>
      </c>
      <c r="AJ161" s="132">
        <v>14.1</v>
      </c>
      <c r="AK161" s="132">
        <v>8.3000000000000007</v>
      </c>
    </row>
    <row r="162" spans="1:37" x14ac:dyDescent="0.25">
      <c r="A162" s="2" t="s">
        <v>257</v>
      </c>
      <c r="B162" s="131" t="s">
        <v>242</v>
      </c>
      <c r="C162" s="132">
        <v>1.9</v>
      </c>
      <c r="D162" s="132">
        <v>0.5</v>
      </c>
      <c r="I162" s="132">
        <v>4.5999999999999996</v>
      </c>
      <c r="J162" s="132">
        <v>1.1000000000000001</v>
      </c>
      <c r="K162" s="132">
        <v>72.900000000000006</v>
      </c>
      <c r="L162" s="132">
        <v>12.1</v>
      </c>
      <c r="M162" s="132">
        <v>6.9</v>
      </c>
      <c r="O162" s="132">
        <f t="shared" si="2"/>
        <v>100</v>
      </c>
      <c r="Q162" s="134">
        <v>4</v>
      </c>
      <c r="R162" s="2" t="s">
        <v>242</v>
      </c>
      <c r="S162" s="132">
        <v>1.9</v>
      </c>
      <c r="T162" s="132">
        <v>6.1</v>
      </c>
      <c r="U162" s="132">
        <v>1</v>
      </c>
      <c r="V162" s="132">
        <v>2.1</v>
      </c>
      <c r="W162" s="132">
        <v>1</v>
      </c>
      <c r="Y162" s="132">
        <v>1</v>
      </c>
      <c r="AE162" s="132">
        <v>4.5999999999999996</v>
      </c>
      <c r="AF162" s="132">
        <v>9.6999999999999993</v>
      </c>
      <c r="AG162" s="132">
        <v>1.1000000000000001</v>
      </c>
      <c r="AH162" s="132">
        <v>1.6</v>
      </c>
      <c r="AI162" s="132">
        <v>72.900000000000006</v>
      </c>
      <c r="AJ162" s="132">
        <v>12.1</v>
      </c>
      <c r="AK162" s="132">
        <v>6.9</v>
      </c>
    </row>
    <row r="163" spans="1:37" x14ac:dyDescent="0.25">
      <c r="A163" s="2" t="s">
        <v>257</v>
      </c>
      <c r="B163" s="131" t="s">
        <v>243</v>
      </c>
      <c r="C163" s="132">
        <v>1.9</v>
      </c>
      <c r="D163" s="132">
        <v>1</v>
      </c>
      <c r="I163" s="132">
        <v>4.5999999999999996</v>
      </c>
      <c r="J163" s="132">
        <v>1.8</v>
      </c>
      <c r="K163" s="132">
        <v>72.7</v>
      </c>
      <c r="L163" s="132">
        <v>9.6999999999999993</v>
      </c>
      <c r="M163" s="132">
        <v>8.3000000000000007</v>
      </c>
      <c r="O163" s="132">
        <f t="shared" si="2"/>
        <v>100</v>
      </c>
      <c r="Q163" s="134">
        <v>4</v>
      </c>
      <c r="R163" s="2" t="s">
        <v>243</v>
      </c>
      <c r="S163" s="132">
        <v>1.9</v>
      </c>
      <c r="T163" s="132">
        <v>6.4</v>
      </c>
      <c r="U163" s="132">
        <v>1</v>
      </c>
      <c r="V163" s="132">
        <v>2.2000000000000002</v>
      </c>
      <c r="W163" s="132">
        <v>1</v>
      </c>
      <c r="Y163" s="132">
        <v>1</v>
      </c>
      <c r="AE163" s="132">
        <v>4.5999999999999996</v>
      </c>
      <c r="AF163" s="132">
        <v>9.8000000000000007</v>
      </c>
      <c r="AG163" s="132">
        <v>1.8</v>
      </c>
      <c r="AH163" s="132">
        <v>1.8</v>
      </c>
      <c r="AI163" s="132">
        <v>72.7</v>
      </c>
      <c r="AJ163" s="132">
        <v>9.6999999999999993</v>
      </c>
      <c r="AK163" s="132">
        <v>8.3000000000000007</v>
      </c>
    </row>
    <row r="164" spans="1:37" x14ac:dyDescent="0.25">
      <c r="A164" s="2" t="s">
        <v>257</v>
      </c>
      <c r="B164" s="131" t="s">
        <v>244</v>
      </c>
      <c r="C164" s="132">
        <v>1.2012012012012014</v>
      </c>
      <c r="D164" s="132">
        <v>0.20020020020020027</v>
      </c>
      <c r="I164" s="132">
        <v>3.8038038038038047</v>
      </c>
      <c r="J164" s="132">
        <v>0.90090090090090125</v>
      </c>
      <c r="K164" s="132">
        <v>74.174174174174198</v>
      </c>
      <c r="L164" s="132">
        <v>13.113113113113117</v>
      </c>
      <c r="M164" s="132">
        <v>6.6066066066066087</v>
      </c>
      <c r="O164" s="132">
        <f t="shared" si="2"/>
        <v>100.00000000000003</v>
      </c>
      <c r="Q164" s="134">
        <v>4</v>
      </c>
      <c r="R164" s="2" t="s">
        <v>244</v>
      </c>
      <c r="S164" s="132">
        <v>1.2</v>
      </c>
      <c r="T164" s="132">
        <v>7.2</v>
      </c>
      <c r="U164" s="132">
        <v>1</v>
      </c>
      <c r="V164" s="132">
        <v>2.2000000000000002</v>
      </c>
      <c r="W164" s="132">
        <v>1</v>
      </c>
      <c r="Y164" s="132">
        <v>1</v>
      </c>
      <c r="AE164" s="132">
        <v>3.8</v>
      </c>
      <c r="AF164" s="132">
        <v>11.1</v>
      </c>
      <c r="AG164" s="132">
        <v>1</v>
      </c>
      <c r="AH164" s="132">
        <v>2</v>
      </c>
      <c r="AI164" s="132">
        <v>74.099999999999994</v>
      </c>
      <c r="AJ164" s="132">
        <v>13.1</v>
      </c>
      <c r="AK164" s="132">
        <v>6.6</v>
      </c>
    </row>
    <row r="165" spans="1:37" x14ac:dyDescent="0.25">
      <c r="A165" s="2" t="s">
        <v>257</v>
      </c>
      <c r="B165" s="131" t="s">
        <v>245</v>
      </c>
      <c r="C165" s="132">
        <v>10.75268817204301</v>
      </c>
      <c r="D165" s="132">
        <v>8.6021505376344081</v>
      </c>
      <c r="I165" s="132">
        <v>17.311827956989248</v>
      </c>
      <c r="J165" s="132">
        <v>6.9892473118279561</v>
      </c>
      <c r="K165" s="132">
        <v>28.709677419354836</v>
      </c>
      <c r="L165" s="132">
        <v>3.4408602150537635</v>
      </c>
      <c r="M165" s="132">
        <v>24.193548387096772</v>
      </c>
      <c r="O165" s="132">
        <f t="shared" si="2"/>
        <v>99.999999999999986</v>
      </c>
      <c r="Q165" s="134">
        <v>4</v>
      </c>
      <c r="R165" s="2" t="s">
        <v>245</v>
      </c>
      <c r="S165" s="132">
        <v>10</v>
      </c>
      <c r="T165" s="132">
        <v>7.9</v>
      </c>
      <c r="U165" s="132">
        <v>8</v>
      </c>
      <c r="V165" s="132">
        <v>2.2999999999999998</v>
      </c>
      <c r="W165" s="132">
        <v>1</v>
      </c>
      <c r="Y165" s="132">
        <v>1</v>
      </c>
      <c r="AE165" s="132">
        <v>16.100000000000001</v>
      </c>
      <c r="AF165" s="132">
        <v>12</v>
      </c>
      <c r="AG165" s="132">
        <v>6.5</v>
      </c>
      <c r="AH165" s="132">
        <v>2.1</v>
      </c>
      <c r="AI165" s="132">
        <v>26.7</v>
      </c>
      <c r="AJ165" s="132">
        <v>3.2</v>
      </c>
      <c r="AK165" s="132">
        <v>22.5</v>
      </c>
    </row>
    <row r="166" spans="1:37" x14ac:dyDescent="0.25">
      <c r="A166" s="2" t="s">
        <v>257</v>
      </c>
      <c r="B166" s="131" t="s">
        <v>246</v>
      </c>
      <c r="C166" s="132">
        <v>0</v>
      </c>
      <c r="D166" s="132">
        <v>0</v>
      </c>
      <c r="I166" s="132">
        <v>0</v>
      </c>
      <c r="J166" s="132">
        <v>0</v>
      </c>
      <c r="K166" s="132">
        <v>80</v>
      </c>
      <c r="L166" s="132">
        <v>17.100000000000001</v>
      </c>
      <c r="M166" s="132">
        <v>2.9</v>
      </c>
      <c r="O166" s="132">
        <f t="shared" si="2"/>
        <v>100</v>
      </c>
      <c r="Q166" s="134">
        <v>4</v>
      </c>
      <c r="R166" s="2" t="s">
        <v>246</v>
      </c>
      <c r="S166" s="132">
        <v>1</v>
      </c>
      <c r="T166" s="132">
        <v>8.9</v>
      </c>
      <c r="U166" s="132">
        <v>1</v>
      </c>
      <c r="V166" s="132">
        <v>3.3</v>
      </c>
      <c r="W166" s="132">
        <v>1</v>
      </c>
      <c r="Y166" s="132">
        <v>1</v>
      </c>
      <c r="AE166" s="132">
        <v>1</v>
      </c>
      <c r="AF166" s="132">
        <v>13.9</v>
      </c>
      <c r="AG166" s="132">
        <v>1</v>
      </c>
      <c r="AH166" s="132">
        <v>2.1</v>
      </c>
      <c r="AI166" s="132">
        <v>80</v>
      </c>
      <c r="AJ166" s="132">
        <v>17.100000000000001</v>
      </c>
      <c r="AK166" s="132">
        <v>2.9</v>
      </c>
    </row>
    <row r="167" spans="1:37" x14ac:dyDescent="0.25">
      <c r="A167" s="2" t="s">
        <v>257</v>
      </c>
      <c r="B167" s="131" t="s">
        <v>247</v>
      </c>
      <c r="C167" s="132">
        <v>0</v>
      </c>
      <c r="D167" s="132">
        <v>0</v>
      </c>
      <c r="I167" s="132">
        <v>2.2000000000000002</v>
      </c>
      <c r="J167" s="132">
        <v>0</v>
      </c>
      <c r="K167" s="132">
        <v>82.4</v>
      </c>
      <c r="L167" s="132">
        <v>12.1</v>
      </c>
      <c r="M167" s="132">
        <v>3.3</v>
      </c>
      <c r="O167" s="132">
        <f t="shared" si="2"/>
        <v>100</v>
      </c>
      <c r="Q167" s="134">
        <v>4</v>
      </c>
      <c r="R167" s="2" t="s">
        <v>247</v>
      </c>
      <c r="S167" s="132">
        <v>1</v>
      </c>
      <c r="T167" s="132">
        <v>10</v>
      </c>
      <c r="U167" s="132">
        <v>1</v>
      </c>
      <c r="V167" s="132">
        <v>3.4</v>
      </c>
      <c r="W167" s="132">
        <v>1</v>
      </c>
      <c r="Y167" s="132">
        <v>1</v>
      </c>
      <c r="AE167" s="132">
        <v>2.2000000000000002</v>
      </c>
      <c r="AF167" s="132">
        <v>15.1</v>
      </c>
      <c r="AG167" s="132">
        <v>1</v>
      </c>
      <c r="AH167" s="132">
        <v>2.4</v>
      </c>
      <c r="AI167" s="132">
        <v>82.4</v>
      </c>
      <c r="AJ167" s="132">
        <v>12.1</v>
      </c>
      <c r="AK167" s="132">
        <v>3.3</v>
      </c>
    </row>
    <row r="168" spans="1:37" x14ac:dyDescent="0.25">
      <c r="A168" s="2" t="s">
        <v>257</v>
      </c>
      <c r="B168" s="131" t="s">
        <v>248</v>
      </c>
      <c r="C168" s="132">
        <v>1.2141280353200883</v>
      </c>
      <c r="D168" s="132">
        <v>0</v>
      </c>
      <c r="I168" s="132">
        <v>2.5386313465783661</v>
      </c>
      <c r="J168" s="132">
        <v>0</v>
      </c>
      <c r="K168" s="132">
        <v>80.242825607064006</v>
      </c>
      <c r="L168" s="132">
        <v>14.238410596026489</v>
      </c>
      <c r="M168" s="132">
        <v>1.7660044150110374</v>
      </c>
      <c r="O168" s="132">
        <f t="shared" si="2"/>
        <v>99.999999999999986</v>
      </c>
      <c r="Q168" s="134">
        <v>4</v>
      </c>
      <c r="R168" s="2" t="s">
        <v>248</v>
      </c>
      <c r="S168" s="132">
        <v>1.1000000000000001</v>
      </c>
      <c r="T168" s="132">
        <v>13</v>
      </c>
      <c r="U168" s="132">
        <v>1</v>
      </c>
      <c r="V168" s="132">
        <v>3.5</v>
      </c>
      <c r="W168" s="132">
        <v>4.7</v>
      </c>
      <c r="Y168" s="132">
        <v>4.7</v>
      </c>
      <c r="AE168" s="132">
        <v>2.2999999999999998</v>
      </c>
      <c r="AF168" s="132">
        <v>16.100000000000001</v>
      </c>
      <c r="AG168" s="132">
        <v>1</v>
      </c>
      <c r="AH168" s="132">
        <v>2.5</v>
      </c>
      <c r="AI168" s="132">
        <v>72.7</v>
      </c>
      <c r="AJ168" s="132">
        <v>12.9</v>
      </c>
      <c r="AK168" s="132">
        <v>1.6</v>
      </c>
    </row>
    <row r="169" spans="1:37" x14ac:dyDescent="0.25">
      <c r="A169" s="2" t="s">
        <v>257</v>
      </c>
      <c r="B169" s="131" t="s">
        <v>249</v>
      </c>
      <c r="C169" s="132">
        <v>1.6983016983016981</v>
      </c>
      <c r="D169" s="132">
        <v>0</v>
      </c>
      <c r="I169" s="132">
        <v>2.197802197802198</v>
      </c>
      <c r="J169" s="132">
        <v>0</v>
      </c>
      <c r="K169" s="132">
        <v>80.319680319680316</v>
      </c>
      <c r="L169" s="132">
        <v>13.086913086913086</v>
      </c>
      <c r="M169" s="132">
        <v>2.6973026973026974</v>
      </c>
      <c r="O169" s="132">
        <f t="shared" si="2"/>
        <v>100</v>
      </c>
      <c r="Q169" s="134">
        <v>4</v>
      </c>
      <c r="R169" s="2" t="s">
        <v>249</v>
      </c>
      <c r="S169" s="132">
        <v>1.7</v>
      </c>
      <c r="T169" s="132">
        <v>22.8</v>
      </c>
      <c r="U169" s="132">
        <v>1</v>
      </c>
      <c r="V169" s="132">
        <v>4.3</v>
      </c>
      <c r="W169" s="132">
        <v>1</v>
      </c>
      <c r="Y169" s="132">
        <v>1</v>
      </c>
      <c r="AE169" s="132">
        <v>2.2000000000000002</v>
      </c>
      <c r="AF169" s="132">
        <v>19.899999999999999</v>
      </c>
      <c r="AG169" s="132">
        <v>1</v>
      </c>
      <c r="AH169" s="132">
        <v>3</v>
      </c>
      <c r="AI169" s="132">
        <v>80.400000000000006</v>
      </c>
      <c r="AJ169" s="132">
        <v>13.1</v>
      </c>
      <c r="AK169" s="132">
        <v>2.7</v>
      </c>
    </row>
    <row r="170" spans="1:37" x14ac:dyDescent="0.25">
      <c r="A170" s="2" t="s">
        <v>257</v>
      </c>
      <c r="B170" s="131" t="s">
        <v>250</v>
      </c>
      <c r="C170" s="132">
        <v>0</v>
      </c>
      <c r="D170" s="132">
        <v>0</v>
      </c>
      <c r="I170" s="132">
        <v>0</v>
      </c>
      <c r="J170" s="132">
        <v>0</v>
      </c>
      <c r="K170" s="132">
        <v>89</v>
      </c>
      <c r="L170" s="132">
        <v>8.9</v>
      </c>
      <c r="M170" s="132">
        <v>2.1</v>
      </c>
      <c r="O170" s="132">
        <f t="shared" si="2"/>
        <v>100</v>
      </c>
      <c r="Q170" s="134">
        <v>4</v>
      </c>
      <c r="R170" s="2" t="s">
        <v>250</v>
      </c>
      <c r="S170" s="132">
        <v>1</v>
      </c>
      <c r="T170" s="132">
        <v>26.5</v>
      </c>
      <c r="U170" s="132">
        <v>1</v>
      </c>
      <c r="V170" s="132">
        <v>4.3</v>
      </c>
      <c r="W170" s="132">
        <v>1</v>
      </c>
      <c r="Y170" s="132">
        <v>1</v>
      </c>
      <c r="AE170" s="132">
        <v>1</v>
      </c>
      <c r="AF170" s="132">
        <v>28.3</v>
      </c>
      <c r="AG170" s="132">
        <v>1</v>
      </c>
      <c r="AH170" s="132">
        <v>3</v>
      </c>
      <c r="AI170" s="132">
        <v>89</v>
      </c>
      <c r="AJ170" s="132">
        <v>8.9</v>
      </c>
      <c r="AK170" s="132">
        <v>2.1</v>
      </c>
    </row>
    <row r="171" spans="1:37" ht="15.75" thickBot="1" x14ac:dyDescent="0.3">
      <c r="A171" s="2" t="s">
        <v>257</v>
      </c>
      <c r="B171" s="131" t="s">
        <v>251</v>
      </c>
      <c r="C171" s="132">
        <v>3.3000000000000007</v>
      </c>
      <c r="D171" s="132">
        <v>0</v>
      </c>
      <c r="I171" s="132">
        <v>5.8000000000000007</v>
      </c>
      <c r="J171" s="132">
        <v>0</v>
      </c>
      <c r="K171" s="132">
        <v>70.700000000000017</v>
      </c>
      <c r="L171" s="132">
        <v>17.400000000000002</v>
      </c>
      <c r="M171" s="132">
        <v>2.8000000000000003</v>
      </c>
      <c r="O171" s="132">
        <f t="shared" si="2"/>
        <v>100.00000000000001</v>
      </c>
      <c r="Q171" s="135">
        <v>4</v>
      </c>
      <c r="R171" s="2" t="s">
        <v>251</v>
      </c>
      <c r="S171" s="132">
        <v>3.3</v>
      </c>
      <c r="T171" s="132">
        <v>27</v>
      </c>
      <c r="U171" s="132">
        <v>1</v>
      </c>
      <c r="V171" s="132">
        <v>8</v>
      </c>
      <c r="W171" s="132">
        <v>1</v>
      </c>
      <c r="Y171" s="132">
        <v>1</v>
      </c>
      <c r="AE171" s="132">
        <v>5.8</v>
      </c>
      <c r="AF171" s="132">
        <v>29.1</v>
      </c>
      <c r="AG171" s="132">
        <v>1</v>
      </c>
      <c r="AH171" s="132">
        <v>6.5</v>
      </c>
      <c r="AI171" s="132">
        <v>70.7</v>
      </c>
      <c r="AJ171" s="132">
        <v>17.399999999999999</v>
      </c>
      <c r="AK171" s="132">
        <v>2.8</v>
      </c>
    </row>
    <row r="172" spans="1:37" x14ac:dyDescent="0.25">
      <c r="A172" s="2" t="s">
        <v>262</v>
      </c>
      <c r="B172" s="131" t="s">
        <v>32</v>
      </c>
      <c r="D172" s="132">
        <v>4.3600000000000003</v>
      </c>
      <c r="F172" s="132">
        <v>10.3</v>
      </c>
      <c r="G172" s="132"/>
      <c r="H172" s="132"/>
      <c r="K172" s="132">
        <v>80.53</v>
      </c>
      <c r="L172" s="132">
        <v>4.8099999999999996</v>
      </c>
      <c r="O172" s="132">
        <f t="shared" si="2"/>
        <v>100</v>
      </c>
      <c r="Q172" s="133">
        <v>5</v>
      </c>
      <c r="R172" s="2" t="s">
        <v>32</v>
      </c>
      <c r="S172" s="132">
        <v>1</v>
      </c>
      <c r="U172" s="132">
        <v>4.3600000000000003</v>
      </c>
      <c r="V172" s="132">
        <v>1.2791560990507223</v>
      </c>
      <c r="W172" s="132">
        <v>1</v>
      </c>
      <c r="Y172" s="132">
        <v>10.3</v>
      </c>
      <c r="Z172" s="132">
        <v>2.8079467728468418E-2</v>
      </c>
      <c r="AA172" s="132"/>
      <c r="AB172" s="132"/>
      <c r="AC172" s="132"/>
      <c r="AD172" s="132"/>
      <c r="AE172" s="132">
        <v>1</v>
      </c>
      <c r="AG172" s="132">
        <v>1</v>
      </c>
      <c r="AI172" s="132">
        <v>80.53</v>
      </c>
      <c r="AJ172" s="132">
        <v>4.8099999999999996</v>
      </c>
    </row>
    <row r="173" spans="1:37" x14ac:dyDescent="0.25">
      <c r="A173" s="2" t="s">
        <v>262</v>
      </c>
      <c r="B173" s="131" t="s">
        <v>34</v>
      </c>
      <c r="D173" s="132">
        <v>4.2630937880633368</v>
      </c>
      <c r="F173" s="132">
        <v>4.5168493706861543</v>
      </c>
      <c r="G173" s="132"/>
      <c r="H173" s="132"/>
      <c r="K173" s="132">
        <v>89.403166869671125</v>
      </c>
      <c r="L173" s="132">
        <v>1.8168899715793745</v>
      </c>
      <c r="O173" s="132">
        <f t="shared" si="2"/>
        <v>99.999999999999986</v>
      </c>
      <c r="Q173" s="134">
        <v>5</v>
      </c>
      <c r="R173" s="2" t="s">
        <v>34</v>
      </c>
      <c r="S173" s="132">
        <v>1</v>
      </c>
      <c r="U173" s="132">
        <v>4.2</v>
      </c>
      <c r="V173" s="132">
        <v>1.4876192117128417</v>
      </c>
      <c r="W173" s="132">
        <v>1</v>
      </c>
      <c r="Y173" s="132">
        <v>4.45</v>
      </c>
      <c r="Z173" s="132">
        <v>4.2120648805642043E-2</v>
      </c>
      <c r="AA173" s="132"/>
      <c r="AB173" s="132"/>
      <c r="AC173" s="132"/>
      <c r="AD173" s="132"/>
      <c r="AE173" s="132">
        <v>1.45</v>
      </c>
      <c r="AG173" s="132">
        <v>1</v>
      </c>
      <c r="AI173" s="132">
        <v>88.08</v>
      </c>
      <c r="AJ173" s="132">
        <v>1.79</v>
      </c>
    </row>
    <row r="174" spans="1:37" x14ac:dyDescent="0.25">
      <c r="A174" s="2" t="s">
        <v>262</v>
      </c>
      <c r="B174" s="131" t="s">
        <v>35</v>
      </c>
      <c r="D174" s="132">
        <v>5.2343022654391218</v>
      </c>
      <c r="F174" s="132">
        <v>26.79217958001448</v>
      </c>
      <c r="G174" s="132"/>
      <c r="H174" s="132"/>
      <c r="K174" s="132">
        <v>61.508223854349851</v>
      </c>
      <c r="L174" s="132">
        <v>6.4652943001965451</v>
      </c>
      <c r="O174" s="132">
        <f t="shared" si="2"/>
        <v>100</v>
      </c>
      <c r="Q174" s="134">
        <v>5</v>
      </c>
      <c r="R174" s="2" t="s">
        <v>35</v>
      </c>
      <c r="S174" s="132">
        <v>1</v>
      </c>
      <c r="U174" s="132">
        <v>5.0599999999999996</v>
      </c>
      <c r="V174" s="132">
        <v>1.6371500181030076</v>
      </c>
      <c r="W174" s="132">
        <v>2.4900000000000002</v>
      </c>
      <c r="Y174" s="132">
        <v>25.9</v>
      </c>
      <c r="Z174" s="132">
        <v>5.448300838207399E-2</v>
      </c>
      <c r="AA174" s="132"/>
      <c r="AB174" s="132"/>
      <c r="AC174" s="132"/>
      <c r="AD174" s="132"/>
      <c r="AE174" s="132">
        <v>1</v>
      </c>
      <c r="AG174" s="132">
        <v>1</v>
      </c>
      <c r="AI174" s="132">
        <v>59.46</v>
      </c>
      <c r="AJ174" s="132">
        <v>6.25</v>
      </c>
    </row>
    <row r="175" spans="1:37" x14ac:dyDescent="0.25">
      <c r="A175" s="2" t="s">
        <v>262</v>
      </c>
      <c r="B175" s="131" t="s">
        <v>36</v>
      </c>
      <c r="D175" s="132">
        <v>5.0940027308055873</v>
      </c>
      <c r="F175" s="132">
        <v>3.9806742989181809</v>
      </c>
      <c r="G175" s="132"/>
      <c r="H175" s="132"/>
      <c r="K175" s="132">
        <v>87.301754017435144</v>
      </c>
      <c r="L175" s="132">
        <v>3.6235689528410884</v>
      </c>
      <c r="O175" s="132">
        <f t="shared" si="2"/>
        <v>100</v>
      </c>
      <c r="Q175" s="134">
        <v>5</v>
      </c>
      <c r="R175" s="2" t="s">
        <v>36</v>
      </c>
      <c r="S175" s="132">
        <v>1</v>
      </c>
      <c r="U175" s="132">
        <v>4.8499999999999996</v>
      </c>
      <c r="V175" s="132">
        <v>1.7594521372138283</v>
      </c>
      <c r="W175" s="132">
        <v>2.37</v>
      </c>
      <c r="Y175" s="132">
        <v>3.79</v>
      </c>
      <c r="Z175" s="132">
        <v>6.6123844555252984E-2</v>
      </c>
      <c r="AA175" s="132"/>
      <c r="AB175" s="132"/>
      <c r="AC175" s="132"/>
      <c r="AD175" s="132"/>
      <c r="AE175" s="132">
        <v>1.84</v>
      </c>
      <c r="AG175" s="132">
        <v>1</v>
      </c>
      <c r="AI175" s="132">
        <v>83.12</v>
      </c>
      <c r="AJ175" s="132">
        <v>3.45</v>
      </c>
    </row>
    <row r="176" spans="1:37" x14ac:dyDescent="0.25">
      <c r="A176" s="2" t="s">
        <v>262</v>
      </c>
      <c r="B176" s="131" t="s">
        <v>37</v>
      </c>
      <c r="D176" s="132">
        <v>0</v>
      </c>
      <c r="F176" s="132">
        <v>6.53</v>
      </c>
      <c r="G176" s="132"/>
      <c r="H176" s="132"/>
      <c r="K176" s="132">
        <v>77.23</v>
      </c>
      <c r="L176" s="132">
        <v>16.239999999999998</v>
      </c>
      <c r="O176" s="132">
        <f t="shared" si="2"/>
        <v>100</v>
      </c>
      <c r="Q176" s="134">
        <v>5</v>
      </c>
      <c r="R176" s="2" t="s">
        <v>37</v>
      </c>
      <c r="S176" s="132">
        <v>1</v>
      </c>
      <c r="U176" s="132">
        <v>1</v>
      </c>
      <c r="V176" s="132">
        <v>1.8656352993519854</v>
      </c>
      <c r="W176" s="132">
        <v>1</v>
      </c>
      <c r="Y176" s="132">
        <v>6.53</v>
      </c>
      <c r="Z176" s="132">
        <v>7.7406754071821335E-2</v>
      </c>
      <c r="AA176" s="132"/>
      <c r="AB176" s="132"/>
      <c r="AC176" s="132"/>
      <c r="AD176" s="132"/>
      <c r="AE176" s="132">
        <v>1</v>
      </c>
      <c r="AG176" s="132">
        <v>1</v>
      </c>
      <c r="AI176" s="132">
        <v>77.23</v>
      </c>
      <c r="AJ176" s="132">
        <v>16.239999999999998</v>
      </c>
    </row>
    <row r="177" spans="1:36" x14ac:dyDescent="0.25">
      <c r="A177" s="2" t="s">
        <v>262</v>
      </c>
      <c r="B177" s="131" t="s">
        <v>38</v>
      </c>
      <c r="D177" s="132">
        <v>0</v>
      </c>
      <c r="F177" s="132">
        <v>9.7329016592472666</v>
      </c>
      <c r="G177" s="132"/>
      <c r="H177" s="132"/>
      <c r="K177" s="132">
        <v>84.257385673816259</v>
      </c>
      <c r="L177" s="132">
        <v>6.0097126669364629</v>
      </c>
      <c r="O177" s="132">
        <f t="shared" si="2"/>
        <v>99.999999999999986</v>
      </c>
      <c r="Q177" s="134">
        <v>5</v>
      </c>
      <c r="R177" s="2" t="s">
        <v>38</v>
      </c>
      <c r="S177" s="132">
        <v>1</v>
      </c>
      <c r="U177" s="132">
        <v>1</v>
      </c>
      <c r="V177" s="132">
        <v>1.9610407352190746</v>
      </c>
      <c r="W177" s="132">
        <v>1</v>
      </c>
      <c r="Y177" s="132">
        <v>9.6199999999999992</v>
      </c>
      <c r="Z177" s="132">
        <v>8.8517058494194722E-2</v>
      </c>
      <c r="AA177" s="132"/>
      <c r="AB177" s="132"/>
      <c r="AC177" s="132"/>
      <c r="AD177" s="132"/>
      <c r="AE177" s="132">
        <v>1.1499999999999999</v>
      </c>
      <c r="AG177" s="132">
        <v>1</v>
      </c>
      <c r="AI177" s="132">
        <v>83.28</v>
      </c>
      <c r="AJ177" s="132">
        <v>5.94</v>
      </c>
    </row>
    <row r="178" spans="1:36" x14ac:dyDescent="0.25">
      <c r="A178" s="2" t="s">
        <v>262</v>
      </c>
      <c r="B178" s="131" t="s">
        <v>39</v>
      </c>
      <c r="D178" s="132">
        <v>3.7463976945244961</v>
      </c>
      <c r="F178" s="132">
        <v>13.637299300123509</v>
      </c>
      <c r="G178" s="132"/>
      <c r="H178" s="132"/>
      <c r="K178" s="132">
        <v>81.473857554549198</v>
      </c>
      <c r="L178" s="132">
        <v>1.1424454508027997</v>
      </c>
      <c r="O178" s="132">
        <f t="shared" si="2"/>
        <v>100</v>
      </c>
      <c r="Q178" s="134">
        <v>5</v>
      </c>
      <c r="R178" s="2" t="s">
        <v>39</v>
      </c>
      <c r="S178" s="132">
        <v>1</v>
      </c>
      <c r="U178" s="132">
        <v>3.64</v>
      </c>
      <c r="V178" s="132">
        <v>2.0486928285719226</v>
      </c>
      <c r="W178" s="132">
        <v>1.94</v>
      </c>
      <c r="Y178" s="132">
        <v>13.25</v>
      </c>
      <c r="Z178" s="132">
        <v>9.9565432907735826E-2</v>
      </c>
      <c r="AA178" s="132"/>
      <c r="AB178" s="132"/>
      <c r="AC178" s="132"/>
      <c r="AD178" s="132"/>
      <c r="AE178" s="132">
        <v>1</v>
      </c>
      <c r="AG178" s="132">
        <v>1</v>
      </c>
      <c r="AI178" s="132">
        <v>79.16</v>
      </c>
      <c r="AJ178" s="132">
        <v>1.1100000000000001</v>
      </c>
    </row>
    <row r="179" spans="1:36" x14ac:dyDescent="0.25">
      <c r="A179" s="2" t="s">
        <v>262</v>
      </c>
      <c r="B179" s="131" t="s">
        <v>40</v>
      </c>
      <c r="D179" s="132">
        <v>3.5374431112949938</v>
      </c>
      <c r="F179" s="132">
        <v>12.412081092263136</v>
      </c>
      <c r="G179" s="132"/>
      <c r="H179" s="132"/>
      <c r="K179" s="132">
        <v>82.571369466280515</v>
      </c>
      <c r="L179" s="132">
        <v>1.479106330161357</v>
      </c>
      <c r="O179" s="132">
        <f t="shared" si="2"/>
        <v>100</v>
      </c>
      <c r="Q179" s="134">
        <v>5</v>
      </c>
      <c r="R179" s="2" t="s">
        <v>40</v>
      </c>
      <c r="S179" s="132">
        <v>1</v>
      </c>
      <c r="U179" s="132">
        <v>3.42</v>
      </c>
      <c r="V179" s="132">
        <v>2.1304888827046509</v>
      </c>
      <c r="W179" s="132">
        <v>3.32</v>
      </c>
      <c r="Y179" s="132">
        <v>12</v>
      </c>
      <c r="Z179" s="132">
        <v>0.11062523355354002</v>
      </c>
      <c r="AA179" s="132"/>
      <c r="AB179" s="132"/>
      <c r="AC179" s="132"/>
      <c r="AD179" s="132"/>
      <c r="AE179" s="132">
        <v>1</v>
      </c>
      <c r="AG179" s="132">
        <v>1</v>
      </c>
      <c r="AI179" s="132">
        <v>79.83</v>
      </c>
      <c r="AJ179" s="132">
        <v>1.43</v>
      </c>
    </row>
    <row r="180" spans="1:36" x14ac:dyDescent="0.25">
      <c r="A180" s="2" t="s">
        <v>262</v>
      </c>
      <c r="B180" s="131" t="s">
        <v>41</v>
      </c>
      <c r="D180" s="132">
        <v>8.8502109704641345</v>
      </c>
      <c r="F180" s="132">
        <v>0</v>
      </c>
      <c r="G180" s="132"/>
      <c r="H180" s="132"/>
      <c r="K180" s="132">
        <v>89.58860759493669</v>
      </c>
      <c r="L180" s="132">
        <v>1.5611814345991557</v>
      </c>
      <c r="O180" s="132">
        <f t="shared" si="2"/>
        <v>99.999999999999972</v>
      </c>
      <c r="Q180" s="134">
        <v>5</v>
      </c>
      <c r="R180" s="2" t="s">
        <v>41</v>
      </c>
      <c r="S180" s="132">
        <v>2.15</v>
      </c>
      <c r="U180" s="132">
        <v>8.39</v>
      </c>
      <c r="V180" s="132">
        <v>2.2077066010107593</v>
      </c>
      <c r="W180" s="132">
        <v>2.23</v>
      </c>
      <c r="Y180" s="132">
        <v>1</v>
      </c>
      <c r="Z180" s="132">
        <v>0.12174894496157984</v>
      </c>
      <c r="AA180" s="132"/>
      <c r="AB180" s="132"/>
      <c r="AC180" s="132"/>
      <c r="AD180" s="132"/>
      <c r="AE180" s="132">
        <v>1</v>
      </c>
      <c r="AG180" s="132">
        <v>1</v>
      </c>
      <c r="AI180" s="132">
        <v>84.93</v>
      </c>
      <c r="AJ180" s="132">
        <v>1.48</v>
      </c>
    </row>
    <row r="181" spans="1:36" x14ac:dyDescent="0.25">
      <c r="A181" s="2" t="s">
        <v>262</v>
      </c>
      <c r="B181" s="131" t="s">
        <v>42</v>
      </c>
      <c r="D181" s="132">
        <v>6.6762621789193979</v>
      </c>
      <c r="F181" s="132">
        <v>0</v>
      </c>
      <c r="G181" s="132"/>
      <c r="H181" s="132"/>
      <c r="K181" s="132">
        <v>89.636846767050486</v>
      </c>
      <c r="L181" s="132">
        <v>3.6868910540301152</v>
      </c>
      <c r="O181" s="132">
        <f t="shared" si="2"/>
        <v>100</v>
      </c>
      <c r="Q181" s="134">
        <v>5</v>
      </c>
      <c r="R181" s="2" t="s">
        <v>42</v>
      </c>
      <c r="S181" s="132">
        <v>7.22</v>
      </c>
      <c r="U181" s="132">
        <v>6.03</v>
      </c>
      <c r="V181" s="132">
        <v>2.2812526098652732</v>
      </c>
      <c r="W181" s="132">
        <v>2.08</v>
      </c>
      <c r="Y181" s="132">
        <v>1</v>
      </c>
      <c r="Z181" s="132">
        <v>0.13297644477977211</v>
      </c>
      <c r="AA181" s="132"/>
      <c r="AB181" s="132"/>
      <c r="AC181" s="132"/>
      <c r="AD181" s="132"/>
      <c r="AE181" s="132">
        <v>1</v>
      </c>
      <c r="AG181" s="132">
        <v>1</v>
      </c>
      <c r="AI181" s="132">
        <v>80.959999999999994</v>
      </c>
      <c r="AJ181" s="132">
        <v>3.33</v>
      </c>
    </row>
    <row r="182" spans="1:36" x14ac:dyDescent="0.25">
      <c r="A182" s="2" t="s">
        <v>262</v>
      </c>
      <c r="B182" s="131" t="s">
        <v>44</v>
      </c>
      <c r="D182" s="132">
        <v>5.2653972981597699</v>
      </c>
      <c r="F182" s="132">
        <v>0.94670779704286767</v>
      </c>
      <c r="G182" s="132"/>
      <c r="H182" s="132"/>
      <c r="K182" s="132">
        <v>91.011594511222199</v>
      </c>
      <c r="L182" s="132">
        <v>2.7763003935751511</v>
      </c>
      <c r="O182" s="132">
        <f t="shared" si="2"/>
        <v>100</v>
      </c>
      <c r="Q182" s="134">
        <v>5</v>
      </c>
      <c r="R182" s="2" t="s">
        <v>44</v>
      </c>
      <c r="S182" s="132">
        <v>5.98</v>
      </c>
      <c r="U182" s="132">
        <v>4.95</v>
      </c>
      <c r="V182" s="132">
        <v>2.3517967007773586</v>
      </c>
      <c r="W182" s="132">
        <v>1</v>
      </c>
      <c r="Y182" s="132">
        <v>1</v>
      </c>
      <c r="Z182" s="132">
        <v>0.1443395657670499</v>
      </c>
      <c r="AA182" s="132"/>
      <c r="AB182" s="132"/>
      <c r="AC182" s="132"/>
      <c r="AD182" s="132"/>
      <c r="AE182" s="132">
        <v>1</v>
      </c>
      <c r="AG182" s="132">
        <v>1</v>
      </c>
      <c r="AI182" s="132">
        <v>85.56</v>
      </c>
      <c r="AJ182" s="132">
        <v>2.61</v>
      </c>
    </row>
    <row r="183" spans="1:36" x14ac:dyDescent="0.25">
      <c r="A183" s="2" t="s">
        <v>262</v>
      </c>
      <c r="B183" s="131" t="s">
        <v>45</v>
      </c>
      <c r="D183" s="132">
        <v>4.8474154037782844</v>
      </c>
      <c r="F183" s="132">
        <v>1.909902428897654</v>
      </c>
      <c r="G183" s="132"/>
      <c r="H183" s="132"/>
      <c r="K183" s="132">
        <v>88.343367241021369</v>
      </c>
      <c r="L183" s="132">
        <v>4.8993149263026776</v>
      </c>
      <c r="O183" s="132">
        <f t="shared" si="2"/>
        <v>99.999999999999986</v>
      </c>
      <c r="Q183" s="134">
        <v>5</v>
      </c>
      <c r="R183" s="2" t="s">
        <v>45</v>
      </c>
      <c r="S183" s="132">
        <v>3.65</v>
      </c>
      <c r="U183" s="132">
        <v>4.67</v>
      </c>
      <c r="V183" s="132">
        <v>2.4198498835811875</v>
      </c>
      <c r="W183" s="132">
        <v>1</v>
      </c>
      <c r="Y183" s="132">
        <v>1.84</v>
      </c>
      <c r="Z183" s="132">
        <v>0.15586479968213152</v>
      </c>
      <c r="AA183" s="132"/>
      <c r="AB183" s="132"/>
      <c r="AC183" s="132"/>
      <c r="AD183" s="132"/>
      <c r="AE183" s="132">
        <v>1</v>
      </c>
      <c r="AG183" s="132">
        <v>1</v>
      </c>
      <c r="AI183" s="132">
        <v>85.11</v>
      </c>
      <c r="AJ183" s="132">
        <v>4.72</v>
      </c>
    </row>
    <row r="184" spans="1:36" x14ac:dyDescent="0.25">
      <c r="A184" s="2" t="s">
        <v>262</v>
      </c>
      <c r="B184" s="131" t="s">
        <v>46</v>
      </c>
      <c r="D184" s="132">
        <v>6.274141350871699</v>
      </c>
      <c r="F184" s="132">
        <v>1.1274663326025682</v>
      </c>
      <c r="G184" s="132"/>
      <c r="H184" s="132"/>
      <c r="K184" s="132">
        <v>84.372063889758849</v>
      </c>
      <c r="L184" s="132">
        <v>8.2263284267668872</v>
      </c>
      <c r="O184" s="132">
        <f t="shared" si="2"/>
        <v>100</v>
      </c>
      <c r="Q184" s="134">
        <v>5</v>
      </c>
      <c r="R184" s="2" t="s">
        <v>46</v>
      </c>
      <c r="S184" s="132">
        <v>4.21</v>
      </c>
      <c r="U184" s="132">
        <v>6.01</v>
      </c>
      <c r="V184" s="132">
        <v>2.4858124572443483</v>
      </c>
      <c r="W184" s="132">
        <v>1</v>
      </c>
      <c r="Y184" s="132">
        <v>1.08</v>
      </c>
      <c r="Z184" s="132">
        <v>0.1675749929073129</v>
      </c>
      <c r="AA184" s="132"/>
      <c r="AB184" s="132"/>
      <c r="AC184" s="132"/>
      <c r="AD184" s="132"/>
      <c r="AE184" s="132">
        <v>1</v>
      </c>
      <c r="AG184" s="132">
        <v>1</v>
      </c>
      <c r="AI184" s="132">
        <v>80.819999999999993</v>
      </c>
      <c r="AJ184" s="132">
        <v>7.88</v>
      </c>
    </row>
    <row r="185" spans="1:36" x14ac:dyDescent="0.25">
      <c r="A185" s="2" t="s">
        <v>262</v>
      </c>
      <c r="B185" s="131" t="s">
        <v>47</v>
      </c>
      <c r="D185" s="132">
        <v>5.2810376775787526</v>
      </c>
      <c r="F185" s="132">
        <v>4.0045295449866174</v>
      </c>
      <c r="G185" s="132"/>
      <c r="H185" s="132"/>
      <c r="K185" s="132">
        <v>85.206917850525016</v>
      </c>
      <c r="L185" s="132">
        <v>5.5075149269096144</v>
      </c>
      <c r="O185" s="132">
        <f t="shared" si="2"/>
        <v>100</v>
      </c>
      <c r="Q185" s="134">
        <v>5</v>
      </c>
      <c r="R185" s="2" t="s">
        <v>47</v>
      </c>
      <c r="S185" s="132">
        <v>2.87</v>
      </c>
      <c r="U185" s="132">
        <v>5.13</v>
      </c>
      <c r="V185" s="132">
        <v>2.5500050185426058</v>
      </c>
      <c r="W185" s="132">
        <v>1</v>
      </c>
      <c r="Y185" s="132">
        <v>3.89</v>
      </c>
      <c r="Z185" s="132">
        <v>0.17949046032514474</v>
      </c>
      <c r="AA185" s="132"/>
      <c r="AB185" s="132"/>
      <c r="AC185" s="132"/>
      <c r="AD185" s="132"/>
      <c r="AE185" s="132">
        <v>1</v>
      </c>
      <c r="AG185" s="132">
        <v>1</v>
      </c>
      <c r="AI185" s="132">
        <v>82.77</v>
      </c>
      <c r="AJ185" s="132">
        <v>5.35</v>
      </c>
    </row>
    <row r="186" spans="1:36" x14ac:dyDescent="0.25">
      <c r="A186" s="2" t="s">
        <v>262</v>
      </c>
      <c r="B186" s="131" t="s">
        <v>48</v>
      </c>
      <c r="D186" s="132">
        <v>5.7106598984771582</v>
      </c>
      <c r="F186" s="132">
        <v>2.5697969543147212</v>
      </c>
      <c r="G186" s="132"/>
      <c r="H186" s="132"/>
      <c r="K186" s="132">
        <v>89.77368866328257</v>
      </c>
      <c r="L186" s="132">
        <v>1.94585448392555</v>
      </c>
      <c r="O186" s="132">
        <f t="shared" si="2"/>
        <v>99.999999999999986</v>
      </c>
      <c r="Q186" s="134">
        <v>5</v>
      </c>
      <c r="R186" s="2" t="s">
        <v>48</v>
      </c>
      <c r="S186" s="132">
        <v>3.49</v>
      </c>
      <c r="U186" s="132">
        <v>5.4</v>
      </c>
      <c r="V186" s="132">
        <v>2.6126892421508323</v>
      </c>
      <c r="W186" s="132">
        <v>1.95</v>
      </c>
      <c r="Y186" s="132">
        <v>2.4300000000000002</v>
      </c>
      <c r="Z186" s="132">
        <v>0.19162974654727472</v>
      </c>
      <c r="AA186" s="132"/>
      <c r="AB186" s="132"/>
      <c r="AC186" s="132"/>
      <c r="AD186" s="132"/>
      <c r="AE186" s="132">
        <v>1</v>
      </c>
      <c r="AG186" s="132">
        <v>1</v>
      </c>
      <c r="AI186" s="132">
        <v>84.89</v>
      </c>
      <c r="AJ186" s="132">
        <v>1.84</v>
      </c>
    </row>
    <row r="187" spans="1:36" x14ac:dyDescent="0.25">
      <c r="A187" s="2" t="s">
        <v>262</v>
      </c>
      <c r="B187" s="131" t="s">
        <v>49</v>
      </c>
      <c r="D187" s="132">
        <v>4.4216630423526979</v>
      </c>
      <c r="F187" s="132">
        <v>3.3861447654551111</v>
      </c>
      <c r="G187" s="132"/>
      <c r="H187" s="132"/>
      <c r="K187" s="132">
        <v>89.127058092575339</v>
      </c>
      <c r="L187" s="132">
        <v>3.0651340996168588</v>
      </c>
      <c r="O187" s="132">
        <f t="shared" si="2"/>
        <v>100</v>
      </c>
      <c r="Q187" s="134">
        <v>5</v>
      </c>
      <c r="R187" s="2" t="s">
        <v>49</v>
      </c>
      <c r="S187" s="132">
        <v>1</v>
      </c>
      <c r="U187" s="132">
        <v>4.2699999999999996</v>
      </c>
      <c r="V187" s="132">
        <v>2.674082258985536</v>
      </c>
      <c r="W187" s="132">
        <v>2.77</v>
      </c>
      <c r="Y187" s="132">
        <v>3.27</v>
      </c>
      <c r="Z187" s="132">
        <v>0.20401016455674167</v>
      </c>
      <c r="AA187" s="132"/>
      <c r="AB187" s="132"/>
      <c r="AC187" s="132"/>
      <c r="AD187" s="132"/>
      <c r="AE187" s="132">
        <v>1</v>
      </c>
      <c r="AG187" s="132">
        <v>1</v>
      </c>
      <c r="AI187" s="132">
        <v>86.07</v>
      </c>
      <c r="AJ187" s="132">
        <v>2.96</v>
      </c>
    </row>
    <row r="188" spans="1:36" x14ac:dyDescent="0.25">
      <c r="A188" s="2" t="s">
        <v>262</v>
      </c>
      <c r="B188" s="131" t="s">
        <v>50</v>
      </c>
      <c r="D188" s="132">
        <v>3.535877229365409</v>
      </c>
      <c r="F188" s="132">
        <v>6.9473247615097478</v>
      </c>
      <c r="G188" s="132"/>
      <c r="H188" s="132"/>
      <c r="K188" s="132">
        <v>78.815844048112822</v>
      </c>
      <c r="L188" s="132">
        <v>10.700953961012029</v>
      </c>
      <c r="O188" s="132">
        <f t="shared" si="2"/>
        <v>100.00000000000001</v>
      </c>
      <c r="Q188" s="134">
        <v>5</v>
      </c>
      <c r="R188" s="2" t="s">
        <v>50</v>
      </c>
      <c r="S188" s="132">
        <v>1.45</v>
      </c>
      <c r="U188" s="132">
        <v>3.41</v>
      </c>
      <c r="V188" s="132">
        <v>2.7343668800539493</v>
      </c>
      <c r="W188" s="132">
        <v>2.11</v>
      </c>
      <c r="Y188" s="132">
        <v>6.7</v>
      </c>
      <c r="Z188" s="132">
        <v>0.21664818908798686</v>
      </c>
      <c r="AA188" s="132"/>
      <c r="AB188" s="132"/>
      <c r="AC188" s="132"/>
      <c r="AD188" s="132"/>
      <c r="AE188" s="132">
        <v>1</v>
      </c>
      <c r="AG188" s="132">
        <v>1</v>
      </c>
      <c r="AI188" s="132">
        <v>76.010000000000005</v>
      </c>
      <c r="AJ188" s="132">
        <v>10.32</v>
      </c>
    </row>
    <row r="189" spans="1:36" x14ac:dyDescent="0.25">
      <c r="A189" s="2" t="s">
        <v>262</v>
      </c>
      <c r="B189" s="131" t="s">
        <v>104</v>
      </c>
      <c r="D189" s="132">
        <v>6.6095072715433032</v>
      </c>
      <c r="F189" s="132">
        <v>0</v>
      </c>
      <c r="G189" s="132"/>
      <c r="H189" s="132"/>
      <c r="K189" s="132">
        <v>91.426090731495535</v>
      </c>
      <c r="L189" s="132">
        <v>1.9644019969611459</v>
      </c>
      <c r="O189" s="132">
        <f t="shared" si="2"/>
        <v>99.999999999999986</v>
      </c>
      <c r="Q189" s="134">
        <v>5</v>
      </c>
      <c r="R189" s="2" t="s">
        <v>104</v>
      </c>
      <c r="S189" s="132">
        <v>5.16</v>
      </c>
      <c r="U189" s="132">
        <v>6.09</v>
      </c>
      <c r="V189" s="132">
        <v>2.7936990395067678</v>
      </c>
      <c r="W189" s="132">
        <v>2.41</v>
      </c>
      <c r="Y189" s="132">
        <v>1</v>
      </c>
      <c r="Z189" s="132">
        <v>0.22955975255518493</v>
      </c>
      <c r="AA189" s="132"/>
      <c r="AB189" s="132"/>
      <c r="AC189" s="132"/>
      <c r="AD189" s="132"/>
      <c r="AE189" s="132">
        <v>1</v>
      </c>
      <c r="AG189" s="132">
        <v>1</v>
      </c>
      <c r="AI189" s="132">
        <v>84.24</v>
      </c>
      <c r="AJ189" s="132">
        <v>1.81</v>
      </c>
    </row>
    <row r="190" spans="1:36" x14ac:dyDescent="0.25">
      <c r="A190" s="2" t="s">
        <v>262</v>
      </c>
      <c r="B190" s="131" t="s">
        <v>105</v>
      </c>
      <c r="D190" s="132">
        <v>6.9816053511705674</v>
      </c>
      <c r="F190" s="132">
        <v>0</v>
      </c>
      <c r="G190" s="132"/>
      <c r="H190" s="132"/>
      <c r="K190" s="132">
        <v>91.419314381270894</v>
      </c>
      <c r="L190" s="132">
        <v>1.5990802675585283</v>
      </c>
      <c r="O190" s="132">
        <f t="shared" si="2"/>
        <v>100</v>
      </c>
      <c r="Q190" s="134">
        <v>5</v>
      </c>
      <c r="R190" s="2" t="s">
        <v>105</v>
      </c>
      <c r="S190" s="132">
        <v>4.12</v>
      </c>
      <c r="U190" s="132">
        <v>6.68</v>
      </c>
      <c r="V190" s="132">
        <v>2.8522133259867659</v>
      </c>
      <c r="W190" s="132">
        <v>1</v>
      </c>
      <c r="Y190" s="132">
        <v>1</v>
      </c>
      <c r="Z190" s="132">
        <v>0.24276047411217763</v>
      </c>
      <c r="AA190" s="132"/>
      <c r="AB190" s="132"/>
      <c r="AC190" s="132"/>
      <c r="AD190" s="132"/>
      <c r="AE190" s="132">
        <v>1</v>
      </c>
      <c r="AG190" s="132">
        <v>1</v>
      </c>
      <c r="AI190" s="132">
        <v>87.47</v>
      </c>
      <c r="AJ190" s="132">
        <v>1.53</v>
      </c>
    </row>
    <row r="191" spans="1:36" x14ac:dyDescent="0.25">
      <c r="A191" s="2" t="s">
        <v>262</v>
      </c>
      <c r="B191" s="131" t="s">
        <v>106</v>
      </c>
      <c r="D191" s="132">
        <v>6.753904601097509</v>
      </c>
      <c r="F191" s="132">
        <v>0</v>
      </c>
      <c r="G191" s="132"/>
      <c r="H191" s="132"/>
      <c r="K191" s="132">
        <v>91.568172224567306</v>
      </c>
      <c r="L191" s="132">
        <v>1.6779231743351624</v>
      </c>
      <c r="O191" s="132">
        <f t="shared" si="2"/>
        <v>99.999999999999972</v>
      </c>
      <c r="Q191" s="134">
        <v>5</v>
      </c>
      <c r="R191" s="2" t="s">
        <v>106</v>
      </c>
      <c r="S191" s="132">
        <v>5.0599999999999996</v>
      </c>
      <c r="U191" s="132">
        <v>6.4</v>
      </c>
      <c r="V191" s="132">
        <v>2.9100271687679267</v>
      </c>
      <c r="W191" s="132">
        <v>1</v>
      </c>
      <c r="Y191" s="132">
        <v>1</v>
      </c>
      <c r="Z191" s="132">
        <v>0.25626584200203584</v>
      </c>
      <c r="AA191" s="132"/>
      <c r="AB191" s="132"/>
      <c r="AC191" s="132"/>
      <c r="AD191" s="132"/>
      <c r="AE191" s="132">
        <v>1</v>
      </c>
      <c r="AG191" s="132">
        <v>1</v>
      </c>
      <c r="AI191" s="132">
        <v>86.77</v>
      </c>
      <c r="AJ191" s="132">
        <v>1.59</v>
      </c>
    </row>
    <row r="192" spans="1:36" x14ac:dyDescent="0.25">
      <c r="A192" s="2" t="s">
        <v>262</v>
      </c>
      <c r="B192" s="131" t="s">
        <v>107</v>
      </c>
      <c r="D192" s="132">
        <v>12.901527119536601</v>
      </c>
      <c r="F192" s="132">
        <v>6.9510268562401274</v>
      </c>
      <c r="G192" s="132"/>
      <c r="H192" s="132"/>
      <c r="K192" s="132">
        <v>72.048446550816223</v>
      </c>
      <c r="L192" s="132">
        <v>8.0989994734070585</v>
      </c>
      <c r="O192" s="132">
        <f t="shared" si="2"/>
        <v>100.00000000000001</v>
      </c>
      <c r="Q192" s="134">
        <v>5</v>
      </c>
      <c r="R192" s="2" t="s">
        <v>107</v>
      </c>
      <c r="S192" s="132">
        <v>4</v>
      </c>
      <c r="U192" s="132">
        <v>12.25</v>
      </c>
      <c r="V192" s="132">
        <v>2.9672440577183448</v>
      </c>
      <c r="W192" s="132">
        <v>1</v>
      </c>
      <c r="Y192" s="132">
        <v>6.6</v>
      </c>
      <c r="Z192" s="132">
        <v>0.27009136284541113</v>
      </c>
      <c r="AA192" s="132"/>
      <c r="AB192" s="132"/>
      <c r="AC192" s="132"/>
      <c r="AD192" s="132"/>
      <c r="AE192" s="132">
        <v>1</v>
      </c>
      <c r="AG192" s="132">
        <v>1</v>
      </c>
      <c r="AI192" s="132">
        <v>68.41</v>
      </c>
      <c r="AJ192" s="132">
        <v>7.69</v>
      </c>
    </row>
    <row r="193" spans="1:36" x14ac:dyDescent="0.25">
      <c r="A193" s="2" t="s">
        <v>262</v>
      </c>
      <c r="B193" s="131" t="s">
        <v>108</v>
      </c>
      <c r="D193" s="132">
        <v>9.5678061800636502</v>
      </c>
      <c r="F193" s="132">
        <v>6.0158094651473162</v>
      </c>
      <c r="G193" s="132"/>
      <c r="H193" s="132"/>
      <c r="K193" s="132">
        <v>73.647469458987786</v>
      </c>
      <c r="L193" s="132">
        <v>10.768914895801254</v>
      </c>
      <c r="O193" s="132">
        <f t="shared" si="2"/>
        <v>100.00000000000001</v>
      </c>
      <c r="Q193" s="134">
        <v>5</v>
      </c>
      <c r="R193" s="2" t="s">
        <v>108</v>
      </c>
      <c r="S193" s="132">
        <v>2.52</v>
      </c>
      <c r="U193" s="132">
        <v>9.32</v>
      </c>
      <c r="V193" s="132">
        <v>3.0239560566211399</v>
      </c>
      <c r="W193" s="132">
        <v>1</v>
      </c>
      <c r="Y193" s="132">
        <v>5.86</v>
      </c>
      <c r="Z193" s="132">
        <v>0.28425268734145137</v>
      </c>
      <c r="AA193" s="132"/>
      <c r="AB193" s="132"/>
      <c r="AC193" s="132"/>
      <c r="AD193" s="132"/>
      <c r="AE193" s="132">
        <v>1</v>
      </c>
      <c r="AG193" s="132">
        <v>1</v>
      </c>
      <c r="AI193" s="132">
        <v>71.739999999999995</v>
      </c>
      <c r="AJ193" s="132">
        <v>10.49</v>
      </c>
    </row>
    <row r="194" spans="1:36" x14ac:dyDescent="0.25">
      <c r="A194" s="2" t="s">
        <v>262</v>
      </c>
      <c r="B194" s="131" t="s">
        <v>110</v>
      </c>
      <c r="D194" s="132">
        <v>6.2520211275196722</v>
      </c>
      <c r="F194" s="132">
        <v>1.5953433221946751</v>
      </c>
      <c r="G194" s="132"/>
      <c r="H194" s="132"/>
      <c r="K194" s="132">
        <v>87.905572922280911</v>
      </c>
      <c r="L194" s="132">
        <v>4.247062628004743</v>
      </c>
      <c r="O194" s="132">
        <f t="shared" ref="O194:O257" si="3">SUM(C194:N194)</f>
        <v>100</v>
      </c>
      <c r="Q194" s="134">
        <v>5</v>
      </c>
      <c r="R194" s="2" t="s">
        <v>110</v>
      </c>
      <c r="S194" s="132">
        <v>3.33</v>
      </c>
      <c r="U194" s="132">
        <v>5.8</v>
      </c>
      <c r="V194" s="132">
        <v>3.0802457912610981</v>
      </c>
      <c r="W194" s="132">
        <v>2.97</v>
      </c>
      <c r="Y194" s="132">
        <v>1.48</v>
      </c>
      <c r="Z194" s="132">
        <v>0.29876571911277638</v>
      </c>
      <c r="AA194" s="132"/>
      <c r="AB194" s="132"/>
      <c r="AC194" s="132"/>
      <c r="AD194" s="132"/>
      <c r="AE194" s="132">
        <v>1</v>
      </c>
      <c r="AG194" s="132">
        <v>1</v>
      </c>
      <c r="AI194" s="132">
        <v>81.55</v>
      </c>
      <c r="AJ194" s="132">
        <v>3.94</v>
      </c>
    </row>
    <row r="195" spans="1:36" x14ac:dyDescent="0.25">
      <c r="A195" s="2" t="s">
        <v>262</v>
      </c>
      <c r="B195" s="131" t="s">
        <v>111</v>
      </c>
      <c r="D195" s="132">
        <v>8.9789925457420363</v>
      </c>
      <c r="F195" s="132">
        <v>0.45177320984865593</v>
      </c>
      <c r="G195" s="132"/>
      <c r="H195" s="132"/>
      <c r="K195" s="132">
        <v>84.87689180031623</v>
      </c>
      <c r="L195" s="132">
        <v>5.6923424440930646</v>
      </c>
      <c r="O195" s="132">
        <f t="shared" si="3"/>
        <v>100</v>
      </c>
      <c r="Q195" s="134">
        <v>5</v>
      </c>
      <c r="R195" s="2" t="s">
        <v>111</v>
      </c>
      <c r="S195" s="132">
        <v>8.57</v>
      </c>
      <c r="U195" s="132">
        <v>7.95</v>
      </c>
      <c r="V195" s="132">
        <v>3.1361880414422001</v>
      </c>
      <c r="W195" s="132">
        <v>1.6</v>
      </c>
      <c r="Y195" s="132">
        <v>1</v>
      </c>
      <c r="Z195" s="132">
        <v>0.31364671158799101</v>
      </c>
      <c r="AA195" s="132"/>
      <c r="AB195" s="132"/>
      <c r="AC195" s="132"/>
      <c r="AD195" s="132"/>
      <c r="AE195" s="132">
        <v>1.29</v>
      </c>
      <c r="AG195" s="132">
        <v>1</v>
      </c>
      <c r="AI195" s="132">
        <v>75.150000000000006</v>
      </c>
      <c r="AJ195" s="132">
        <v>5.04</v>
      </c>
    </row>
    <row r="196" spans="1:36" x14ac:dyDescent="0.25">
      <c r="A196" s="2" t="s">
        <v>262</v>
      </c>
      <c r="B196" s="131" t="s">
        <v>112</v>
      </c>
      <c r="D196" s="132">
        <v>4.1982105987611842</v>
      </c>
      <c r="F196" s="132">
        <v>0.63087864189034193</v>
      </c>
      <c r="G196" s="132"/>
      <c r="H196" s="132"/>
      <c r="K196" s="132">
        <v>93.186510667584315</v>
      </c>
      <c r="L196" s="132">
        <v>1.9844000917641662</v>
      </c>
      <c r="O196" s="132">
        <f t="shared" si="3"/>
        <v>100.00000000000001</v>
      </c>
      <c r="Q196" s="134">
        <v>5</v>
      </c>
      <c r="R196" s="2" t="s">
        <v>112</v>
      </c>
      <c r="S196" s="132">
        <v>8.93</v>
      </c>
      <c r="U196" s="132">
        <v>3.66</v>
      </c>
      <c r="V196" s="132">
        <v>3.1918510304534768</v>
      </c>
      <c r="W196" s="132">
        <v>1.19</v>
      </c>
      <c r="Y196" s="132">
        <v>1</v>
      </c>
      <c r="Z196" s="132">
        <v>0.32891235656195023</v>
      </c>
      <c r="AA196" s="132"/>
      <c r="AB196" s="132"/>
      <c r="AC196" s="132"/>
      <c r="AD196" s="132"/>
      <c r="AE196" s="132">
        <v>1</v>
      </c>
      <c r="AG196" s="132">
        <v>1</v>
      </c>
      <c r="AI196" s="132">
        <v>81.239999999999995</v>
      </c>
      <c r="AJ196" s="132">
        <v>1.73</v>
      </c>
    </row>
    <row r="197" spans="1:36" x14ac:dyDescent="0.25">
      <c r="A197" s="2" t="s">
        <v>262</v>
      </c>
      <c r="B197" s="131" t="s">
        <v>113</v>
      </c>
      <c r="D197" s="132">
        <v>8.6555555555555568</v>
      </c>
      <c r="F197" s="132">
        <v>0.72222222222222232</v>
      </c>
      <c r="G197" s="132"/>
      <c r="H197" s="132"/>
      <c r="K197" s="132">
        <v>87.922222222222217</v>
      </c>
      <c r="L197" s="132">
        <v>2.7</v>
      </c>
      <c r="O197" s="132">
        <f t="shared" si="3"/>
        <v>100</v>
      </c>
      <c r="Q197" s="134">
        <v>5</v>
      </c>
      <c r="R197" s="2" t="s">
        <v>113</v>
      </c>
      <c r="S197" s="132">
        <v>7.84</v>
      </c>
      <c r="U197" s="132">
        <v>7.79</v>
      </c>
      <c r="V197" s="132">
        <v>3.2472974807286237</v>
      </c>
      <c r="W197" s="132">
        <v>1.72</v>
      </c>
      <c r="Y197" s="132">
        <v>1</v>
      </c>
      <c r="Z197" s="132">
        <v>0.3445798672074758</v>
      </c>
      <c r="AA197" s="132"/>
      <c r="AB197" s="132"/>
      <c r="AC197" s="132"/>
      <c r="AD197" s="132"/>
      <c r="AE197" s="132">
        <v>1</v>
      </c>
      <c r="AG197" s="132">
        <v>1</v>
      </c>
      <c r="AI197" s="132">
        <v>79.13</v>
      </c>
      <c r="AJ197" s="132">
        <v>2.4300000000000002</v>
      </c>
    </row>
    <row r="198" spans="1:36" x14ac:dyDescent="0.25">
      <c r="A198" s="2" t="s">
        <v>262</v>
      </c>
      <c r="B198" s="131" t="s">
        <v>114</v>
      </c>
      <c r="D198" s="132">
        <v>6.1788093702987315</v>
      </c>
      <c r="F198" s="132">
        <v>1.3432194283258112</v>
      </c>
      <c r="G198" s="132"/>
      <c r="H198" s="132"/>
      <c r="K198" s="132">
        <v>86.524822695035454</v>
      </c>
      <c r="L198" s="132">
        <v>5.9531485063399954</v>
      </c>
      <c r="O198" s="132">
        <f t="shared" si="3"/>
        <v>100</v>
      </c>
      <c r="Q198" s="134">
        <v>5</v>
      </c>
      <c r="R198" s="2" t="s">
        <v>114</v>
      </c>
      <c r="S198" s="132">
        <v>4.97</v>
      </c>
      <c r="U198" s="132">
        <v>5.75</v>
      </c>
      <c r="V198" s="132">
        <v>3.3025854869437836</v>
      </c>
      <c r="W198" s="132">
        <v>1.06</v>
      </c>
      <c r="Y198" s="132">
        <v>1.25</v>
      </c>
      <c r="Z198" s="132">
        <v>0.36066705770697438</v>
      </c>
      <c r="AA198" s="132"/>
      <c r="AB198" s="132"/>
      <c r="AC198" s="132"/>
      <c r="AD198" s="132"/>
      <c r="AE198" s="132">
        <v>1</v>
      </c>
      <c r="AG198" s="132">
        <v>1</v>
      </c>
      <c r="AI198" s="132">
        <v>80.52</v>
      </c>
      <c r="AJ198" s="132">
        <v>5.54</v>
      </c>
    </row>
    <row r="199" spans="1:36" x14ac:dyDescent="0.25">
      <c r="A199" s="2" t="s">
        <v>262</v>
      </c>
      <c r="B199" s="131" t="s">
        <v>115</v>
      </c>
      <c r="D199" s="132">
        <v>6.770113720905516</v>
      </c>
      <c r="F199" s="132">
        <v>0.37198427037942389</v>
      </c>
      <c r="G199" s="132"/>
      <c r="H199" s="132"/>
      <c r="K199" s="132">
        <v>84.164098203847374</v>
      </c>
      <c r="L199" s="132">
        <v>8.6938038048676791</v>
      </c>
      <c r="O199" s="132">
        <f t="shared" si="3"/>
        <v>100</v>
      </c>
      <c r="Q199" s="134">
        <v>5</v>
      </c>
      <c r="R199" s="2" t="s">
        <v>115</v>
      </c>
      <c r="S199" s="132">
        <v>3.62</v>
      </c>
      <c r="U199" s="132">
        <v>6.37</v>
      </c>
      <c r="V199" s="132">
        <v>3.3577692452466259</v>
      </c>
      <c r="W199" s="132">
        <v>1.54</v>
      </c>
      <c r="Y199" s="132">
        <v>1</v>
      </c>
      <c r="Z199" s="132">
        <v>0.37719242124729746</v>
      </c>
      <c r="AA199" s="132"/>
      <c r="AB199" s="132"/>
      <c r="AC199" s="132"/>
      <c r="AD199" s="132"/>
      <c r="AE199" s="132">
        <v>1</v>
      </c>
      <c r="AG199" s="132">
        <v>1</v>
      </c>
      <c r="AI199" s="132">
        <v>79.19</v>
      </c>
      <c r="AJ199" s="132">
        <v>8.18</v>
      </c>
    </row>
    <row r="200" spans="1:36" x14ac:dyDescent="0.25">
      <c r="A200" s="2" t="s">
        <v>262</v>
      </c>
      <c r="B200" s="131" t="s">
        <v>116</v>
      </c>
      <c r="D200" s="132">
        <v>5.5914875860630087</v>
      </c>
      <c r="F200" s="132">
        <v>1.3874400166910077</v>
      </c>
      <c r="G200" s="132"/>
      <c r="H200" s="132"/>
      <c r="K200" s="132">
        <v>87.565199248904648</v>
      </c>
      <c r="L200" s="132">
        <v>5.4558731483413316</v>
      </c>
      <c r="O200" s="132">
        <f t="shared" si="3"/>
        <v>99.999999999999986</v>
      </c>
      <c r="Q200" s="134">
        <v>5</v>
      </c>
      <c r="R200" s="2" t="s">
        <v>116</v>
      </c>
      <c r="S200" s="132">
        <v>2.52</v>
      </c>
      <c r="U200" s="132">
        <v>5.36</v>
      </c>
      <c r="V200" s="132">
        <v>1.52</v>
      </c>
      <c r="W200" s="132">
        <v>1.3</v>
      </c>
      <c r="Y200" s="132">
        <v>1.33</v>
      </c>
      <c r="Z200" s="132">
        <v>0.39417520782284232</v>
      </c>
      <c r="AA200" s="132"/>
      <c r="AB200" s="132"/>
      <c r="AC200" s="132"/>
      <c r="AD200" s="132"/>
      <c r="AE200" s="132">
        <v>1</v>
      </c>
      <c r="AG200" s="132">
        <v>1</v>
      </c>
      <c r="AI200" s="132">
        <v>83.94</v>
      </c>
      <c r="AJ200" s="132">
        <v>5.23</v>
      </c>
    </row>
    <row r="201" spans="1:36" x14ac:dyDescent="0.25">
      <c r="A201" s="2" t="s">
        <v>262</v>
      </c>
      <c r="B201" s="131" t="s">
        <v>117</v>
      </c>
      <c r="D201" s="132">
        <v>7.1280879312221126</v>
      </c>
      <c r="F201" s="132">
        <v>2.0132767439329635</v>
      </c>
      <c r="G201" s="132"/>
      <c r="H201" s="132"/>
      <c r="K201" s="132">
        <v>89.139188159756216</v>
      </c>
      <c r="L201" s="132">
        <v>1.7194471650886931</v>
      </c>
      <c r="O201" s="132">
        <f t="shared" si="3"/>
        <v>99.999999999999986</v>
      </c>
      <c r="Q201" s="134">
        <v>5</v>
      </c>
      <c r="R201" s="2" t="s">
        <v>117</v>
      </c>
      <c r="S201" s="132">
        <v>6.2</v>
      </c>
      <c r="U201" s="132">
        <v>6.55</v>
      </c>
      <c r="V201" s="132">
        <v>1.63</v>
      </c>
      <c r="W201" s="132">
        <v>1.1399999999999999</v>
      </c>
      <c r="Y201" s="132">
        <v>1.85</v>
      </c>
      <c r="Z201" s="132">
        <v>0.41163550308466934</v>
      </c>
      <c r="AA201" s="132"/>
      <c r="AB201" s="132"/>
      <c r="AC201" s="132"/>
      <c r="AD201" s="132"/>
      <c r="AE201" s="132">
        <v>1</v>
      </c>
      <c r="AG201" s="132">
        <v>1</v>
      </c>
      <c r="AI201" s="132">
        <v>81.91</v>
      </c>
      <c r="AJ201" s="132">
        <v>1.58</v>
      </c>
    </row>
    <row r="202" spans="1:36" x14ac:dyDescent="0.25">
      <c r="A202" s="2" t="s">
        <v>262</v>
      </c>
      <c r="B202" s="131" t="s">
        <v>120</v>
      </c>
      <c r="D202" s="132">
        <v>5.74</v>
      </c>
      <c r="F202" s="132">
        <v>1.2</v>
      </c>
      <c r="G202" s="132"/>
      <c r="H202" s="132"/>
      <c r="K202" s="132">
        <v>90.38</v>
      </c>
      <c r="L202" s="132">
        <v>2.68</v>
      </c>
      <c r="O202" s="132">
        <f t="shared" si="3"/>
        <v>100</v>
      </c>
      <c r="Q202" s="134">
        <v>5</v>
      </c>
      <c r="R202" s="2" t="s">
        <v>120</v>
      </c>
      <c r="S202" s="132">
        <v>1</v>
      </c>
      <c r="U202" s="132">
        <v>5.74</v>
      </c>
      <c r="V202" s="132">
        <v>3.35</v>
      </c>
      <c r="W202" s="132">
        <v>1</v>
      </c>
      <c r="Y202" s="132">
        <v>1.2</v>
      </c>
      <c r="Z202" s="132">
        <v>0.42959430933322884</v>
      </c>
      <c r="AA202" s="132"/>
      <c r="AB202" s="132"/>
      <c r="AC202" s="132"/>
      <c r="AD202" s="132"/>
      <c r="AE202" s="132">
        <v>1</v>
      </c>
      <c r="AG202" s="132">
        <v>1</v>
      </c>
      <c r="AI202" s="132">
        <v>90.38</v>
      </c>
      <c r="AJ202" s="132">
        <v>2.68</v>
      </c>
    </row>
    <row r="203" spans="1:36" x14ac:dyDescent="0.25">
      <c r="A203" s="2" t="s">
        <v>262</v>
      </c>
      <c r="B203" s="131" t="s">
        <v>123</v>
      </c>
      <c r="D203" s="132">
        <v>7.0415296052631566</v>
      </c>
      <c r="F203" s="132">
        <v>3.6287006578947363</v>
      </c>
      <c r="G203" s="132"/>
      <c r="H203" s="132"/>
      <c r="K203" s="132">
        <v>76.61389802631578</v>
      </c>
      <c r="L203" s="132">
        <v>12.715871710526313</v>
      </c>
      <c r="O203" s="132">
        <f t="shared" si="3"/>
        <v>99.999999999999986</v>
      </c>
      <c r="Q203" s="134">
        <v>5</v>
      </c>
      <c r="R203" s="2" t="s">
        <v>123</v>
      </c>
      <c r="S203" s="132">
        <v>1</v>
      </c>
      <c r="U203" s="132">
        <v>6.85</v>
      </c>
      <c r="V203" s="132">
        <v>3.41</v>
      </c>
      <c r="W203" s="132">
        <v>1</v>
      </c>
      <c r="Y203" s="132">
        <v>3.53</v>
      </c>
      <c r="Z203" s="132">
        <v>0.44807362966275477</v>
      </c>
      <c r="AA203" s="132"/>
      <c r="AB203" s="132"/>
      <c r="AC203" s="132"/>
      <c r="AD203" s="132"/>
      <c r="AE203" s="132">
        <v>2.71</v>
      </c>
      <c r="AG203" s="132">
        <v>1</v>
      </c>
      <c r="AI203" s="132">
        <v>74.53</v>
      </c>
      <c r="AJ203" s="132">
        <v>12.37</v>
      </c>
    </row>
    <row r="204" spans="1:36" x14ac:dyDescent="0.25">
      <c r="A204" s="2" t="s">
        <v>262</v>
      </c>
      <c r="B204" s="131" t="s">
        <v>124</v>
      </c>
      <c r="D204" s="132">
        <v>4.4469549142446336</v>
      </c>
      <c r="F204" s="132">
        <v>3.7999383793776316</v>
      </c>
      <c r="G204" s="132"/>
      <c r="H204" s="132"/>
      <c r="K204" s="132">
        <v>84.255930984902946</v>
      </c>
      <c r="L204" s="132">
        <v>7.4971757214747861</v>
      </c>
      <c r="O204" s="132">
        <f t="shared" si="3"/>
        <v>100</v>
      </c>
      <c r="Q204" s="134">
        <v>5</v>
      </c>
      <c r="R204" s="2" t="s">
        <v>124</v>
      </c>
      <c r="S204" s="132">
        <v>1</v>
      </c>
      <c r="U204" s="132">
        <v>4.33</v>
      </c>
      <c r="V204" s="132">
        <v>3.42</v>
      </c>
      <c r="W204" s="132">
        <v>1</v>
      </c>
      <c r="Y204" s="132">
        <v>3.7</v>
      </c>
      <c r="Z204" s="132">
        <v>0.46709655621527896</v>
      </c>
      <c r="AA204" s="132"/>
      <c r="AB204" s="132"/>
      <c r="AC204" s="132"/>
      <c r="AD204" s="132"/>
      <c r="AE204" s="132">
        <v>2.64</v>
      </c>
      <c r="AG204" s="132">
        <v>1</v>
      </c>
      <c r="AI204" s="132">
        <v>82.04</v>
      </c>
      <c r="AJ204" s="132">
        <v>7.3</v>
      </c>
    </row>
    <row r="205" spans="1:36" x14ac:dyDescent="0.25">
      <c r="A205" s="2" t="s">
        <v>262</v>
      </c>
      <c r="B205" s="131" t="s">
        <v>127</v>
      </c>
      <c r="D205" s="132">
        <v>5.4370339685169844</v>
      </c>
      <c r="F205" s="132">
        <v>5.4473902236951117</v>
      </c>
      <c r="G205" s="132"/>
      <c r="H205" s="132"/>
      <c r="K205" s="132">
        <v>85.615161557580777</v>
      </c>
      <c r="L205" s="132">
        <v>3.5004142502071249</v>
      </c>
      <c r="O205" s="132">
        <f t="shared" si="3"/>
        <v>100</v>
      </c>
      <c r="Q205" s="134">
        <v>5</v>
      </c>
      <c r="R205" s="2" t="s">
        <v>127</v>
      </c>
      <c r="S205" s="132">
        <v>1</v>
      </c>
      <c r="U205" s="132">
        <v>5.25</v>
      </c>
      <c r="V205" s="132">
        <v>3.64</v>
      </c>
      <c r="W205" s="132">
        <v>1</v>
      </c>
      <c r="Y205" s="132">
        <v>5.26</v>
      </c>
      <c r="Z205" s="132">
        <v>0.48668736348399477</v>
      </c>
      <c r="AA205" s="132"/>
      <c r="AB205" s="132"/>
      <c r="AC205" s="132"/>
      <c r="AD205" s="132"/>
      <c r="AE205" s="132">
        <v>3.43</v>
      </c>
      <c r="AG205" s="132">
        <v>1</v>
      </c>
      <c r="AI205" s="132">
        <v>82.67</v>
      </c>
      <c r="AJ205" s="132">
        <v>3.38</v>
      </c>
    </row>
    <row r="206" spans="1:36" x14ac:dyDescent="0.25">
      <c r="A206" s="2" t="s">
        <v>262</v>
      </c>
      <c r="B206" s="131" t="s">
        <v>129</v>
      </c>
      <c r="D206" s="132">
        <v>5.7513914656771803</v>
      </c>
      <c r="F206" s="132">
        <v>1.463615749330035</v>
      </c>
      <c r="G206" s="132"/>
      <c r="H206" s="132"/>
      <c r="K206" s="132">
        <v>86.260564831993406</v>
      </c>
      <c r="L206" s="132">
        <v>6.5244279529993818</v>
      </c>
      <c r="O206" s="132">
        <f t="shared" si="3"/>
        <v>100</v>
      </c>
      <c r="Q206" s="134">
        <v>5</v>
      </c>
      <c r="R206" s="2" t="s">
        <v>129</v>
      </c>
      <c r="S206" s="132">
        <v>1</v>
      </c>
      <c r="U206" s="132">
        <v>5.58</v>
      </c>
      <c r="V206" s="132">
        <v>3.66</v>
      </c>
      <c r="W206" s="132">
        <v>1</v>
      </c>
      <c r="Y206" s="132">
        <v>1.42</v>
      </c>
      <c r="Z206" s="132">
        <v>0.50687160761426575</v>
      </c>
      <c r="AA206" s="132"/>
      <c r="AB206" s="132"/>
      <c r="AC206" s="132"/>
      <c r="AD206" s="132"/>
      <c r="AE206" s="132">
        <v>2.98</v>
      </c>
      <c r="AG206" s="132">
        <v>1</v>
      </c>
      <c r="AI206" s="132">
        <v>83.69</v>
      </c>
      <c r="AJ206" s="132">
        <v>6.33</v>
      </c>
    </row>
    <row r="207" spans="1:36" x14ac:dyDescent="0.25">
      <c r="A207" s="2" t="s">
        <v>262</v>
      </c>
      <c r="B207" s="131" t="s">
        <v>129</v>
      </c>
      <c r="D207" s="132">
        <v>0</v>
      </c>
      <c r="F207" s="132">
        <v>0</v>
      </c>
      <c r="G207" s="132"/>
      <c r="H207" s="132"/>
      <c r="K207" s="132">
        <v>90.6</v>
      </c>
      <c r="L207" s="132">
        <v>9.4</v>
      </c>
      <c r="O207" s="132">
        <f t="shared" si="3"/>
        <v>100</v>
      </c>
      <c r="Q207" s="134">
        <v>5</v>
      </c>
      <c r="R207" s="2" t="s">
        <v>129</v>
      </c>
      <c r="S207" s="132">
        <v>1</v>
      </c>
      <c r="U207" s="132">
        <v>1</v>
      </c>
      <c r="V207" s="132">
        <v>3.82</v>
      </c>
      <c r="W207" s="132">
        <v>1</v>
      </c>
      <c r="Y207" s="132">
        <v>1</v>
      </c>
      <c r="Z207" s="132">
        <v>0.52767623268280162</v>
      </c>
      <c r="AA207" s="132"/>
      <c r="AB207" s="132"/>
      <c r="AC207" s="132"/>
      <c r="AD207" s="132"/>
      <c r="AE207" s="132">
        <v>1</v>
      </c>
      <c r="AG207" s="132">
        <v>1</v>
      </c>
      <c r="AI207" s="132">
        <v>90.6</v>
      </c>
      <c r="AJ207" s="132">
        <v>9.4</v>
      </c>
    </row>
    <row r="208" spans="1:36" x14ac:dyDescent="0.25">
      <c r="A208" s="2" t="s">
        <v>262</v>
      </c>
      <c r="B208" s="131" t="s">
        <v>130</v>
      </c>
      <c r="D208" s="132">
        <v>8.41</v>
      </c>
      <c r="F208" s="132">
        <v>4.58</v>
      </c>
      <c r="G208" s="132"/>
      <c r="H208" s="132"/>
      <c r="K208" s="132">
        <v>80.23</v>
      </c>
      <c r="L208" s="132">
        <v>6.78</v>
      </c>
      <c r="O208" s="132">
        <f t="shared" si="3"/>
        <v>100</v>
      </c>
      <c r="Q208" s="134">
        <v>5</v>
      </c>
      <c r="R208" s="2" t="s">
        <v>130</v>
      </c>
      <c r="S208" s="132">
        <v>1</v>
      </c>
      <c r="U208" s="132">
        <v>8.41</v>
      </c>
      <c r="V208" s="132">
        <v>3.85</v>
      </c>
      <c r="W208" s="132">
        <v>1</v>
      </c>
      <c r="Y208" s="132">
        <v>4.58</v>
      </c>
      <c r="Z208" s="132">
        <v>0.54912968498961512</v>
      </c>
      <c r="AA208" s="132"/>
      <c r="AB208" s="132"/>
      <c r="AC208" s="132"/>
      <c r="AD208" s="132"/>
      <c r="AE208" s="132">
        <v>1</v>
      </c>
      <c r="AG208" s="132">
        <v>1</v>
      </c>
      <c r="AI208" s="132">
        <v>80.23</v>
      </c>
      <c r="AJ208" s="132">
        <v>6.78</v>
      </c>
    </row>
    <row r="209" spans="1:36" x14ac:dyDescent="0.25">
      <c r="A209" s="2" t="s">
        <v>262</v>
      </c>
      <c r="B209" s="131" t="s">
        <v>130</v>
      </c>
      <c r="D209" s="132">
        <v>6.3428217821782171</v>
      </c>
      <c r="F209" s="132">
        <v>0.38160066006600657</v>
      </c>
      <c r="G209" s="132"/>
      <c r="H209" s="132"/>
      <c r="K209" s="132">
        <v>82.03382838283828</v>
      </c>
      <c r="L209" s="132">
        <v>11.241749174917491</v>
      </c>
      <c r="O209" s="132">
        <f t="shared" si="3"/>
        <v>99.999999999999986</v>
      </c>
      <c r="Q209" s="134">
        <v>5</v>
      </c>
      <c r="R209" s="2" t="s">
        <v>130</v>
      </c>
      <c r="S209" s="132">
        <v>1</v>
      </c>
      <c r="U209" s="132">
        <v>6.15</v>
      </c>
      <c r="V209" s="132">
        <v>4.2</v>
      </c>
      <c r="W209" s="132">
        <v>1</v>
      </c>
      <c r="Y209" s="132">
        <v>1</v>
      </c>
      <c r="Z209" s="132">
        <v>0.57126203647266738</v>
      </c>
      <c r="AA209" s="132"/>
      <c r="AB209" s="132"/>
      <c r="AC209" s="132"/>
      <c r="AD209" s="132"/>
      <c r="AE209" s="132">
        <v>3.04</v>
      </c>
      <c r="AG209" s="132">
        <v>1</v>
      </c>
      <c r="AI209" s="132">
        <v>79.540000000000006</v>
      </c>
      <c r="AJ209" s="132">
        <v>10.9</v>
      </c>
    </row>
    <row r="210" spans="1:36" x14ac:dyDescent="0.25">
      <c r="A210" s="2" t="s">
        <v>262</v>
      </c>
      <c r="B210" s="131" t="s">
        <v>131</v>
      </c>
      <c r="D210" s="132">
        <v>3.4450843274372684</v>
      </c>
      <c r="F210" s="132">
        <v>0</v>
      </c>
      <c r="G210" s="132"/>
      <c r="H210" s="132"/>
      <c r="K210" s="132">
        <v>87.721102426984771</v>
      </c>
      <c r="L210" s="132">
        <v>8.8338132455779501</v>
      </c>
      <c r="O210" s="132">
        <f t="shared" si="3"/>
        <v>100</v>
      </c>
      <c r="Q210" s="134">
        <v>5</v>
      </c>
      <c r="R210" s="2" t="s">
        <v>131</v>
      </c>
      <c r="S210" s="132">
        <v>1</v>
      </c>
      <c r="U210" s="132">
        <v>3.35</v>
      </c>
      <c r="V210" s="132">
        <v>4.2699999999999996</v>
      </c>
      <c r="W210" s="132">
        <v>1</v>
      </c>
      <c r="Y210" s="132">
        <v>1</v>
      </c>
      <c r="Z210" s="132">
        <v>0.59410511845188085</v>
      </c>
      <c r="AA210" s="132"/>
      <c r="AB210" s="132"/>
      <c r="AC210" s="132"/>
      <c r="AD210" s="132"/>
      <c r="AE210" s="132">
        <v>2.76</v>
      </c>
      <c r="AG210" s="132">
        <v>1</v>
      </c>
      <c r="AI210" s="132">
        <v>85.3</v>
      </c>
      <c r="AJ210" s="132">
        <v>8.59</v>
      </c>
    </row>
    <row r="211" spans="1:36" x14ac:dyDescent="0.25">
      <c r="A211" s="2" t="s">
        <v>262</v>
      </c>
      <c r="B211" s="131" t="s">
        <v>131</v>
      </c>
      <c r="D211" s="132">
        <v>7.8</v>
      </c>
      <c r="F211" s="132">
        <v>0</v>
      </c>
      <c r="G211" s="132"/>
      <c r="H211" s="132"/>
      <c r="K211" s="132">
        <v>83.94</v>
      </c>
      <c r="L211" s="132">
        <v>8.26</v>
      </c>
      <c r="O211" s="132">
        <f t="shared" si="3"/>
        <v>100</v>
      </c>
      <c r="Q211" s="134">
        <v>5</v>
      </c>
      <c r="R211" s="2" t="s">
        <v>131</v>
      </c>
      <c r="S211" s="132">
        <v>1</v>
      </c>
      <c r="U211" s="132">
        <v>7.8</v>
      </c>
      <c r="V211" s="132">
        <v>4.3099999999999996</v>
      </c>
      <c r="W211" s="132">
        <v>1</v>
      </c>
      <c r="Y211" s="132">
        <v>1</v>
      </c>
      <c r="Z211" s="132">
        <v>0.61769266702852088</v>
      </c>
      <c r="AA211" s="132"/>
      <c r="AB211" s="132"/>
      <c r="AC211" s="132"/>
      <c r="AD211" s="132"/>
      <c r="AE211" s="132">
        <v>1</v>
      </c>
      <c r="AG211" s="132">
        <v>1</v>
      </c>
      <c r="AI211" s="132">
        <v>83.94</v>
      </c>
      <c r="AJ211" s="132">
        <v>8.26</v>
      </c>
    </row>
    <row r="212" spans="1:36" x14ac:dyDescent="0.25">
      <c r="A212" s="2" t="s">
        <v>262</v>
      </c>
      <c r="B212" s="131" t="s">
        <v>132</v>
      </c>
      <c r="D212" s="132">
        <v>3.82</v>
      </c>
      <c r="F212" s="132">
        <v>0</v>
      </c>
      <c r="G212" s="132"/>
      <c r="H212" s="132"/>
      <c r="K212" s="132">
        <v>91.67</v>
      </c>
      <c r="L212" s="132">
        <v>4.51</v>
      </c>
      <c r="O212" s="132">
        <f t="shared" si="3"/>
        <v>100</v>
      </c>
      <c r="Q212" s="134">
        <v>5</v>
      </c>
      <c r="R212" s="2" t="s">
        <v>132</v>
      </c>
      <c r="S212" s="132">
        <v>1</v>
      </c>
      <c r="U212" s="132">
        <v>3.82</v>
      </c>
      <c r="V212" s="132">
        <v>4.33</v>
      </c>
      <c r="W212" s="132">
        <v>1</v>
      </c>
      <c r="Y212" s="132">
        <v>1</v>
      </c>
      <c r="Z212" s="132">
        <v>0.64206048160967721</v>
      </c>
      <c r="AA212" s="132"/>
      <c r="AB212" s="132"/>
      <c r="AC212" s="132"/>
      <c r="AD212" s="132"/>
      <c r="AE212" s="132">
        <v>1</v>
      </c>
      <c r="AG212" s="132">
        <v>1</v>
      </c>
      <c r="AI212" s="132">
        <v>91.67</v>
      </c>
      <c r="AJ212" s="132">
        <v>4.51</v>
      </c>
    </row>
    <row r="213" spans="1:36" x14ac:dyDescent="0.25">
      <c r="A213" s="2" t="s">
        <v>262</v>
      </c>
      <c r="B213" s="131" t="s">
        <v>133</v>
      </c>
      <c r="D213" s="132">
        <v>0</v>
      </c>
      <c r="F213" s="132">
        <v>0</v>
      </c>
      <c r="G213" s="132"/>
      <c r="H213" s="132"/>
      <c r="K213" s="132">
        <v>89.78</v>
      </c>
      <c r="L213" s="132">
        <v>10.220000000000001</v>
      </c>
      <c r="O213" s="132">
        <f t="shared" si="3"/>
        <v>100</v>
      </c>
      <c r="Q213" s="134">
        <v>5</v>
      </c>
      <c r="R213" s="2" t="s">
        <v>133</v>
      </c>
      <c r="S213" s="132">
        <v>1</v>
      </c>
      <c r="U213" s="132">
        <v>1</v>
      </c>
      <c r="V213" s="132">
        <v>4.33</v>
      </c>
      <c r="W213" s="132">
        <v>1</v>
      </c>
      <c r="Y213" s="132">
        <v>1</v>
      </c>
      <c r="Z213" s="132">
        <v>0.66724659819837373</v>
      </c>
      <c r="AA213" s="132"/>
      <c r="AB213" s="132"/>
      <c r="AC213" s="132"/>
      <c r="AD213" s="132"/>
      <c r="AE213" s="132">
        <v>1</v>
      </c>
      <c r="AG213" s="132">
        <v>1</v>
      </c>
      <c r="AI213" s="132">
        <v>89.78</v>
      </c>
      <c r="AJ213" s="132">
        <v>10.220000000000001</v>
      </c>
    </row>
    <row r="214" spans="1:36" x14ac:dyDescent="0.25">
      <c r="A214" s="2" t="s">
        <v>262</v>
      </c>
      <c r="B214" s="131" t="s">
        <v>134</v>
      </c>
      <c r="D214" s="132">
        <v>0</v>
      </c>
      <c r="F214" s="132">
        <v>0</v>
      </c>
      <c r="G214" s="132"/>
      <c r="H214" s="132"/>
      <c r="K214" s="132">
        <v>91.84</v>
      </c>
      <c r="L214" s="132">
        <v>8.16</v>
      </c>
      <c r="O214" s="132">
        <f t="shared" si="3"/>
        <v>100</v>
      </c>
      <c r="Q214" s="134">
        <v>5</v>
      </c>
      <c r="R214" s="2" t="s">
        <v>134</v>
      </c>
      <c r="S214" s="132">
        <v>1</v>
      </c>
      <c r="U214" s="132">
        <v>1</v>
      </c>
      <c r="V214" s="132">
        <v>4.3600000000000003</v>
      </c>
      <c r="W214" s="132">
        <v>1</v>
      </c>
      <c r="Y214" s="132">
        <v>1</v>
      </c>
      <c r="Z214" s="132">
        <v>0.69329147929114154</v>
      </c>
      <c r="AA214" s="132"/>
      <c r="AB214" s="132"/>
      <c r="AC214" s="132"/>
      <c r="AD214" s="132"/>
      <c r="AE214" s="132">
        <v>1</v>
      </c>
      <c r="AG214" s="132">
        <v>1</v>
      </c>
      <c r="AI214" s="132">
        <v>91.84</v>
      </c>
      <c r="AJ214" s="132">
        <v>8.16</v>
      </c>
    </row>
    <row r="215" spans="1:36" x14ac:dyDescent="0.25">
      <c r="A215" s="2" t="s">
        <v>262</v>
      </c>
      <c r="B215" s="131" t="s">
        <v>134</v>
      </c>
      <c r="D215" s="132">
        <v>1.62983701629837</v>
      </c>
      <c r="F215" s="132">
        <v>1.5198480151984801</v>
      </c>
      <c r="G215" s="132"/>
      <c r="H215" s="132"/>
      <c r="K215" s="132">
        <v>88.451154884511539</v>
      </c>
      <c r="L215" s="132">
        <v>8.3991600839916014</v>
      </c>
      <c r="O215" s="132">
        <f t="shared" si="3"/>
        <v>99.999999999999986</v>
      </c>
      <c r="Q215" s="134">
        <v>5</v>
      </c>
      <c r="R215" s="2" t="s">
        <v>134</v>
      </c>
      <c r="S215" s="132">
        <v>1</v>
      </c>
      <c r="U215" s="132">
        <v>1.63</v>
      </c>
      <c r="V215" s="132">
        <v>4.54</v>
      </c>
      <c r="W215" s="132">
        <v>1</v>
      </c>
      <c r="Y215" s="132">
        <v>1.52</v>
      </c>
      <c r="Z215" s="132">
        <v>0.72023822246113145</v>
      </c>
      <c r="AA215" s="132"/>
      <c r="AB215" s="132"/>
      <c r="AC215" s="132"/>
      <c r="AD215" s="132"/>
      <c r="AE215" s="132">
        <v>1</v>
      </c>
      <c r="AG215" s="132">
        <v>1</v>
      </c>
      <c r="AI215" s="132">
        <v>88.46</v>
      </c>
      <c r="AJ215" s="132">
        <v>8.4</v>
      </c>
    </row>
    <row r="216" spans="1:36" x14ac:dyDescent="0.25">
      <c r="A216" s="2" t="s">
        <v>262</v>
      </c>
      <c r="B216" s="131" t="s">
        <v>135</v>
      </c>
      <c r="D216" s="132">
        <v>10.08</v>
      </c>
      <c r="F216" s="132">
        <v>0</v>
      </c>
      <c r="G216" s="132"/>
      <c r="H216" s="132"/>
      <c r="K216" s="132">
        <v>82.41</v>
      </c>
      <c r="L216" s="132">
        <v>7.51</v>
      </c>
      <c r="O216" s="132">
        <f t="shared" si="3"/>
        <v>100</v>
      </c>
      <c r="Q216" s="134">
        <v>5</v>
      </c>
      <c r="R216" s="2" t="s">
        <v>135</v>
      </c>
      <c r="S216" s="132">
        <v>1</v>
      </c>
      <c r="U216" s="132">
        <v>10.08</v>
      </c>
      <c r="V216" s="132">
        <v>4.67</v>
      </c>
      <c r="W216" s="132">
        <v>1</v>
      </c>
      <c r="Y216" s="132">
        <v>1</v>
      </c>
      <c r="Z216" s="132">
        <v>0.7481327899814485</v>
      </c>
      <c r="AA216" s="132"/>
      <c r="AB216" s="132"/>
      <c r="AC216" s="132"/>
      <c r="AD216" s="132"/>
      <c r="AE216" s="132">
        <v>1</v>
      </c>
      <c r="AG216" s="132">
        <v>1</v>
      </c>
      <c r="AI216" s="132">
        <v>82.41</v>
      </c>
      <c r="AJ216" s="132">
        <v>7.51</v>
      </c>
    </row>
    <row r="217" spans="1:36" x14ac:dyDescent="0.25">
      <c r="A217" s="2" t="s">
        <v>262</v>
      </c>
      <c r="B217" s="131" t="s">
        <v>135</v>
      </c>
      <c r="D217" s="132">
        <v>1.5199999999999998</v>
      </c>
      <c r="F217" s="132">
        <v>3.7099999999999995</v>
      </c>
      <c r="G217" s="132"/>
      <c r="H217" s="132"/>
      <c r="K217" s="132">
        <v>84.179999999999993</v>
      </c>
      <c r="L217" s="132">
        <v>10.589999999999998</v>
      </c>
      <c r="O217" s="132">
        <f t="shared" si="3"/>
        <v>100</v>
      </c>
      <c r="Q217" s="134">
        <v>5</v>
      </c>
      <c r="R217" s="2" t="s">
        <v>135</v>
      </c>
      <c r="S217" s="132">
        <v>1</v>
      </c>
      <c r="U217" s="132">
        <v>1.52</v>
      </c>
      <c r="V217" s="132">
        <v>4.8499999999999996</v>
      </c>
      <c r="W217" s="132">
        <v>1</v>
      </c>
      <c r="Y217" s="132">
        <v>3.71</v>
      </c>
      <c r="Z217" s="132">
        <v>0.77702426216705933</v>
      </c>
      <c r="AA217" s="132"/>
      <c r="AB217" s="132"/>
      <c r="AC217" s="132"/>
      <c r="AD217" s="132"/>
      <c r="AE217" s="132">
        <v>1</v>
      </c>
      <c r="AG217" s="132">
        <v>1</v>
      </c>
      <c r="AI217" s="132">
        <v>84.18</v>
      </c>
      <c r="AJ217" s="132">
        <v>10.59</v>
      </c>
    </row>
    <row r="218" spans="1:36" x14ac:dyDescent="0.25">
      <c r="A218" s="2" t="s">
        <v>262</v>
      </c>
      <c r="B218" s="131" t="s">
        <v>136</v>
      </c>
      <c r="D218" s="132">
        <v>0</v>
      </c>
      <c r="F218" s="132">
        <v>0</v>
      </c>
      <c r="G218" s="132"/>
      <c r="H218" s="132"/>
      <c r="K218" s="132">
        <v>86.37852689421959</v>
      </c>
      <c r="L218" s="132">
        <v>13.621473105780408</v>
      </c>
      <c r="O218" s="132">
        <f t="shared" si="3"/>
        <v>100</v>
      </c>
      <c r="Q218" s="134">
        <v>5</v>
      </c>
      <c r="R218" s="2" t="s">
        <v>136</v>
      </c>
      <c r="S218" s="132">
        <v>5.37</v>
      </c>
      <c r="U218" s="132">
        <v>1</v>
      </c>
      <c r="V218" s="132">
        <v>4.95</v>
      </c>
      <c r="W218" s="132">
        <v>1</v>
      </c>
      <c r="Y218" s="132">
        <v>1</v>
      </c>
      <c r="Z218" s="132">
        <v>0.80696511749252509</v>
      </c>
      <c r="AA218" s="132"/>
      <c r="AB218" s="132"/>
      <c r="AC218" s="132"/>
      <c r="AD218" s="132"/>
      <c r="AE218" s="132">
        <v>1</v>
      </c>
      <c r="AG218" s="132">
        <v>1</v>
      </c>
      <c r="AI218" s="132">
        <v>81.739999999999995</v>
      </c>
      <c r="AJ218" s="132">
        <v>12.89</v>
      </c>
    </row>
    <row r="219" spans="1:36" x14ac:dyDescent="0.25">
      <c r="A219" s="2" t="s">
        <v>262</v>
      </c>
      <c r="B219" s="131" t="s">
        <v>136</v>
      </c>
      <c r="D219" s="132">
        <v>0</v>
      </c>
      <c r="F219" s="132">
        <v>1.3016295992620683</v>
      </c>
      <c r="G219" s="132"/>
      <c r="H219" s="132"/>
      <c r="K219" s="132">
        <v>76.785897304499343</v>
      </c>
      <c r="L219" s="132">
        <v>21.9124730962386</v>
      </c>
      <c r="O219" s="132">
        <f t="shared" si="3"/>
        <v>100.00000000000001</v>
      </c>
      <c r="Q219" s="134">
        <v>5</v>
      </c>
      <c r="R219" s="2" t="s">
        <v>136</v>
      </c>
      <c r="S219" s="132">
        <v>1</v>
      </c>
      <c r="U219" s="132">
        <v>1</v>
      </c>
      <c r="V219" s="132">
        <v>5.0599999999999996</v>
      </c>
      <c r="W219" s="132">
        <v>2.42</v>
      </c>
      <c r="Y219" s="132">
        <v>1.27</v>
      </c>
      <c r="Z219" s="132">
        <v>0.83801154298687752</v>
      </c>
      <c r="AA219" s="132"/>
      <c r="AB219" s="132"/>
      <c r="AC219" s="132"/>
      <c r="AD219" s="132"/>
      <c r="AE219" s="132">
        <v>1</v>
      </c>
      <c r="AG219" s="132">
        <v>1</v>
      </c>
      <c r="AI219" s="132">
        <v>74.92</v>
      </c>
      <c r="AJ219" s="132">
        <v>21.38</v>
      </c>
    </row>
    <row r="220" spans="1:36" x14ac:dyDescent="0.25">
      <c r="A220" s="2" t="s">
        <v>262</v>
      </c>
      <c r="B220" s="131" t="s">
        <v>137</v>
      </c>
      <c r="D220" s="132">
        <v>0</v>
      </c>
      <c r="F220" s="132">
        <v>0</v>
      </c>
      <c r="G220" s="132"/>
      <c r="H220" s="132"/>
      <c r="K220" s="132">
        <v>92.052345994254708</v>
      </c>
      <c r="L220" s="132">
        <v>7.9476540057452914</v>
      </c>
      <c r="O220" s="132">
        <f t="shared" si="3"/>
        <v>100</v>
      </c>
      <c r="Q220" s="134">
        <v>5</v>
      </c>
      <c r="R220" s="2" t="s">
        <v>137</v>
      </c>
      <c r="S220" s="132">
        <v>6.02</v>
      </c>
      <c r="U220" s="132">
        <v>1</v>
      </c>
      <c r="V220" s="132">
        <v>5.13</v>
      </c>
      <c r="W220" s="132">
        <v>1</v>
      </c>
      <c r="Y220" s="132">
        <v>1</v>
      </c>
      <c r="Z220" s="132">
        <v>0.87022377892833858</v>
      </c>
      <c r="AA220" s="132"/>
      <c r="AB220" s="132"/>
      <c r="AC220" s="132"/>
      <c r="AD220" s="132"/>
      <c r="AE220" s="132">
        <v>1</v>
      </c>
      <c r="AG220" s="132">
        <v>1</v>
      </c>
      <c r="AI220" s="132">
        <v>86.52</v>
      </c>
      <c r="AJ220" s="132">
        <v>7.47</v>
      </c>
    </row>
    <row r="221" spans="1:36" x14ac:dyDescent="0.25">
      <c r="A221" s="2" t="s">
        <v>262</v>
      </c>
      <c r="B221" s="131" t="s">
        <v>137</v>
      </c>
      <c r="D221" s="132">
        <v>0</v>
      </c>
      <c r="F221" s="132">
        <v>2.41</v>
      </c>
      <c r="G221" s="132"/>
      <c r="H221" s="132"/>
      <c r="K221" s="132">
        <v>94.06</v>
      </c>
      <c r="L221" s="132">
        <v>3.53</v>
      </c>
      <c r="O221" s="132">
        <f t="shared" si="3"/>
        <v>100</v>
      </c>
      <c r="Q221" s="134">
        <v>5</v>
      </c>
      <c r="R221" s="2" t="s">
        <v>137</v>
      </c>
      <c r="S221" s="132">
        <v>1</v>
      </c>
      <c r="U221" s="132">
        <v>1</v>
      </c>
      <c r="V221" s="132">
        <v>5.25</v>
      </c>
      <c r="W221" s="132">
        <v>1</v>
      </c>
      <c r="Y221" s="132">
        <v>2.41</v>
      </c>
      <c r="Z221" s="132">
        <v>0.90366650247502867</v>
      </c>
      <c r="AA221" s="132"/>
      <c r="AB221" s="132"/>
      <c r="AC221" s="132"/>
      <c r="AD221" s="132"/>
      <c r="AE221" s="132">
        <v>1</v>
      </c>
      <c r="AG221" s="132">
        <v>1</v>
      </c>
      <c r="AI221" s="132">
        <v>94.06</v>
      </c>
      <c r="AJ221" s="132">
        <v>3.53</v>
      </c>
    </row>
    <row r="222" spans="1:36" x14ac:dyDescent="0.25">
      <c r="A222" s="2" t="s">
        <v>262</v>
      </c>
      <c r="B222" s="131" t="s">
        <v>138</v>
      </c>
      <c r="D222" s="132">
        <v>0</v>
      </c>
      <c r="F222" s="132">
        <v>0</v>
      </c>
      <c r="G222" s="132"/>
      <c r="H222" s="132"/>
      <c r="K222" s="132">
        <v>84.25</v>
      </c>
      <c r="L222" s="132">
        <v>15.75</v>
      </c>
      <c r="O222" s="132">
        <f t="shared" si="3"/>
        <v>100</v>
      </c>
      <c r="Q222" s="134">
        <v>5</v>
      </c>
      <c r="R222" s="2" t="s">
        <v>138</v>
      </c>
      <c r="S222" s="132">
        <v>1</v>
      </c>
      <c r="U222" s="132">
        <v>1</v>
      </c>
      <c r="V222" s="132">
        <v>5.36</v>
      </c>
      <c r="W222" s="132">
        <v>1</v>
      </c>
      <c r="Y222" s="132">
        <v>1</v>
      </c>
      <c r="Z222" s="132">
        <v>0.93840925559143229</v>
      </c>
      <c r="AA222" s="132"/>
      <c r="AB222" s="132"/>
      <c r="AC222" s="132"/>
      <c r="AD222" s="132"/>
      <c r="AE222" s="132">
        <v>1</v>
      </c>
      <c r="AG222" s="132">
        <v>1</v>
      </c>
      <c r="AI222" s="132">
        <v>84.25</v>
      </c>
      <c r="AJ222" s="132">
        <v>15.75</v>
      </c>
    </row>
    <row r="223" spans="1:36" x14ac:dyDescent="0.25">
      <c r="A223" s="2" t="s">
        <v>262</v>
      </c>
      <c r="B223" s="131" t="s">
        <v>138</v>
      </c>
      <c r="D223" s="132">
        <v>0</v>
      </c>
      <c r="F223" s="132">
        <v>1.3921588698945646</v>
      </c>
      <c r="G223" s="132"/>
      <c r="H223" s="132"/>
      <c r="K223" s="132">
        <v>92.947077490019453</v>
      </c>
      <c r="L223" s="132">
        <v>5.6607636400859871</v>
      </c>
      <c r="O223" s="132">
        <f t="shared" si="3"/>
        <v>100</v>
      </c>
      <c r="Q223" s="134">
        <v>5</v>
      </c>
      <c r="R223" s="2" t="s">
        <v>138</v>
      </c>
      <c r="S223" s="132">
        <v>1</v>
      </c>
      <c r="U223" s="132">
        <v>1</v>
      </c>
      <c r="V223" s="132">
        <v>5.4</v>
      </c>
      <c r="W223" s="132">
        <v>2.31</v>
      </c>
      <c r="Y223" s="132">
        <v>1.36</v>
      </c>
      <c r="Z223" s="132">
        <v>0.97452692348634207</v>
      </c>
      <c r="AA223" s="132"/>
      <c r="AB223" s="132"/>
      <c r="AC223" s="132"/>
      <c r="AD223" s="132"/>
      <c r="AE223" s="132">
        <v>1</v>
      </c>
      <c r="AG223" s="132">
        <v>1</v>
      </c>
      <c r="AI223" s="132">
        <v>90.8</v>
      </c>
      <c r="AJ223" s="132">
        <v>5.53</v>
      </c>
    </row>
    <row r="224" spans="1:36" x14ac:dyDescent="0.25">
      <c r="A224" s="2" t="s">
        <v>262</v>
      </c>
      <c r="B224" s="131" t="s">
        <v>139</v>
      </c>
      <c r="D224" s="132">
        <v>0</v>
      </c>
      <c r="F224" s="132">
        <v>0</v>
      </c>
      <c r="G224" s="132"/>
      <c r="H224" s="132"/>
      <c r="K224" s="132">
        <v>86.52</v>
      </c>
      <c r="L224" s="132">
        <v>13.48</v>
      </c>
      <c r="O224" s="132">
        <f t="shared" si="3"/>
        <v>100</v>
      </c>
      <c r="Q224" s="134">
        <v>5</v>
      </c>
      <c r="R224" s="2" t="s">
        <v>139</v>
      </c>
      <c r="S224" s="132">
        <v>1</v>
      </c>
      <c r="U224" s="132">
        <v>1</v>
      </c>
      <c r="V224" s="132">
        <v>5.57</v>
      </c>
      <c r="W224" s="132">
        <v>1</v>
      </c>
      <c r="Y224" s="132">
        <v>1</v>
      </c>
      <c r="Z224" s="132">
        <v>1.0121002707935332</v>
      </c>
      <c r="AA224" s="132"/>
      <c r="AB224" s="132"/>
      <c r="AC224" s="132"/>
      <c r="AD224" s="132"/>
      <c r="AE224" s="132">
        <v>1</v>
      </c>
      <c r="AG224" s="132">
        <v>1</v>
      </c>
      <c r="AI224" s="132">
        <v>86.52</v>
      </c>
      <c r="AJ224" s="132">
        <v>13.48</v>
      </c>
    </row>
    <row r="225" spans="1:36" x14ac:dyDescent="0.25">
      <c r="A225" s="2" t="s">
        <v>262</v>
      </c>
      <c r="B225" s="131" t="s">
        <v>139</v>
      </c>
      <c r="D225" s="132">
        <v>0</v>
      </c>
      <c r="F225" s="132">
        <v>10.268414481897628</v>
      </c>
      <c r="G225" s="132"/>
      <c r="H225" s="132"/>
      <c r="K225" s="132">
        <v>82.33458177278402</v>
      </c>
      <c r="L225" s="132">
        <v>7.3970037453183526</v>
      </c>
      <c r="O225" s="132">
        <f t="shared" si="3"/>
        <v>100</v>
      </c>
      <c r="Q225" s="134">
        <v>5</v>
      </c>
      <c r="R225" s="2" t="s">
        <v>139</v>
      </c>
      <c r="S225" s="132">
        <v>1</v>
      </c>
      <c r="U225" s="132">
        <v>1</v>
      </c>
      <c r="V225" s="132">
        <v>5.58</v>
      </c>
      <c r="W225" s="132">
        <v>3.88</v>
      </c>
      <c r="Y225" s="132">
        <v>9.8699999999999992</v>
      </c>
      <c r="Z225" s="132">
        <v>1.0512165439352805</v>
      </c>
      <c r="AA225" s="132"/>
      <c r="AB225" s="132"/>
      <c r="AC225" s="132"/>
      <c r="AD225" s="132"/>
      <c r="AE225" s="132">
        <v>1</v>
      </c>
      <c r="AG225" s="132">
        <v>1</v>
      </c>
      <c r="AI225" s="132">
        <v>79.14</v>
      </c>
      <c r="AJ225" s="132">
        <v>7.11</v>
      </c>
    </row>
    <row r="226" spans="1:36" x14ac:dyDescent="0.25">
      <c r="A226" s="2" t="s">
        <v>262</v>
      </c>
      <c r="B226" s="131" t="s">
        <v>140</v>
      </c>
      <c r="D226" s="132">
        <v>0</v>
      </c>
      <c r="F226" s="132">
        <v>0</v>
      </c>
      <c r="G226" s="132"/>
      <c r="H226" s="132"/>
      <c r="K226" s="132">
        <v>79.159663865546221</v>
      </c>
      <c r="L226" s="132">
        <v>20.840336134453782</v>
      </c>
      <c r="O226" s="132">
        <f t="shared" si="3"/>
        <v>100</v>
      </c>
      <c r="Q226" s="134">
        <v>5</v>
      </c>
      <c r="R226" s="2" t="s">
        <v>140</v>
      </c>
      <c r="S226" s="132">
        <v>4.8</v>
      </c>
      <c r="U226" s="132">
        <v>1</v>
      </c>
      <c r="V226" s="132">
        <v>5.7</v>
      </c>
      <c r="W226" s="132">
        <v>1</v>
      </c>
      <c r="Y226" s="132">
        <v>1</v>
      </c>
      <c r="Z226" s="132">
        <v>1.091970149552649</v>
      </c>
      <c r="AA226" s="132"/>
      <c r="AB226" s="132"/>
      <c r="AC226" s="132"/>
      <c r="AD226" s="132"/>
      <c r="AE226" s="132">
        <v>1</v>
      </c>
      <c r="AG226" s="132">
        <v>1</v>
      </c>
      <c r="AI226" s="132">
        <v>75.36</v>
      </c>
      <c r="AJ226" s="132">
        <v>19.84</v>
      </c>
    </row>
    <row r="227" spans="1:36" x14ac:dyDescent="0.25">
      <c r="A227" s="2" t="s">
        <v>262</v>
      </c>
      <c r="B227" s="131" t="s">
        <v>140</v>
      </c>
      <c r="D227" s="132">
        <v>0</v>
      </c>
      <c r="F227" s="132">
        <v>8.7145969498910674</v>
      </c>
      <c r="G227" s="132"/>
      <c r="H227" s="132"/>
      <c r="K227" s="132">
        <v>67.641871563440191</v>
      </c>
      <c r="L227" s="132">
        <v>23.643531486668738</v>
      </c>
      <c r="O227" s="132">
        <f t="shared" si="3"/>
        <v>100</v>
      </c>
      <c r="Q227" s="134">
        <v>5</v>
      </c>
      <c r="R227" s="2" t="s">
        <v>140</v>
      </c>
      <c r="S227" s="132">
        <v>1</v>
      </c>
      <c r="U227" s="132">
        <v>1</v>
      </c>
      <c r="V227" s="132">
        <v>5.74</v>
      </c>
      <c r="W227" s="132">
        <v>3.61</v>
      </c>
      <c r="Y227" s="132">
        <v>8.4</v>
      </c>
      <c r="Z227" s="132">
        <v>1.1344634206173843</v>
      </c>
      <c r="AA227" s="132"/>
      <c r="AB227" s="132"/>
      <c r="AC227" s="132"/>
      <c r="AD227" s="132"/>
      <c r="AE227" s="132">
        <v>1</v>
      </c>
      <c r="AG227" s="132">
        <v>1</v>
      </c>
      <c r="AI227" s="132">
        <v>65.2</v>
      </c>
      <c r="AJ227" s="132">
        <v>22.79</v>
      </c>
    </row>
    <row r="228" spans="1:36" x14ac:dyDescent="0.25">
      <c r="A228" s="2" t="s">
        <v>262</v>
      </c>
      <c r="B228" s="131" t="s">
        <v>141</v>
      </c>
      <c r="D228" s="132">
        <v>0</v>
      </c>
      <c r="F228" s="132">
        <v>0</v>
      </c>
      <c r="G228" s="132"/>
      <c r="H228" s="132"/>
      <c r="K228" s="132">
        <v>95.51</v>
      </c>
      <c r="L228" s="132">
        <v>4.49</v>
      </c>
      <c r="O228" s="132">
        <f t="shared" si="3"/>
        <v>100</v>
      </c>
      <c r="Q228" s="134">
        <v>5</v>
      </c>
      <c r="R228" s="2" t="s">
        <v>141</v>
      </c>
      <c r="S228" s="132">
        <v>1</v>
      </c>
      <c r="U228" s="132">
        <v>1</v>
      </c>
      <c r="V228" s="132">
        <v>5.75</v>
      </c>
      <c r="W228" s="132">
        <v>1</v>
      </c>
      <c r="Y228" s="132">
        <v>1</v>
      </c>
      <c r="Z228" s="132">
        <v>1.1788074839231157</v>
      </c>
      <c r="AA228" s="132"/>
      <c r="AB228" s="132"/>
      <c r="AC228" s="132"/>
      <c r="AD228" s="132"/>
      <c r="AE228" s="132">
        <v>1</v>
      </c>
      <c r="AG228" s="132">
        <v>1</v>
      </c>
      <c r="AI228" s="132">
        <v>95.51</v>
      </c>
      <c r="AJ228" s="132">
        <v>4.49</v>
      </c>
    </row>
    <row r="229" spans="1:36" x14ac:dyDescent="0.25">
      <c r="A229" s="2" t="s">
        <v>262</v>
      </c>
      <c r="B229" s="131" t="s">
        <v>141</v>
      </c>
      <c r="D229" s="132">
        <v>0</v>
      </c>
      <c r="F229" s="132">
        <v>2.23</v>
      </c>
      <c r="G229" s="132"/>
      <c r="H229" s="132"/>
      <c r="K229" s="132">
        <v>86.21</v>
      </c>
      <c r="L229" s="132">
        <v>11.56</v>
      </c>
      <c r="O229" s="132">
        <f t="shared" si="3"/>
        <v>100</v>
      </c>
      <c r="Q229" s="134">
        <v>5</v>
      </c>
      <c r="R229" s="2" t="s">
        <v>141</v>
      </c>
      <c r="S229" s="132">
        <v>1</v>
      </c>
      <c r="U229" s="132">
        <v>1</v>
      </c>
      <c r="V229" s="132">
        <v>5.8</v>
      </c>
      <c r="W229" s="132">
        <v>1</v>
      </c>
      <c r="Y229" s="132">
        <v>2.23</v>
      </c>
      <c r="Z229" s="132">
        <v>1.08</v>
      </c>
      <c r="AA229" s="132"/>
      <c r="AB229" s="132"/>
      <c r="AC229" s="132"/>
      <c r="AD229" s="132"/>
      <c r="AE229" s="132">
        <v>1</v>
      </c>
      <c r="AG229" s="132">
        <v>1</v>
      </c>
      <c r="AI229" s="132">
        <v>86.21</v>
      </c>
      <c r="AJ229" s="132">
        <v>11.56</v>
      </c>
    </row>
    <row r="230" spans="1:36" x14ac:dyDescent="0.25">
      <c r="A230" s="2" t="s">
        <v>262</v>
      </c>
      <c r="B230" s="131" t="s">
        <v>142</v>
      </c>
      <c r="D230" s="132">
        <v>6.9706970697069712</v>
      </c>
      <c r="F230" s="132">
        <v>0</v>
      </c>
      <c r="G230" s="132"/>
      <c r="H230" s="132"/>
      <c r="K230" s="132">
        <v>84.508450845084525</v>
      </c>
      <c r="L230" s="132">
        <v>8.5208520852085208</v>
      </c>
      <c r="O230" s="132">
        <f t="shared" si="3"/>
        <v>100.00000000000001</v>
      </c>
      <c r="Q230" s="134">
        <v>5</v>
      </c>
      <c r="R230" s="2" t="s">
        <v>142</v>
      </c>
      <c r="S230" s="132">
        <v>1</v>
      </c>
      <c r="U230" s="132">
        <v>6.97</v>
      </c>
      <c r="V230" s="132">
        <v>5.86</v>
      </c>
      <c r="W230" s="132">
        <v>1</v>
      </c>
      <c r="Y230" s="132">
        <v>1</v>
      </c>
      <c r="Z230" s="132">
        <v>1.18</v>
      </c>
      <c r="AA230" s="132"/>
      <c r="AB230" s="132"/>
      <c r="AC230" s="132"/>
      <c r="AD230" s="132"/>
      <c r="AE230" s="132">
        <v>1</v>
      </c>
      <c r="AG230" s="132">
        <v>1</v>
      </c>
      <c r="AI230" s="132">
        <v>84.5</v>
      </c>
      <c r="AJ230" s="132">
        <v>8.52</v>
      </c>
    </row>
    <row r="231" spans="1:36" x14ac:dyDescent="0.25">
      <c r="A231" s="2" t="s">
        <v>262</v>
      </c>
      <c r="B231" s="131" t="s">
        <v>143</v>
      </c>
      <c r="D231" s="132">
        <v>0</v>
      </c>
      <c r="F231" s="132">
        <v>0</v>
      </c>
      <c r="G231" s="132"/>
      <c r="H231" s="132"/>
      <c r="K231" s="132">
        <v>79.75</v>
      </c>
      <c r="L231" s="132">
        <v>20.25</v>
      </c>
      <c r="O231" s="132">
        <f t="shared" si="3"/>
        <v>100</v>
      </c>
      <c r="Q231" s="134">
        <v>5</v>
      </c>
      <c r="R231" s="2" t="s">
        <v>143</v>
      </c>
      <c r="S231" s="132">
        <v>1</v>
      </c>
      <c r="U231" s="132">
        <v>1</v>
      </c>
      <c r="V231" s="132">
        <v>6.01</v>
      </c>
      <c r="W231" s="132">
        <v>1</v>
      </c>
      <c r="Y231" s="132">
        <v>1</v>
      </c>
      <c r="Z231" s="132">
        <v>1.2</v>
      </c>
      <c r="AA231" s="132"/>
      <c r="AB231" s="132"/>
      <c r="AC231" s="132"/>
      <c r="AD231" s="132"/>
      <c r="AE231" s="132">
        <v>1</v>
      </c>
      <c r="AG231" s="132">
        <v>1</v>
      </c>
      <c r="AI231" s="132">
        <v>79.75</v>
      </c>
      <c r="AJ231" s="132">
        <v>20.25</v>
      </c>
    </row>
    <row r="232" spans="1:36" x14ac:dyDescent="0.25">
      <c r="A232" s="2" t="s">
        <v>262</v>
      </c>
      <c r="B232" s="131" t="s">
        <v>144</v>
      </c>
      <c r="D232" s="132">
        <v>5.5700000000000012</v>
      </c>
      <c r="F232" s="132">
        <v>0</v>
      </c>
      <c r="G232" s="132"/>
      <c r="H232" s="132"/>
      <c r="K232" s="132">
        <v>88.190000000000012</v>
      </c>
      <c r="L232" s="132">
        <v>6.240000000000002</v>
      </c>
      <c r="O232" s="132">
        <f t="shared" si="3"/>
        <v>100.00000000000003</v>
      </c>
      <c r="Q232" s="134">
        <v>5</v>
      </c>
      <c r="R232" s="2" t="s">
        <v>144</v>
      </c>
      <c r="S232" s="132">
        <v>1</v>
      </c>
      <c r="U232" s="132">
        <v>5.57</v>
      </c>
      <c r="V232" s="132">
        <v>6.03</v>
      </c>
      <c r="W232" s="132">
        <v>1</v>
      </c>
      <c r="Y232" s="132">
        <v>1</v>
      </c>
      <c r="Z232" s="132">
        <v>1.25</v>
      </c>
      <c r="AA232" s="132"/>
      <c r="AB232" s="132"/>
      <c r="AC232" s="132"/>
      <c r="AD232" s="132"/>
      <c r="AE232" s="132">
        <v>1</v>
      </c>
      <c r="AG232" s="132">
        <v>1</v>
      </c>
      <c r="AI232" s="132">
        <v>88.19</v>
      </c>
      <c r="AJ232" s="132">
        <v>6.24</v>
      </c>
    </row>
    <row r="233" spans="1:36" x14ac:dyDescent="0.25">
      <c r="A233" s="2" t="s">
        <v>262</v>
      </c>
      <c r="B233" s="131" t="s">
        <v>145</v>
      </c>
      <c r="D233" s="132">
        <v>8.09</v>
      </c>
      <c r="F233" s="132">
        <v>0</v>
      </c>
      <c r="G233" s="132"/>
      <c r="H233" s="132"/>
      <c r="K233" s="132">
        <v>85.74</v>
      </c>
      <c r="L233" s="132">
        <v>6.17</v>
      </c>
      <c r="O233" s="132">
        <f t="shared" si="3"/>
        <v>100</v>
      </c>
      <c r="Q233" s="134">
        <v>5</v>
      </c>
      <c r="R233" s="2" t="s">
        <v>145</v>
      </c>
      <c r="S233" s="132">
        <v>1</v>
      </c>
      <c r="U233" s="132">
        <v>8.09</v>
      </c>
      <c r="V233" s="132">
        <v>6.09</v>
      </c>
      <c r="W233" s="132">
        <v>1</v>
      </c>
      <c r="Y233" s="132">
        <v>1</v>
      </c>
      <c r="Z233" s="132">
        <v>1.27</v>
      </c>
      <c r="AA233" s="132"/>
      <c r="AB233" s="132"/>
      <c r="AC233" s="132"/>
      <c r="AD233" s="132"/>
      <c r="AE233" s="132">
        <v>1</v>
      </c>
      <c r="AG233" s="132">
        <v>1</v>
      </c>
      <c r="AI233" s="132">
        <v>85.74</v>
      </c>
      <c r="AJ233" s="132">
        <v>6.17</v>
      </c>
    </row>
    <row r="234" spans="1:36" x14ac:dyDescent="0.25">
      <c r="A234" s="2" t="s">
        <v>262</v>
      </c>
      <c r="B234" s="131" t="s">
        <v>147</v>
      </c>
      <c r="D234" s="132">
        <v>6.13</v>
      </c>
      <c r="F234" s="132">
        <v>0</v>
      </c>
      <c r="G234" s="132"/>
      <c r="H234" s="132"/>
      <c r="K234" s="132">
        <v>79.91</v>
      </c>
      <c r="L234" s="132">
        <v>13.96</v>
      </c>
      <c r="O234" s="132">
        <f t="shared" si="3"/>
        <v>100</v>
      </c>
      <c r="Q234" s="134">
        <v>5</v>
      </c>
      <c r="R234" s="2" t="s">
        <v>147</v>
      </c>
      <c r="S234" s="132">
        <v>1</v>
      </c>
      <c r="U234" s="132">
        <v>6.13</v>
      </c>
      <c r="V234" s="132">
        <v>6.1</v>
      </c>
      <c r="W234" s="132">
        <v>1</v>
      </c>
      <c r="Y234" s="132">
        <v>1</v>
      </c>
      <c r="Z234" s="132">
        <v>1.33</v>
      </c>
      <c r="AA234" s="132"/>
      <c r="AB234" s="132"/>
      <c r="AC234" s="132"/>
      <c r="AD234" s="132"/>
      <c r="AE234" s="132">
        <v>1</v>
      </c>
      <c r="AG234" s="132">
        <v>1</v>
      </c>
      <c r="AI234" s="132">
        <v>79.91</v>
      </c>
      <c r="AJ234" s="132">
        <v>13.96</v>
      </c>
    </row>
    <row r="235" spans="1:36" x14ac:dyDescent="0.25">
      <c r="A235" s="2" t="s">
        <v>262</v>
      </c>
      <c r="B235" s="131" t="s">
        <v>148</v>
      </c>
      <c r="D235" s="132">
        <v>0</v>
      </c>
      <c r="F235" s="132">
        <v>0</v>
      </c>
      <c r="G235" s="132"/>
      <c r="H235" s="132"/>
      <c r="K235" s="132">
        <v>84.27</v>
      </c>
      <c r="L235" s="132">
        <v>15.73</v>
      </c>
      <c r="O235" s="132">
        <f t="shared" si="3"/>
        <v>100</v>
      </c>
      <c r="Q235" s="134">
        <v>5</v>
      </c>
      <c r="R235" s="2" t="s">
        <v>148</v>
      </c>
      <c r="S235" s="132">
        <v>1</v>
      </c>
      <c r="U235" s="132">
        <v>1</v>
      </c>
      <c r="V235" s="132">
        <v>6.13</v>
      </c>
      <c r="W235" s="132">
        <v>1</v>
      </c>
      <c r="Y235" s="132">
        <v>1</v>
      </c>
      <c r="Z235" s="132">
        <v>1.36</v>
      </c>
      <c r="AA235" s="132"/>
      <c r="AB235" s="132"/>
      <c r="AC235" s="132"/>
      <c r="AD235" s="132"/>
      <c r="AE235" s="132">
        <v>1</v>
      </c>
      <c r="AG235" s="132">
        <v>1</v>
      </c>
      <c r="AI235" s="132">
        <v>84.27</v>
      </c>
      <c r="AJ235" s="132">
        <v>15.73</v>
      </c>
    </row>
    <row r="236" spans="1:36" x14ac:dyDescent="0.25">
      <c r="A236" s="2" t="s">
        <v>262</v>
      </c>
      <c r="B236" s="131" t="s">
        <v>149</v>
      </c>
      <c r="D236" s="132">
        <v>7.72</v>
      </c>
      <c r="F236" s="132">
        <v>0</v>
      </c>
      <c r="G236" s="132"/>
      <c r="H236" s="132"/>
      <c r="K236" s="132">
        <v>86.46</v>
      </c>
      <c r="L236" s="132">
        <v>5.82</v>
      </c>
      <c r="O236" s="132">
        <f t="shared" si="3"/>
        <v>100</v>
      </c>
      <c r="Q236" s="134">
        <v>5</v>
      </c>
      <c r="R236" s="2" t="s">
        <v>149</v>
      </c>
      <c r="S236" s="132">
        <v>1</v>
      </c>
      <c r="U236" s="132">
        <v>7.72</v>
      </c>
      <c r="V236" s="132">
        <v>6.15</v>
      </c>
      <c r="W236" s="132">
        <v>1</v>
      </c>
      <c r="Y236" s="132">
        <v>1</v>
      </c>
      <c r="Z236" s="132">
        <v>1.42</v>
      </c>
      <c r="AA236" s="132"/>
      <c r="AB236" s="132"/>
      <c r="AC236" s="132"/>
      <c r="AD236" s="132"/>
      <c r="AE236" s="132">
        <v>1</v>
      </c>
      <c r="AG236" s="132">
        <v>1</v>
      </c>
      <c r="AI236" s="132">
        <v>86.46</v>
      </c>
      <c r="AJ236" s="132">
        <v>5.82</v>
      </c>
    </row>
    <row r="237" spans="1:36" x14ac:dyDescent="0.25">
      <c r="A237" s="2" t="s">
        <v>262</v>
      </c>
      <c r="B237" s="131" t="s">
        <v>150</v>
      </c>
      <c r="D237" s="132">
        <v>0</v>
      </c>
      <c r="F237" s="132">
        <v>0</v>
      </c>
      <c r="G237" s="132"/>
      <c r="H237" s="132"/>
      <c r="K237" s="132">
        <v>87.61</v>
      </c>
      <c r="L237" s="132">
        <v>12.39</v>
      </c>
      <c r="O237" s="132">
        <f t="shared" si="3"/>
        <v>100</v>
      </c>
      <c r="Q237" s="134">
        <v>5</v>
      </c>
      <c r="R237" s="2" t="s">
        <v>150</v>
      </c>
      <c r="S237" s="132">
        <v>1</v>
      </c>
      <c r="U237" s="132">
        <v>1</v>
      </c>
      <c r="V237" s="132">
        <v>6.28</v>
      </c>
      <c r="W237" s="132">
        <v>1</v>
      </c>
      <c r="Y237" s="132">
        <v>1</v>
      </c>
      <c r="Z237" s="132">
        <v>1.48</v>
      </c>
      <c r="AA237" s="132"/>
      <c r="AB237" s="132"/>
      <c r="AC237" s="132"/>
      <c r="AD237" s="132"/>
      <c r="AE237" s="132">
        <v>1</v>
      </c>
      <c r="AG237" s="132">
        <v>1</v>
      </c>
      <c r="AI237" s="132">
        <v>87.61</v>
      </c>
      <c r="AJ237" s="132">
        <v>12.39</v>
      </c>
    </row>
    <row r="238" spans="1:36" x14ac:dyDescent="0.25">
      <c r="A238" s="2" t="s">
        <v>262</v>
      </c>
      <c r="B238" s="131" t="s">
        <v>150</v>
      </c>
      <c r="D238" s="132">
        <v>5.9881463314939714</v>
      </c>
      <c r="F238" s="132">
        <v>0.95033721643163704</v>
      </c>
      <c r="G238" s="132"/>
      <c r="H238" s="132"/>
      <c r="K238" s="132">
        <v>81.97424892703863</v>
      </c>
      <c r="L238" s="132">
        <v>11.087267525035765</v>
      </c>
      <c r="O238" s="132">
        <f t="shared" si="3"/>
        <v>100.00000000000001</v>
      </c>
      <c r="Q238" s="134">
        <v>5</v>
      </c>
      <c r="R238" s="2" t="s">
        <v>150</v>
      </c>
      <c r="S238" s="132">
        <v>1</v>
      </c>
      <c r="U238" s="132">
        <v>5.86</v>
      </c>
      <c r="V238" s="132">
        <v>6.37</v>
      </c>
      <c r="W238" s="132">
        <v>1</v>
      </c>
      <c r="Y238" s="132">
        <v>1</v>
      </c>
      <c r="Z238" s="132">
        <v>1.52</v>
      </c>
      <c r="AA238" s="132"/>
      <c r="AB238" s="132"/>
      <c r="AC238" s="132"/>
      <c r="AD238" s="132"/>
      <c r="AE238" s="132">
        <v>1</v>
      </c>
      <c r="AG238" s="132">
        <v>1</v>
      </c>
      <c r="AI238" s="132">
        <v>80.22</v>
      </c>
      <c r="AJ238" s="132">
        <v>10.85</v>
      </c>
    </row>
    <row r="239" spans="1:36" x14ac:dyDescent="0.25">
      <c r="A239" s="2" t="s">
        <v>262</v>
      </c>
      <c r="B239" s="131" t="s">
        <v>151</v>
      </c>
      <c r="D239" s="132">
        <v>4.329567043295671</v>
      </c>
      <c r="F239" s="132">
        <v>0</v>
      </c>
      <c r="G239" s="132"/>
      <c r="H239" s="132"/>
      <c r="K239" s="132">
        <v>84.041595840415965</v>
      </c>
      <c r="L239" s="132">
        <v>11.628837116288373</v>
      </c>
      <c r="O239" s="132">
        <f t="shared" si="3"/>
        <v>100</v>
      </c>
      <c r="Q239" s="134">
        <v>5</v>
      </c>
      <c r="R239" s="2" t="s">
        <v>151</v>
      </c>
      <c r="S239" s="132">
        <v>1</v>
      </c>
      <c r="U239" s="132">
        <v>4.33</v>
      </c>
      <c r="V239" s="132">
        <v>6.4</v>
      </c>
      <c r="W239" s="132">
        <v>1</v>
      </c>
      <c r="Y239" s="132">
        <v>1</v>
      </c>
      <c r="Z239" s="132">
        <v>1.84</v>
      </c>
      <c r="AA239" s="132"/>
      <c r="AB239" s="132"/>
      <c r="AC239" s="132"/>
      <c r="AD239" s="132"/>
      <c r="AE239" s="132">
        <v>1</v>
      </c>
      <c r="AG239" s="132">
        <v>1</v>
      </c>
      <c r="AI239" s="132">
        <v>84.05</v>
      </c>
      <c r="AJ239" s="132">
        <v>11.63</v>
      </c>
    </row>
    <row r="240" spans="1:36" x14ac:dyDescent="0.25">
      <c r="A240" s="2" t="s">
        <v>262</v>
      </c>
      <c r="B240" s="131" t="s">
        <v>151</v>
      </c>
      <c r="D240" s="132">
        <v>3.9106145251396645</v>
      </c>
      <c r="F240" s="132">
        <v>0.36566785170137123</v>
      </c>
      <c r="G240" s="132"/>
      <c r="H240" s="132"/>
      <c r="K240" s="132">
        <v>86.094464195022852</v>
      </c>
      <c r="L240" s="132">
        <v>9.62925342813611</v>
      </c>
      <c r="O240" s="132">
        <f t="shared" si="3"/>
        <v>100</v>
      </c>
      <c r="Q240" s="134">
        <v>5</v>
      </c>
      <c r="R240" s="2" t="s">
        <v>151</v>
      </c>
      <c r="S240" s="132">
        <v>1</v>
      </c>
      <c r="U240" s="132">
        <v>3.85</v>
      </c>
      <c r="V240" s="132">
        <v>6.55</v>
      </c>
      <c r="W240" s="132">
        <v>1.3</v>
      </c>
      <c r="Y240" s="132">
        <v>1</v>
      </c>
      <c r="Z240" s="132">
        <v>1.85</v>
      </c>
      <c r="AA240" s="132"/>
      <c r="AB240" s="132"/>
      <c r="AC240" s="132"/>
      <c r="AD240" s="132"/>
      <c r="AE240" s="132">
        <v>1</v>
      </c>
      <c r="AG240" s="132">
        <v>1</v>
      </c>
      <c r="AI240" s="132">
        <v>84.76</v>
      </c>
      <c r="AJ240" s="132">
        <v>9.48</v>
      </c>
    </row>
    <row r="241" spans="1:36" x14ac:dyDescent="0.25">
      <c r="A241" s="2" t="s">
        <v>262</v>
      </c>
      <c r="B241" s="131" t="s">
        <v>152</v>
      </c>
      <c r="D241" s="132">
        <v>12.186268409043768</v>
      </c>
      <c r="F241" s="132">
        <v>0</v>
      </c>
      <c r="G241" s="132"/>
      <c r="H241" s="132"/>
      <c r="K241" s="132">
        <v>84.453432897739063</v>
      </c>
      <c r="L241" s="132">
        <v>3.360298693217175</v>
      </c>
      <c r="O241" s="132">
        <f t="shared" si="3"/>
        <v>100</v>
      </c>
      <c r="Q241" s="134">
        <v>5</v>
      </c>
      <c r="R241" s="2" t="s">
        <v>152</v>
      </c>
      <c r="S241" s="132">
        <v>3.57</v>
      </c>
      <c r="U241" s="132">
        <v>11.75</v>
      </c>
      <c r="V241" s="132">
        <v>6.58</v>
      </c>
      <c r="W241" s="132">
        <v>1</v>
      </c>
      <c r="Y241" s="132">
        <v>1</v>
      </c>
      <c r="Z241" s="132">
        <v>2.23</v>
      </c>
      <c r="AA241" s="132"/>
      <c r="AB241" s="132"/>
      <c r="AC241" s="132"/>
      <c r="AD241" s="132"/>
      <c r="AE241" s="132">
        <v>1</v>
      </c>
      <c r="AG241" s="132">
        <v>1</v>
      </c>
      <c r="AI241" s="132">
        <v>81.430000000000007</v>
      </c>
      <c r="AJ241" s="132">
        <v>3.24</v>
      </c>
    </row>
    <row r="242" spans="1:36" x14ac:dyDescent="0.25">
      <c r="A242" s="2" t="s">
        <v>262</v>
      </c>
      <c r="B242" s="131" t="s">
        <v>152</v>
      </c>
      <c r="D242" s="132">
        <v>8.5</v>
      </c>
      <c r="F242" s="132">
        <v>0</v>
      </c>
      <c r="G242" s="132"/>
      <c r="H242" s="132"/>
      <c r="K242" s="132">
        <v>75.23</v>
      </c>
      <c r="L242" s="132">
        <v>16.27</v>
      </c>
      <c r="O242" s="132">
        <f t="shared" si="3"/>
        <v>100</v>
      </c>
      <c r="Q242" s="134">
        <v>5</v>
      </c>
      <c r="R242" s="2" t="s">
        <v>152</v>
      </c>
      <c r="S242" s="132">
        <v>1</v>
      </c>
      <c r="U242" s="132">
        <v>8.5</v>
      </c>
      <c r="V242" s="132">
        <v>6.68</v>
      </c>
      <c r="W242" s="132">
        <v>1</v>
      </c>
      <c r="Y242" s="132">
        <v>1</v>
      </c>
      <c r="Z242" s="132">
        <v>2.41</v>
      </c>
      <c r="AA242" s="132"/>
      <c r="AB242" s="132"/>
      <c r="AC242" s="132"/>
      <c r="AD242" s="132"/>
      <c r="AE242" s="132">
        <v>1</v>
      </c>
      <c r="AG242" s="132">
        <v>1</v>
      </c>
      <c r="AI242" s="132">
        <v>75.23</v>
      </c>
      <c r="AJ242" s="132">
        <v>16.27</v>
      </c>
    </row>
    <row r="243" spans="1:36" x14ac:dyDescent="0.25">
      <c r="A243" s="2" t="s">
        <v>262</v>
      </c>
      <c r="B243" s="131" t="s">
        <v>162</v>
      </c>
      <c r="D243" s="132">
        <v>7.31</v>
      </c>
      <c r="F243" s="132">
        <v>0</v>
      </c>
      <c r="G243" s="132"/>
      <c r="H243" s="132"/>
      <c r="K243" s="132">
        <v>84.74</v>
      </c>
      <c r="L243" s="132">
        <v>7.95</v>
      </c>
      <c r="O243" s="132">
        <f t="shared" si="3"/>
        <v>100</v>
      </c>
      <c r="Q243" s="134">
        <v>5</v>
      </c>
      <c r="R243" s="2" t="s">
        <v>162</v>
      </c>
      <c r="S243" s="132">
        <v>1</v>
      </c>
      <c r="U243" s="132">
        <v>7.31</v>
      </c>
      <c r="V243" s="132">
        <v>6.85</v>
      </c>
      <c r="W243" s="132">
        <v>1</v>
      </c>
      <c r="Y243" s="132">
        <v>1</v>
      </c>
      <c r="Z243" s="132">
        <v>2.4300000000000002</v>
      </c>
      <c r="AA243" s="132"/>
      <c r="AB243" s="132"/>
      <c r="AC243" s="132"/>
      <c r="AD243" s="132"/>
      <c r="AE243" s="132">
        <v>1</v>
      </c>
      <c r="AG243" s="132">
        <v>1</v>
      </c>
      <c r="AI243" s="132">
        <v>84.74</v>
      </c>
      <c r="AJ243" s="132">
        <v>7.95</v>
      </c>
    </row>
    <row r="244" spans="1:36" x14ac:dyDescent="0.25">
      <c r="A244" s="2" t="s">
        <v>262</v>
      </c>
      <c r="B244" s="131" t="s">
        <v>163</v>
      </c>
      <c r="D244" s="132">
        <v>5.7</v>
      </c>
      <c r="F244" s="132">
        <v>0</v>
      </c>
      <c r="G244" s="132"/>
      <c r="H244" s="132"/>
      <c r="K244" s="132">
        <v>87.46</v>
      </c>
      <c r="L244" s="132">
        <v>6.84</v>
      </c>
      <c r="O244" s="132">
        <f t="shared" si="3"/>
        <v>100</v>
      </c>
      <c r="Q244" s="134">
        <v>5</v>
      </c>
      <c r="R244" s="2" t="s">
        <v>163</v>
      </c>
      <c r="S244" s="132">
        <v>1</v>
      </c>
      <c r="U244" s="132">
        <v>5.7</v>
      </c>
      <c r="V244" s="132">
        <v>6.97</v>
      </c>
      <c r="W244" s="132">
        <v>1</v>
      </c>
      <c r="Y244" s="132">
        <v>1</v>
      </c>
      <c r="Z244" s="132">
        <v>2.69</v>
      </c>
      <c r="AA244" s="132"/>
      <c r="AB244" s="132"/>
      <c r="AC244" s="132"/>
      <c r="AD244" s="132"/>
      <c r="AE244" s="132">
        <v>1</v>
      </c>
      <c r="AG244" s="132">
        <v>1</v>
      </c>
      <c r="AI244" s="132">
        <v>87.46</v>
      </c>
      <c r="AJ244" s="132">
        <v>6.84</v>
      </c>
    </row>
    <row r="245" spans="1:36" x14ac:dyDescent="0.25">
      <c r="A245" s="2" t="s">
        <v>262</v>
      </c>
      <c r="B245" s="131" t="s">
        <v>164</v>
      </c>
      <c r="D245" s="132">
        <v>6.1</v>
      </c>
      <c r="F245" s="132">
        <v>0.15</v>
      </c>
      <c r="G245" s="132"/>
      <c r="H245" s="132"/>
      <c r="K245" s="132">
        <v>88.09</v>
      </c>
      <c r="L245" s="132">
        <v>5.66</v>
      </c>
      <c r="O245" s="132">
        <f t="shared" si="3"/>
        <v>100</v>
      </c>
      <c r="Q245" s="134">
        <v>5</v>
      </c>
      <c r="R245" s="2" t="s">
        <v>164</v>
      </c>
      <c r="S245" s="132">
        <v>1</v>
      </c>
      <c r="U245" s="132">
        <v>6.1</v>
      </c>
      <c r="V245" s="132">
        <v>7.28</v>
      </c>
      <c r="W245" s="132">
        <v>1</v>
      </c>
      <c r="Y245" s="132">
        <v>1</v>
      </c>
      <c r="Z245" s="132">
        <v>3.27</v>
      </c>
      <c r="AA245" s="132"/>
      <c r="AB245" s="132"/>
      <c r="AC245" s="132"/>
      <c r="AD245" s="132"/>
      <c r="AE245" s="132">
        <v>1</v>
      </c>
      <c r="AG245" s="132">
        <v>1</v>
      </c>
      <c r="AI245" s="132">
        <v>88.09</v>
      </c>
      <c r="AJ245" s="132">
        <v>5.66</v>
      </c>
    </row>
    <row r="246" spans="1:36" x14ac:dyDescent="0.25">
      <c r="A246" s="2" t="s">
        <v>262</v>
      </c>
      <c r="B246" s="131" t="s">
        <v>165</v>
      </c>
      <c r="D246" s="132">
        <v>0</v>
      </c>
      <c r="F246" s="132">
        <v>4.4818219807772675</v>
      </c>
      <c r="G246" s="132"/>
      <c r="H246" s="132"/>
      <c r="K246" s="132">
        <v>75.1044713748433</v>
      </c>
      <c r="L246" s="132">
        <v>20.413706644379438</v>
      </c>
      <c r="O246" s="132">
        <f t="shared" si="3"/>
        <v>100</v>
      </c>
      <c r="Q246" s="134">
        <v>5</v>
      </c>
      <c r="R246" s="2" t="s">
        <v>165</v>
      </c>
      <c r="S246" s="132">
        <v>1</v>
      </c>
      <c r="U246" s="132">
        <v>1</v>
      </c>
      <c r="V246" s="132">
        <v>7.31</v>
      </c>
      <c r="W246" s="132">
        <v>1</v>
      </c>
      <c r="Y246" s="132">
        <v>4.29</v>
      </c>
      <c r="Z246" s="132">
        <v>3.33</v>
      </c>
      <c r="AA246" s="132"/>
      <c r="AB246" s="132"/>
      <c r="AC246" s="132"/>
      <c r="AD246" s="132"/>
      <c r="AE246" s="132">
        <v>4.29</v>
      </c>
      <c r="AG246" s="132">
        <v>1</v>
      </c>
      <c r="AI246" s="132">
        <v>71.89</v>
      </c>
      <c r="AJ246" s="132">
        <v>19.54</v>
      </c>
    </row>
    <row r="247" spans="1:36" x14ac:dyDescent="0.25">
      <c r="A247" s="2" t="s">
        <v>262</v>
      </c>
      <c r="B247" s="131" t="s">
        <v>166</v>
      </c>
      <c r="D247" s="132">
        <v>0</v>
      </c>
      <c r="F247" s="132">
        <v>0</v>
      </c>
      <c r="G247" s="132"/>
      <c r="H247" s="132"/>
      <c r="K247" s="132">
        <v>91.434160403582837</v>
      </c>
      <c r="L247" s="132">
        <v>8.5658395964171739</v>
      </c>
      <c r="O247" s="132">
        <f t="shared" si="3"/>
        <v>100.00000000000001</v>
      </c>
      <c r="Q247" s="134">
        <v>5</v>
      </c>
      <c r="R247" s="2" t="s">
        <v>166</v>
      </c>
      <c r="S247" s="132">
        <v>1</v>
      </c>
      <c r="U247" s="132">
        <v>1</v>
      </c>
      <c r="V247" s="132">
        <v>7.5</v>
      </c>
      <c r="W247" s="132">
        <v>1</v>
      </c>
      <c r="Y247" s="132">
        <v>1</v>
      </c>
      <c r="Z247" s="132">
        <v>3.48</v>
      </c>
      <c r="AA247" s="132"/>
      <c r="AB247" s="132"/>
      <c r="AC247" s="132"/>
      <c r="AD247" s="132"/>
      <c r="AE247" s="132">
        <v>2.86</v>
      </c>
      <c r="AG247" s="132">
        <v>1</v>
      </c>
      <c r="AI247" s="132">
        <v>88.81</v>
      </c>
      <c r="AJ247" s="132">
        <v>8.32</v>
      </c>
    </row>
    <row r="248" spans="1:36" x14ac:dyDescent="0.25">
      <c r="A248" s="2" t="s">
        <v>262</v>
      </c>
      <c r="B248" s="131" t="s">
        <v>167</v>
      </c>
      <c r="D248" s="132">
        <v>0</v>
      </c>
      <c r="F248" s="132">
        <v>0</v>
      </c>
      <c r="G248" s="132"/>
      <c r="H248" s="132"/>
      <c r="K248" s="132">
        <v>78.922030350601787</v>
      </c>
      <c r="L248" s="132">
        <v>21.077969649398224</v>
      </c>
      <c r="O248" s="132">
        <f t="shared" si="3"/>
        <v>100.00000000000001</v>
      </c>
      <c r="Q248" s="134">
        <v>5</v>
      </c>
      <c r="R248" s="2" t="s">
        <v>167</v>
      </c>
      <c r="S248" s="132">
        <v>1</v>
      </c>
      <c r="U248" s="132">
        <v>1</v>
      </c>
      <c r="V248" s="132">
        <v>7.53</v>
      </c>
      <c r="W248" s="132">
        <v>1</v>
      </c>
      <c r="Y248" s="132">
        <v>1</v>
      </c>
      <c r="Z248" s="132">
        <v>3.53</v>
      </c>
      <c r="AA248" s="132"/>
      <c r="AB248" s="132"/>
      <c r="AC248" s="132"/>
      <c r="AD248" s="132"/>
      <c r="AE248" s="132">
        <v>4.4400000000000004</v>
      </c>
      <c r="AG248" s="132">
        <v>1</v>
      </c>
      <c r="AI248" s="132">
        <v>75.41</v>
      </c>
      <c r="AJ248" s="132">
        <v>20.14</v>
      </c>
    </row>
    <row r="249" spans="1:36" x14ac:dyDescent="0.25">
      <c r="A249" s="2" t="s">
        <v>262</v>
      </c>
      <c r="B249" s="131" t="s">
        <v>168</v>
      </c>
      <c r="D249" s="132">
        <v>0</v>
      </c>
      <c r="F249" s="132">
        <v>0</v>
      </c>
      <c r="G249" s="132"/>
      <c r="H249" s="132"/>
      <c r="K249" s="132">
        <v>85.48</v>
      </c>
      <c r="L249" s="132">
        <v>14.52</v>
      </c>
      <c r="O249" s="132">
        <f t="shared" si="3"/>
        <v>100</v>
      </c>
      <c r="Q249" s="134">
        <v>5</v>
      </c>
      <c r="R249" s="2" t="s">
        <v>168</v>
      </c>
      <c r="S249" s="132">
        <v>1</v>
      </c>
      <c r="U249" s="132">
        <v>1</v>
      </c>
      <c r="V249" s="132">
        <v>7.65</v>
      </c>
      <c r="W249" s="132">
        <v>1</v>
      </c>
      <c r="Y249" s="132">
        <v>1</v>
      </c>
      <c r="Z249" s="132">
        <v>3.7</v>
      </c>
      <c r="AA249" s="132"/>
      <c r="AB249" s="132"/>
      <c r="AC249" s="132"/>
      <c r="AD249" s="132"/>
      <c r="AE249" s="132">
        <v>1</v>
      </c>
      <c r="AG249" s="132">
        <v>1</v>
      </c>
      <c r="AI249" s="132">
        <v>85.48</v>
      </c>
      <c r="AJ249" s="132">
        <v>14.52</v>
      </c>
    </row>
    <row r="250" spans="1:36" x14ac:dyDescent="0.25">
      <c r="A250" s="2" t="s">
        <v>262</v>
      </c>
      <c r="B250" s="131" t="s">
        <v>169</v>
      </c>
      <c r="D250" s="132">
        <v>0</v>
      </c>
      <c r="F250" s="132">
        <v>0</v>
      </c>
      <c r="G250" s="132"/>
      <c r="H250" s="132"/>
      <c r="K250" s="132">
        <v>82.828601472134608</v>
      </c>
      <c r="L250" s="132">
        <v>17.171398527865406</v>
      </c>
      <c r="O250" s="132">
        <f t="shared" si="3"/>
        <v>100.00000000000001</v>
      </c>
      <c r="Q250" s="134">
        <v>5</v>
      </c>
      <c r="R250" s="2" t="s">
        <v>169</v>
      </c>
      <c r="S250" s="132">
        <v>1</v>
      </c>
      <c r="U250" s="132">
        <v>1</v>
      </c>
      <c r="V250" s="132">
        <v>7.72</v>
      </c>
      <c r="W250" s="132">
        <v>1</v>
      </c>
      <c r="Y250" s="132">
        <v>1</v>
      </c>
      <c r="Z250" s="132">
        <v>3.71</v>
      </c>
      <c r="AA250" s="132"/>
      <c r="AB250" s="132"/>
      <c r="AC250" s="132"/>
      <c r="AD250" s="132"/>
      <c r="AE250" s="132">
        <v>4.8899999999999997</v>
      </c>
      <c r="AG250" s="132">
        <v>1</v>
      </c>
      <c r="AI250" s="132">
        <v>78.77</v>
      </c>
      <c r="AJ250" s="132">
        <v>16.329999999999998</v>
      </c>
    </row>
    <row r="251" spans="1:36" x14ac:dyDescent="0.25">
      <c r="A251" s="2" t="s">
        <v>262</v>
      </c>
      <c r="B251" s="131" t="s">
        <v>170</v>
      </c>
      <c r="D251" s="132">
        <v>0</v>
      </c>
      <c r="F251" s="132">
        <v>0</v>
      </c>
      <c r="G251" s="132"/>
      <c r="H251" s="132"/>
      <c r="K251" s="132">
        <v>81.761268781302178</v>
      </c>
      <c r="L251" s="132">
        <v>18.238731218697833</v>
      </c>
      <c r="O251" s="132">
        <f t="shared" si="3"/>
        <v>100.00000000000001</v>
      </c>
      <c r="Q251" s="134">
        <v>5</v>
      </c>
      <c r="R251" s="2" t="s">
        <v>170</v>
      </c>
      <c r="S251" s="132">
        <v>1</v>
      </c>
      <c r="U251" s="132">
        <v>1</v>
      </c>
      <c r="V251" s="132">
        <v>7.79</v>
      </c>
      <c r="W251" s="132">
        <v>1</v>
      </c>
      <c r="Y251" s="132">
        <v>1</v>
      </c>
      <c r="Z251" s="132">
        <v>3.79</v>
      </c>
      <c r="AA251" s="132"/>
      <c r="AB251" s="132"/>
      <c r="AC251" s="132"/>
      <c r="AD251" s="132"/>
      <c r="AE251" s="132">
        <v>4.16</v>
      </c>
      <c r="AG251" s="132">
        <v>1</v>
      </c>
      <c r="AI251" s="132">
        <v>78.36</v>
      </c>
      <c r="AJ251" s="132">
        <v>17.48</v>
      </c>
    </row>
    <row r="252" spans="1:36" x14ac:dyDescent="0.25">
      <c r="A252" s="2" t="s">
        <v>262</v>
      </c>
      <c r="B252" s="131" t="s">
        <v>171</v>
      </c>
      <c r="D252" s="132">
        <v>0</v>
      </c>
      <c r="F252" s="132">
        <v>0</v>
      </c>
      <c r="G252" s="132"/>
      <c r="H252" s="132"/>
      <c r="K252" s="132">
        <v>71.383779264214056</v>
      </c>
      <c r="L252" s="132">
        <v>28.616220735785955</v>
      </c>
      <c r="O252" s="132">
        <f t="shared" si="3"/>
        <v>100.00000000000001</v>
      </c>
      <c r="Q252" s="134">
        <v>5</v>
      </c>
      <c r="R252" s="2" t="s">
        <v>171</v>
      </c>
      <c r="S252" s="132">
        <v>1</v>
      </c>
      <c r="U252" s="132">
        <v>1</v>
      </c>
      <c r="V252" s="132">
        <v>7.8</v>
      </c>
      <c r="W252" s="132">
        <v>1</v>
      </c>
      <c r="Y252" s="132">
        <v>1</v>
      </c>
      <c r="Z252" s="132">
        <v>3.89</v>
      </c>
      <c r="AA252" s="132"/>
      <c r="AB252" s="132"/>
      <c r="AC252" s="132"/>
      <c r="AD252" s="132"/>
      <c r="AE252" s="132">
        <v>4.32</v>
      </c>
      <c r="AG252" s="132">
        <v>1</v>
      </c>
      <c r="AI252" s="132">
        <v>68.3</v>
      </c>
      <c r="AJ252" s="132">
        <v>27.38</v>
      </c>
    </row>
    <row r="253" spans="1:36" x14ac:dyDescent="0.25">
      <c r="A253" s="2" t="s">
        <v>262</v>
      </c>
      <c r="B253" s="131" t="s">
        <v>182</v>
      </c>
      <c r="D253" s="132">
        <v>8.9357835218093715</v>
      </c>
      <c r="F253" s="132">
        <v>3.5137318255250407</v>
      </c>
      <c r="G253" s="132"/>
      <c r="H253" s="132"/>
      <c r="K253" s="132">
        <v>79.230613893376429</v>
      </c>
      <c r="L253" s="132">
        <v>8.3198707592891772</v>
      </c>
      <c r="O253" s="132">
        <f t="shared" si="3"/>
        <v>100.00000000000001</v>
      </c>
      <c r="Q253" s="134">
        <v>5</v>
      </c>
      <c r="R253" s="2" t="s">
        <v>182</v>
      </c>
      <c r="S253" s="132">
        <v>1</v>
      </c>
      <c r="U253" s="132">
        <v>8.85</v>
      </c>
      <c r="V253" s="132">
        <v>7.95</v>
      </c>
      <c r="W253" s="132">
        <v>1</v>
      </c>
      <c r="Y253" s="132">
        <v>3.48</v>
      </c>
      <c r="Z253" s="132">
        <v>4.29</v>
      </c>
      <c r="AA253" s="132"/>
      <c r="AB253" s="132"/>
      <c r="AC253" s="132"/>
      <c r="AD253" s="132"/>
      <c r="AE253" s="132">
        <v>1</v>
      </c>
      <c r="AG253" s="132">
        <v>1</v>
      </c>
      <c r="AI253" s="132">
        <v>78.47</v>
      </c>
      <c r="AJ253" s="132">
        <v>8.24</v>
      </c>
    </row>
    <row r="254" spans="1:36" x14ac:dyDescent="0.25">
      <c r="A254" s="2" t="s">
        <v>262</v>
      </c>
      <c r="B254" s="131" t="s">
        <v>183</v>
      </c>
      <c r="D254" s="132">
        <v>10.683319570602809</v>
      </c>
      <c r="F254" s="132">
        <v>4.8823286540049553</v>
      </c>
      <c r="G254" s="132"/>
      <c r="H254" s="132"/>
      <c r="K254" s="132">
        <v>79.93393889347648</v>
      </c>
      <c r="L254" s="132">
        <v>4.5004128819157732</v>
      </c>
      <c r="O254" s="132">
        <f t="shared" si="3"/>
        <v>100.00000000000001</v>
      </c>
      <c r="Q254" s="134">
        <v>5</v>
      </c>
      <c r="R254" s="2" t="s">
        <v>183</v>
      </c>
      <c r="S254" s="132">
        <v>1</v>
      </c>
      <c r="U254" s="132">
        <v>10.35</v>
      </c>
      <c r="V254" s="132">
        <v>8.09</v>
      </c>
      <c r="W254" s="132">
        <v>1</v>
      </c>
      <c r="Y254" s="132">
        <v>4.7300000000000004</v>
      </c>
      <c r="Z254" s="132">
        <v>4.45</v>
      </c>
      <c r="AA254" s="132"/>
      <c r="AB254" s="132"/>
      <c r="AC254" s="132"/>
      <c r="AD254" s="132"/>
      <c r="AE254" s="132">
        <v>3.04</v>
      </c>
      <c r="AG254" s="132">
        <v>1</v>
      </c>
      <c r="AI254" s="132">
        <v>77.44</v>
      </c>
      <c r="AJ254" s="132">
        <v>4.3600000000000003</v>
      </c>
    </row>
    <row r="255" spans="1:36" x14ac:dyDescent="0.25">
      <c r="A255" s="2" t="s">
        <v>262</v>
      </c>
      <c r="B255" s="131" t="s">
        <v>184</v>
      </c>
      <c r="D255" s="132">
        <v>7.8412995938769132</v>
      </c>
      <c r="F255" s="132">
        <v>3.467666354264292</v>
      </c>
      <c r="G255" s="132"/>
      <c r="H255" s="132"/>
      <c r="K255" s="132">
        <v>84.140372800166602</v>
      </c>
      <c r="L255" s="132">
        <v>4.5506612516921789</v>
      </c>
      <c r="O255" s="132">
        <f t="shared" si="3"/>
        <v>99.999999999999986</v>
      </c>
      <c r="Q255" s="134">
        <v>5</v>
      </c>
      <c r="R255" s="2" t="s">
        <v>184</v>
      </c>
      <c r="S255" s="132">
        <v>1</v>
      </c>
      <c r="U255" s="132">
        <v>7.53</v>
      </c>
      <c r="V255" s="132">
        <v>8.11</v>
      </c>
      <c r="W255" s="132">
        <v>1</v>
      </c>
      <c r="Y255" s="132">
        <v>3.33</v>
      </c>
      <c r="Z255" s="132">
        <v>4.58</v>
      </c>
      <c r="AA255" s="132"/>
      <c r="AB255" s="132"/>
      <c r="AC255" s="132"/>
      <c r="AD255" s="132"/>
      <c r="AE255" s="132">
        <v>3.72</v>
      </c>
      <c r="AG255" s="132">
        <v>1</v>
      </c>
      <c r="AI255" s="132">
        <v>80.8</v>
      </c>
      <c r="AJ255" s="132">
        <v>4.37</v>
      </c>
    </row>
    <row r="256" spans="1:36" x14ac:dyDescent="0.25">
      <c r="A256" s="2" t="s">
        <v>262</v>
      </c>
      <c r="B256" s="131" t="s">
        <v>185</v>
      </c>
      <c r="D256" s="132">
        <v>7.7761162144840856</v>
      </c>
      <c r="F256" s="132">
        <v>0.22431104464857937</v>
      </c>
      <c r="G256" s="132"/>
      <c r="H256" s="132"/>
      <c r="K256" s="132">
        <v>80.90151676992096</v>
      </c>
      <c r="L256" s="132">
        <v>11.09805597094638</v>
      </c>
      <c r="O256" s="132">
        <f t="shared" si="3"/>
        <v>100</v>
      </c>
      <c r="Q256" s="134">
        <v>5</v>
      </c>
      <c r="R256" s="2" t="s">
        <v>185</v>
      </c>
      <c r="S256" s="132">
        <v>1.3</v>
      </c>
      <c r="U256" s="132">
        <v>7.28</v>
      </c>
      <c r="V256" s="132">
        <v>8.39</v>
      </c>
      <c r="W256" s="132">
        <v>1</v>
      </c>
      <c r="Y256" s="132">
        <v>1</v>
      </c>
      <c r="Z256" s="132">
        <v>4.7300000000000004</v>
      </c>
      <c r="AA256" s="132"/>
      <c r="AB256" s="132"/>
      <c r="AC256" s="132"/>
      <c r="AD256" s="132"/>
      <c r="AE256" s="132">
        <v>4.04</v>
      </c>
      <c r="AG256" s="132">
        <v>1</v>
      </c>
      <c r="AI256" s="132">
        <v>75.739999999999995</v>
      </c>
      <c r="AJ256" s="132">
        <v>10.39</v>
      </c>
    </row>
    <row r="257" spans="1:36" x14ac:dyDescent="0.25">
      <c r="A257" s="2" t="s">
        <v>262</v>
      </c>
      <c r="B257" s="131" t="s">
        <v>186</v>
      </c>
      <c r="D257" s="132">
        <v>12.916319733555371</v>
      </c>
      <c r="F257" s="132">
        <v>0.91590341382181517</v>
      </c>
      <c r="G257" s="132"/>
      <c r="H257" s="132"/>
      <c r="K257" s="132">
        <v>77.935054121565358</v>
      </c>
      <c r="L257" s="132">
        <v>8.2327227310574518</v>
      </c>
      <c r="O257" s="132">
        <f t="shared" si="3"/>
        <v>99.999999999999986</v>
      </c>
      <c r="Q257" s="134">
        <v>5</v>
      </c>
      <c r="R257" s="2" t="s">
        <v>186</v>
      </c>
      <c r="S257" s="132">
        <v>1</v>
      </c>
      <c r="U257" s="132">
        <v>12.41</v>
      </c>
      <c r="V257" s="132">
        <v>8.41</v>
      </c>
      <c r="W257" s="132">
        <v>1</v>
      </c>
      <c r="Y257" s="132">
        <v>1</v>
      </c>
      <c r="Z257" s="132">
        <v>5.26</v>
      </c>
      <c r="AA257" s="132"/>
      <c r="AB257" s="132"/>
      <c r="AC257" s="132"/>
      <c r="AD257" s="132"/>
      <c r="AE257" s="132">
        <v>3.38</v>
      </c>
      <c r="AG257" s="132">
        <v>1</v>
      </c>
      <c r="AI257" s="132">
        <v>74.88</v>
      </c>
      <c r="AJ257" s="132">
        <v>7.91</v>
      </c>
    </row>
    <row r="258" spans="1:36" x14ac:dyDescent="0.25">
      <c r="A258" s="2" t="s">
        <v>262</v>
      </c>
      <c r="B258" s="131" t="s">
        <v>187</v>
      </c>
      <c r="D258" s="132">
        <v>11.701467851974366</v>
      </c>
      <c r="F258" s="132">
        <v>1.219764316725243</v>
      </c>
      <c r="G258" s="132"/>
      <c r="H258" s="132"/>
      <c r="K258" s="132">
        <v>80.618151746950602</v>
      </c>
      <c r="L258" s="132">
        <v>6.4606160843498044</v>
      </c>
      <c r="O258" s="132">
        <f t="shared" ref="O258" si="4">SUM(C258:N258)</f>
        <v>100.00000000000001</v>
      </c>
      <c r="Q258" s="134">
        <v>5</v>
      </c>
      <c r="R258" s="2" t="s">
        <v>187</v>
      </c>
      <c r="S258" s="132">
        <v>1</v>
      </c>
      <c r="U258" s="132">
        <v>11.32</v>
      </c>
      <c r="V258" s="132">
        <v>8.5</v>
      </c>
      <c r="W258" s="132">
        <v>1</v>
      </c>
      <c r="Y258" s="132">
        <v>1.18</v>
      </c>
      <c r="Z258" s="132">
        <v>5.86</v>
      </c>
      <c r="AA258" s="132"/>
      <c r="AB258" s="132"/>
      <c r="AC258" s="132"/>
      <c r="AD258" s="132"/>
      <c r="AE258" s="132">
        <v>3.1</v>
      </c>
      <c r="AG258" s="132">
        <v>1</v>
      </c>
      <c r="AI258" s="132">
        <v>77.989999999999995</v>
      </c>
      <c r="AJ258" s="132">
        <v>6.25</v>
      </c>
    </row>
    <row r="259" spans="1:36" x14ac:dyDescent="0.25">
      <c r="A259" s="2" t="s">
        <v>262</v>
      </c>
      <c r="B259" s="131" t="s">
        <v>188</v>
      </c>
      <c r="D259" s="132">
        <v>11.153966433858022</v>
      </c>
      <c r="F259" s="132">
        <v>2.8041280100072972</v>
      </c>
      <c r="G259" s="132"/>
      <c r="H259" s="132"/>
      <c r="K259" s="132">
        <v>82.049411028875227</v>
      </c>
      <c r="L259" s="132">
        <v>3.9924945272594603</v>
      </c>
      <c r="O259" s="132">
        <f t="shared" ref="O259:O268" si="5">SUM(C259:N259)</f>
        <v>100.00000000000001</v>
      </c>
      <c r="Q259" s="134">
        <v>5</v>
      </c>
      <c r="R259" s="2" t="s">
        <v>188</v>
      </c>
      <c r="S259" s="132">
        <v>1</v>
      </c>
      <c r="U259" s="132">
        <v>10.7</v>
      </c>
      <c r="V259" s="132">
        <v>8.85</v>
      </c>
      <c r="W259" s="132">
        <v>1</v>
      </c>
      <c r="Y259" s="132">
        <v>2.69</v>
      </c>
      <c r="Z259" s="132">
        <v>6.53</v>
      </c>
      <c r="AA259" s="132"/>
      <c r="AB259" s="132"/>
      <c r="AC259" s="132"/>
      <c r="AD259" s="132"/>
      <c r="AE259" s="132">
        <v>3.04</v>
      </c>
      <c r="AG259" s="132">
        <v>1</v>
      </c>
      <c r="AI259" s="132">
        <v>78.709999999999994</v>
      </c>
      <c r="AJ259" s="132">
        <v>3.83</v>
      </c>
    </row>
    <row r="260" spans="1:36" x14ac:dyDescent="0.25">
      <c r="A260" s="2" t="s">
        <v>262</v>
      </c>
      <c r="B260" s="131" t="s">
        <v>201</v>
      </c>
      <c r="D260" s="132">
        <v>7.65</v>
      </c>
      <c r="F260" s="132">
        <v>0</v>
      </c>
      <c r="G260" s="132"/>
      <c r="H260" s="132"/>
      <c r="K260" s="132">
        <v>77.78</v>
      </c>
      <c r="L260" s="132">
        <v>14.57</v>
      </c>
      <c r="O260" s="132">
        <f t="shared" si="5"/>
        <v>100</v>
      </c>
      <c r="Q260" s="134">
        <v>5</v>
      </c>
      <c r="R260" s="2" t="s">
        <v>201</v>
      </c>
      <c r="S260" s="132">
        <v>1</v>
      </c>
      <c r="U260" s="132">
        <v>7.65</v>
      </c>
      <c r="V260" s="132">
        <v>9.32</v>
      </c>
      <c r="W260" s="132">
        <v>1</v>
      </c>
      <c r="Y260" s="132">
        <v>1</v>
      </c>
      <c r="Z260" s="132">
        <v>6.6</v>
      </c>
      <c r="AA260" s="132"/>
      <c r="AB260" s="132"/>
      <c r="AC260" s="132"/>
      <c r="AD260" s="132"/>
      <c r="AE260" s="132">
        <v>1</v>
      </c>
      <c r="AG260" s="132">
        <v>1</v>
      </c>
      <c r="AI260" s="132">
        <v>77.78</v>
      </c>
      <c r="AJ260" s="132">
        <v>14.57</v>
      </c>
    </row>
    <row r="261" spans="1:36" x14ac:dyDescent="0.25">
      <c r="A261" s="2" t="s">
        <v>262</v>
      </c>
      <c r="B261" s="131" t="s">
        <v>202</v>
      </c>
      <c r="D261" s="132">
        <v>13.001300130013</v>
      </c>
      <c r="F261" s="132">
        <v>0</v>
      </c>
      <c r="G261" s="132"/>
      <c r="H261" s="132"/>
      <c r="K261" s="132">
        <v>79.567956795679564</v>
      </c>
      <c r="L261" s="132">
        <v>7.4307430743074301</v>
      </c>
      <c r="O261" s="132">
        <f t="shared" si="5"/>
        <v>100</v>
      </c>
      <c r="Q261" s="134">
        <v>5</v>
      </c>
      <c r="R261" s="2" t="s">
        <v>202</v>
      </c>
      <c r="S261" s="132">
        <v>1</v>
      </c>
      <c r="U261" s="132">
        <v>13</v>
      </c>
      <c r="V261" s="132">
        <v>10.08</v>
      </c>
      <c r="W261" s="132">
        <v>1</v>
      </c>
      <c r="Y261" s="132">
        <v>1</v>
      </c>
      <c r="Z261" s="132">
        <v>6.7</v>
      </c>
      <c r="AA261" s="132"/>
      <c r="AB261" s="132"/>
      <c r="AC261" s="132"/>
      <c r="AD261" s="132"/>
      <c r="AE261" s="132">
        <v>1</v>
      </c>
      <c r="AG261" s="132">
        <v>1</v>
      </c>
      <c r="AI261" s="132">
        <v>79.56</v>
      </c>
      <c r="AJ261" s="132">
        <v>7.43</v>
      </c>
    </row>
    <row r="262" spans="1:36" x14ac:dyDescent="0.25">
      <c r="A262" s="2" t="s">
        <v>262</v>
      </c>
      <c r="B262" s="131" t="s">
        <v>211</v>
      </c>
      <c r="D262" s="132">
        <v>7.4992500749925011</v>
      </c>
      <c r="F262" s="132">
        <v>0</v>
      </c>
      <c r="G262" s="132"/>
      <c r="H262" s="132"/>
      <c r="K262" s="132">
        <v>90.970902909709025</v>
      </c>
      <c r="L262" s="132">
        <v>1.5298470152984702</v>
      </c>
      <c r="O262" s="132">
        <f t="shared" si="5"/>
        <v>100</v>
      </c>
      <c r="Q262" s="134">
        <v>5</v>
      </c>
      <c r="R262" s="2" t="s">
        <v>211</v>
      </c>
      <c r="S262" s="132">
        <v>1</v>
      </c>
      <c r="U262" s="132">
        <v>7.5</v>
      </c>
      <c r="V262" s="132">
        <v>10.35</v>
      </c>
      <c r="W262" s="132">
        <v>1</v>
      </c>
      <c r="Y262" s="132">
        <v>1</v>
      </c>
      <c r="Z262" s="132">
        <v>8.4</v>
      </c>
      <c r="AA262" s="132"/>
      <c r="AB262" s="132"/>
      <c r="AC262" s="132"/>
      <c r="AD262" s="132"/>
      <c r="AE262" s="132">
        <v>1</v>
      </c>
      <c r="AG262" s="132">
        <v>1</v>
      </c>
      <c r="AI262" s="132">
        <v>90.98</v>
      </c>
      <c r="AJ262" s="132">
        <v>1.53</v>
      </c>
    </row>
    <row r="263" spans="1:36" x14ac:dyDescent="0.25">
      <c r="A263" s="2" t="s">
        <v>262</v>
      </c>
      <c r="B263" s="131" t="s">
        <v>212</v>
      </c>
      <c r="D263" s="132">
        <v>8.11</v>
      </c>
      <c r="F263" s="132">
        <v>0</v>
      </c>
      <c r="G263" s="132"/>
      <c r="H263" s="132"/>
      <c r="K263" s="132">
        <v>90.12</v>
      </c>
      <c r="L263" s="132">
        <v>1.77</v>
      </c>
      <c r="O263" s="132">
        <f t="shared" si="5"/>
        <v>100</v>
      </c>
      <c r="Q263" s="134">
        <v>5</v>
      </c>
      <c r="R263" s="2" t="s">
        <v>212</v>
      </c>
      <c r="S263" s="132">
        <v>1</v>
      </c>
      <c r="U263" s="132">
        <v>8.11</v>
      </c>
      <c r="V263" s="132">
        <v>10.7</v>
      </c>
      <c r="W263" s="132">
        <v>1</v>
      </c>
      <c r="Y263" s="132">
        <v>1</v>
      </c>
      <c r="Z263" s="132">
        <v>9.6199999999999992</v>
      </c>
      <c r="AA263" s="132"/>
      <c r="AB263" s="132"/>
      <c r="AC263" s="132"/>
      <c r="AD263" s="132"/>
      <c r="AE263" s="132">
        <v>1</v>
      </c>
      <c r="AG263" s="132">
        <v>1</v>
      </c>
      <c r="AI263" s="132">
        <v>90.12</v>
      </c>
      <c r="AJ263" s="132">
        <v>1.77</v>
      </c>
    </row>
    <row r="264" spans="1:36" x14ac:dyDescent="0.25">
      <c r="A264" s="2" t="s">
        <v>262</v>
      </c>
      <c r="B264" s="131" t="s">
        <v>213</v>
      </c>
      <c r="D264" s="132">
        <v>6.58</v>
      </c>
      <c r="F264" s="132">
        <v>0</v>
      </c>
      <c r="G264" s="132"/>
      <c r="H264" s="132"/>
      <c r="K264" s="132">
        <v>91.9</v>
      </c>
      <c r="L264" s="132">
        <v>1.52</v>
      </c>
      <c r="O264" s="132">
        <f t="shared" si="5"/>
        <v>100</v>
      </c>
      <c r="Q264" s="134">
        <v>5</v>
      </c>
      <c r="R264" s="2" t="s">
        <v>213</v>
      </c>
      <c r="S264" s="132">
        <v>1</v>
      </c>
      <c r="U264" s="132">
        <v>6.58</v>
      </c>
      <c r="V264" s="132">
        <v>11.32</v>
      </c>
      <c r="W264" s="132">
        <v>1</v>
      </c>
      <c r="Y264" s="132">
        <v>1</v>
      </c>
      <c r="Z264" s="132">
        <v>9.8699999999999992</v>
      </c>
      <c r="AA264" s="132"/>
      <c r="AB264" s="132"/>
      <c r="AC264" s="132"/>
      <c r="AD264" s="132"/>
      <c r="AE264" s="132">
        <v>1</v>
      </c>
      <c r="AG264" s="132">
        <v>1</v>
      </c>
      <c r="AI264" s="132">
        <v>91.9</v>
      </c>
      <c r="AJ264" s="132">
        <v>1.52</v>
      </c>
    </row>
    <row r="265" spans="1:36" x14ac:dyDescent="0.25">
      <c r="A265" s="2" t="s">
        <v>262</v>
      </c>
      <c r="B265" s="131" t="s">
        <v>214</v>
      </c>
      <c r="D265" s="132">
        <v>4.3095690430956903</v>
      </c>
      <c r="F265" s="132">
        <v>0</v>
      </c>
      <c r="G265" s="132"/>
      <c r="H265" s="132"/>
      <c r="K265" s="132">
        <v>94.120587941205883</v>
      </c>
      <c r="L265" s="132">
        <v>1.5698430156984304</v>
      </c>
      <c r="O265" s="132">
        <f t="shared" si="5"/>
        <v>100</v>
      </c>
      <c r="Q265" s="134">
        <v>5</v>
      </c>
      <c r="R265" s="2" t="s">
        <v>214</v>
      </c>
      <c r="S265" s="132">
        <v>1</v>
      </c>
      <c r="U265" s="132">
        <v>4.3099999999999996</v>
      </c>
      <c r="V265" s="132">
        <v>11.75</v>
      </c>
      <c r="W265" s="132">
        <v>1</v>
      </c>
      <c r="Y265" s="132">
        <v>1</v>
      </c>
      <c r="Z265" s="132">
        <v>10.3</v>
      </c>
      <c r="AA265" s="132"/>
      <c r="AB265" s="132"/>
      <c r="AC265" s="132"/>
      <c r="AD265" s="132"/>
      <c r="AE265" s="132">
        <v>1</v>
      </c>
      <c r="AG265" s="132">
        <v>1</v>
      </c>
      <c r="AI265" s="132">
        <v>94.13</v>
      </c>
      <c r="AJ265" s="132">
        <v>1.57</v>
      </c>
    </row>
    <row r="266" spans="1:36" x14ac:dyDescent="0.25">
      <c r="A266" s="2" t="s">
        <v>262</v>
      </c>
      <c r="B266" s="131" t="s">
        <v>215</v>
      </c>
      <c r="D266" s="132">
        <v>4.54</v>
      </c>
      <c r="F266" s="132">
        <v>0</v>
      </c>
      <c r="G266" s="132"/>
      <c r="H266" s="132"/>
      <c r="K266" s="132">
        <v>92.39</v>
      </c>
      <c r="L266" s="132">
        <v>3.07</v>
      </c>
      <c r="O266" s="132">
        <f t="shared" si="5"/>
        <v>100</v>
      </c>
      <c r="Q266" s="134">
        <v>5</v>
      </c>
      <c r="R266" s="2" t="s">
        <v>215</v>
      </c>
      <c r="S266" s="132">
        <v>1</v>
      </c>
      <c r="U266" s="132">
        <v>4.54</v>
      </c>
      <c r="V266" s="132">
        <v>12.25</v>
      </c>
      <c r="W266" s="132">
        <v>1</v>
      </c>
      <c r="Y266" s="132">
        <v>1</v>
      </c>
      <c r="Z266" s="132">
        <v>12</v>
      </c>
      <c r="AA266" s="132"/>
      <c r="AB266" s="132"/>
      <c r="AC266" s="132"/>
      <c r="AD266" s="132"/>
      <c r="AE266" s="132">
        <v>1</v>
      </c>
      <c r="AG266" s="132">
        <v>1</v>
      </c>
      <c r="AI266" s="132">
        <v>92.39</v>
      </c>
      <c r="AJ266" s="132">
        <v>3.07</v>
      </c>
    </row>
    <row r="267" spans="1:36" x14ac:dyDescent="0.25">
      <c r="A267" s="2" t="s">
        <v>262</v>
      </c>
      <c r="B267" s="131" t="s">
        <v>216</v>
      </c>
      <c r="D267" s="132">
        <v>6.5131715411740307</v>
      </c>
      <c r="F267" s="132">
        <v>0</v>
      </c>
      <c r="G267" s="132"/>
      <c r="H267" s="132"/>
      <c r="K267" s="132">
        <v>77.587637419622496</v>
      </c>
      <c r="L267" s="132">
        <v>15.899191039203485</v>
      </c>
      <c r="O267" s="132">
        <f t="shared" si="5"/>
        <v>100.00000000000001</v>
      </c>
      <c r="Q267" s="134">
        <v>5</v>
      </c>
      <c r="R267" s="2" t="s">
        <v>216</v>
      </c>
      <c r="S267" s="132">
        <v>3.58</v>
      </c>
      <c r="U267" s="132">
        <v>6.28</v>
      </c>
      <c r="V267" s="132">
        <v>12.41</v>
      </c>
      <c r="W267" s="132">
        <v>1</v>
      </c>
      <c r="Y267" s="132">
        <v>1</v>
      </c>
      <c r="Z267" s="132">
        <v>13.25</v>
      </c>
      <c r="AA267" s="132"/>
      <c r="AB267" s="132"/>
      <c r="AC267" s="132"/>
      <c r="AD267" s="132"/>
      <c r="AE267" s="132">
        <v>1</v>
      </c>
      <c r="AG267" s="132">
        <v>1</v>
      </c>
      <c r="AI267" s="132">
        <v>74.81</v>
      </c>
      <c r="AJ267" s="132">
        <v>15.33</v>
      </c>
    </row>
    <row r="268" spans="1:36" ht="15.75" thickBot="1" x14ac:dyDescent="0.3">
      <c r="A268" s="2" t="s">
        <v>262</v>
      </c>
      <c r="B268" s="131" t="s">
        <v>217</v>
      </c>
      <c r="D268" s="132">
        <v>0</v>
      </c>
      <c r="F268" s="132">
        <v>0</v>
      </c>
      <c r="G268" s="132"/>
      <c r="H268" s="132"/>
      <c r="K268" s="132">
        <v>92.72</v>
      </c>
      <c r="L268" s="132">
        <v>7.28</v>
      </c>
      <c r="O268" s="132">
        <f t="shared" si="5"/>
        <v>100</v>
      </c>
      <c r="Q268" s="135">
        <v>5</v>
      </c>
      <c r="R268" s="2" t="s">
        <v>217</v>
      </c>
      <c r="S268" s="132">
        <v>1</v>
      </c>
      <c r="U268" s="132">
        <v>1</v>
      </c>
      <c r="V268" s="132">
        <v>13</v>
      </c>
      <c r="W268" s="132">
        <v>1</v>
      </c>
      <c r="Y268" s="132">
        <v>1</v>
      </c>
      <c r="Z268" s="132">
        <v>25.9</v>
      </c>
      <c r="AA268" s="132"/>
      <c r="AB268" s="132"/>
      <c r="AC268" s="132"/>
      <c r="AD268" s="132"/>
      <c r="AE268" s="132">
        <v>1</v>
      </c>
      <c r="AG268" s="132">
        <v>1</v>
      </c>
      <c r="AI268" s="132">
        <v>92.72</v>
      </c>
      <c r="AJ268" s="132">
        <v>7.28</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E1385-5F2A-4F80-B97E-3A30D1BD38BF}">
  <dimension ref="A1:AR352"/>
  <sheetViews>
    <sheetView topLeftCell="B1" zoomScale="75" zoomScaleNormal="75" workbookViewId="0">
      <pane ySplit="1" topLeftCell="A317" activePane="bottomLeft" state="frozen"/>
      <selection pane="bottomLeft" activeCell="H310" sqref="H310"/>
    </sheetView>
  </sheetViews>
  <sheetFormatPr baseColWidth="10" defaultRowHeight="15" x14ac:dyDescent="0.25"/>
  <cols>
    <col min="1" max="1" width="11.42578125" style="2"/>
    <col min="2" max="2" width="13" style="2" customWidth="1"/>
    <col min="3" max="3" width="11.42578125" style="1"/>
    <col min="4" max="4" width="11.5703125" style="1" customWidth="1"/>
    <col min="5" max="5" width="11.42578125" style="1"/>
    <col min="6" max="6" width="11.5703125" style="1" customWidth="1"/>
    <col min="7" max="14" width="11.42578125" style="1"/>
    <col min="15" max="16" width="11.42578125" style="2"/>
    <col min="17" max="17" width="11.42578125" style="136"/>
    <col min="18" max="18" width="11.42578125" style="2"/>
    <col min="19" max="19" width="11.42578125" style="1"/>
    <col min="20" max="20" width="12.7109375" style="1" customWidth="1"/>
    <col min="21" max="39" width="11.42578125" style="1"/>
    <col min="40" max="16384" width="11.42578125" style="2"/>
  </cols>
  <sheetData>
    <row r="1" spans="1:41" x14ac:dyDescent="0.25">
      <c r="A1" s="2" t="s">
        <v>307</v>
      </c>
      <c r="B1" s="2" t="s">
        <v>0</v>
      </c>
      <c r="C1" s="1" t="s">
        <v>265</v>
      </c>
      <c r="D1" s="1" t="s">
        <v>255</v>
      </c>
      <c r="E1" s="1" t="s">
        <v>263</v>
      </c>
      <c r="F1" s="1" t="s">
        <v>266</v>
      </c>
      <c r="G1" s="1" t="s">
        <v>339</v>
      </c>
      <c r="H1" s="1" t="s">
        <v>340</v>
      </c>
      <c r="I1" s="1" t="s">
        <v>267</v>
      </c>
      <c r="J1" s="1" t="s">
        <v>258</v>
      </c>
      <c r="K1" s="1" t="s">
        <v>259</v>
      </c>
      <c r="L1" s="1" t="s">
        <v>260</v>
      </c>
      <c r="M1" s="1" t="s">
        <v>261</v>
      </c>
      <c r="N1" s="1" t="s">
        <v>264</v>
      </c>
      <c r="O1" s="2" t="s">
        <v>268</v>
      </c>
      <c r="Q1" s="136" t="s">
        <v>308</v>
      </c>
      <c r="R1" s="2" t="s">
        <v>0</v>
      </c>
      <c r="S1" s="1" t="s">
        <v>323</v>
      </c>
      <c r="T1" s="1" t="s">
        <v>324</v>
      </c>
      <c r="U1" s="1" t="s">
        <v>336</v>
      </c>
      <c r="V1" s="1" t="s">
        <v>325</v>
      </c>
      <c r="W1" s="1" t="s">
        <v>326</v>
      </c>
      <c r="X1" s="1" t="s">
        <v>327</v>
      </c>
      <c r="Y1" s="1" t="s">
        <v>328</v>
      </c>
      <c r="Z1" s="1" t="s">
        <v>329</v>
      </c>
      <c r="AA1" s="1" t="s">
        <v>341</v>
      </c>
      <c r="AB1" s="1" t="s">
        <v>342</v>
      </c>
      <c r="AC1" s="1" t="s">
        <v>343</v>
      </c>
      <c r="AD1" s="1" t="s">
        <v>344</v>
      </c>
      <c r="AE1" s="1" t="s">
        <v>330</v>
      </c>
      <c r="AF1" s="1" t="s">
        <v>331</v>
      </c>
      <c r="AG1" s="1" t="s">
        <v>332</v>
      </c>
      <c r="AH1" s="1" t="s">
        <v>333</v>
      </c>
      <c r="AI1" s="1" t="s">
        <v>8</v>
      </c>
      <c r="AJ1" s="1" t="s">
        <v>9</v>
      </c>
      <c r="AK1" s="1" t="s">
        <v>335</v>
      </c>
      <c r="AL1" s="1" t="s">
        <v>334</v>
      </c>
      <c r="AM1" s="1" t="s">
        <v>11</v>
      </c>
      <c r="AO1" s="2" t="s">
        <v>337</v>
      </c>
    </row>
    <row r="2" spans="1:41" x14ac:dyDescent="0.25">
      <c r="A2" s="2" t="s">
        <v>252</v>
      </c>
      <c r="B2" s="131" t="s">
        <v>12</v>
      </c>
      <c r="C2" s="132"/>
      <c r="D2" s="132">
        <v>0</v>
      </c>
      <c r="E2" s="132">
        <v>1.0057909174032307</v>
      </c>
      <c r="K2" s="132">
        <v>57.645026922686171</v>
      </c>
      <c r="L2" s="132">
        <v>2.1030173727522095</v>
      </c>
      <c r="M2" s="132">
        <v>1.7169562125368278</v>
      </c>
      <c r="N2" s="132">
        <v>37.529208574621549</v>
      </c>
      <c r="O2" s="132">
        <f>SUM(C2:N2)</f>
        <v>100</v>
      </c>
      <c r="P2" s="132"/>
      <c r="Q2" s="136">
        <v>1</v>
      </c>
      <c r="R2" s="2" t="s">
        <v>12</v>
      </c>
      <c r="S2" s="132">
        <v>1</v>
      </c>
      <c r="U2" s="132">
        <v>1</v>
      </c>
      <c r="W2" s="132">
        <v>1</v>
      </c>
      <c r="X2" s="132">
        <v>2.5563585579180953E-2</v>
      </c>
      <c r="Y2" s="132">
        <v>1.56</v>
      </c>
      <c r="AE2" s="132">
        <v>1</v>
      </c>
      <c r="AG2" s="132">
        <v>1</v>
      </c>
      <c r="AI2" s="132">
        <v>56.74</v>
      </c>
      <c r="AJ2" s="132">
        <v>2.0699999999999998</v>
      </c>
      <c r="AK2" s="132">
        <v>1.69</v>
      </c>
      <c r="AL2" s="132">
        <v>0.64432384581260316</v>
      </c>
      <c r="AM2" s="132">
        <v>36.94</v>
      </c>
    </row>
    <row r="3" spans="1:41" x14ac:dyDescent="0.25">
      <c r="A3" s="2" t="s">
        <v>252</v>
      </c>
      <c r="B3" s="131" t="s">
        <v>13</v>
      </c>
      <c r="C3" s="132"/>
      <c r="D3" s="132">
        <v>0</v>
      </c>
      <c r="E3" s="132">
        <v>0.46305617072679689</v>
      </c>
      <c r="K3" s="132">
        <v>58.224280249647677</v>
      </c>
      <c r="L3" s="132">
        <v>2.5568753774914437</v>
      </c>
      <c r="M3" s="132">
        <v>1.4193678276625727</v>
      </c>
      <c r="N3" s="132">
        <v>37.336420374471516</v>
      </c>
      <c r="O3" s="132">
        <f t="shared" ref="O3:O74" si="0">SUM(C3:N3)</f>
        <v>100</v>
      </c>
      <c r="P3" s="132"/>
      <c r="Q3" s="136">
        <v>1</v>
      </c>
      <c r="R3" s="2" t="s">
        <v>13</v>
      </c>
      <c r="S3" s="132">
        <v>1</v>
      </c>
      <c r="U3" s="132">
        <v>1</v>
      </c>
      <c r="W3" s="132">
        <v>1</v>
      </c>
      <c r="X3" s="132">
        <v>4.6434476739614587E-2</v>
      </c>
      <c r="Y3" s="132">
        <v>1</v>
      </c>
      <c r="AE3" s="132">
        <v>1</v>
      </c>
      <c r="AG3" s="132">
        <v>1</v>
      </c>
      <c r="AI3" s="132">
        <v>57.84</v>
      </c>
      <c r="AJ3" s="132">
        <v>2.54</v>
      </c>
      <c r="AK3" s="132">
        <v>1.41</v>
      </c>
      <c r="AL3" s="132">
        <v>0.79465104013787191</v>
      </c>
      <c r="AM3" s="132">
        <v>37.090000000000003</v>
      </c>
    </row>
    <row r="4" spans="1:41" x14ac:dyDescent="0.25">
      <c r="A4" s="2" t="s">
        <v>252</v>
      </c>
      <c r="B4" s="131" t="s">
        <v>78</v>
      </c>
      <c r="C4" s="132"/>
      <c r="D4" s="132">
        <v>0</v>
      </c>
      <c r="E4" s="132">
        <v>1.094487398333166</v>
      </c>
      <c r="K4" s="132">
        <v>56.120092378752886</v>
      </c>
      <c r="L4" s="132">
        <v>1.0744050607490714</v>
      </c>
      <c r="M4" s="132">
        <v>1.7973692137764836</v>
      </c>
      <c r="N4" s="132">
        <v>39.913645948388393</v>
      </c>
      <c r="O4" s="132">
        <f t="shared" si="0"/>
        <v>100</v>
      </c>
      <c r="P4" s="132"/>
      <c r="Q4" s="136">
        <v>1</v>
      </c>
      <c r="R4" s="2" t="s">
        <v>78</v>
      </c>
      <c r="S4" s="132">
        <v>1</v>
      </c>
      <c r="U4" s="132">
        <v>1</v>
      </c>
      <c r="W4" s="132">
        <v>1.0900000000000001</v>
      </c>
      <c r="X4" s="132">
        <v>6.9729461298324608E-2</v>
      </c>
      <c r="Y4" s="132">
        <v>1</v>
      </c>
      <c r="AE4" s="132">
        <v>1</v>
      </c>
      <c r="AG4" s="132">
        <v>1</v>
      </c>
      <c r="AI4" s="132">
        <v>55.89</v>
      </c>
      <c r="AJ4" s="132">
        <v>1.07</v>
      </c>
      <c r="AK4" s="132">
        <v>1.79</v>
      </c>
      <c r="AL4" s="132">
        <v>0.91542437468745064</v>
      </c>
      <c r="AM4" s="132">
        <v>39.75</v>
      </c>
    </row>
    <row r="5" spans="1:41" x14ac:dyDescent="0.25">
      <c r="A5" s="2" t="s">
        <v>252</v>
      </c>
      <c r="B5" s="131" t="s">
        <v>79</v>
      </c>
      <c r="C5" s="132"/>
      <c r="D5" s="132">
        <v>1.1592741935483872</v>
      </c>
      <c r="E5" s="132">
        <v>2.3588709677419359</v>
      </c>
      <c r="K5" s="132">
        <v>62.832661290322591</v>
      </c>
      <c r="L5" s="132">
        <v>1.1693548387096775</v>
      </c>
      <c r="M5" s="132">
        <v>2.3790322580645165</v>
      </c>
      <c r="N5" s="132">
        <v>30.100806451612907</v>
      </c>
      <c r="O5" s="132">
        <f t="shared" si="0"/>
        <v>100.00000000000001</v>
      </c>
      <c r="P5" s="132"/>
      <c r="Q5" s="136">
        <v>1</v>
      </c>
      <c r="R5" s="2" t="s">
        <v>79</v>
      </c>
      <c r="S5" s="132">
        <v>1</v>
      </c>
      <c r="U5" s="132">
        <v>1.1499999999999999</v>
      </c>
      <c r="W5" s="132">
        <v>2.34</v>
      </c>
      <c r="X5" s="132">
        <v>9.6626377540663874E-2</v>
      </c>
      <c r="Y5" s="132">
        <v>1</v>
      </c>
      <c r="AE5" s="132">
        <v>1</v>
      </c>
      <c r="AG5" s="132">
        <v>1</v>
      </c>
      <c r="AI5" s="132">
        <v>62.33</v>
      </c>
      <c r="AJ5" s="132">
        <v>1.1599999999999999</v>
      </c>
      <c r="AK5" s="132">
        <v>2.36</v>
      </c>
      <c r="AL5" s="132">
        <v>1.0243722796369485</v>
      </c>
      <c r="AM5" s="132">
        <v>29.86</v>
      </c>
    </row>
    <row r="6" spans="1:41" x14ac:dyDescent="0.25">
      <c r="A6" s="2" t="s">
        <v>252</v>
      </c>
      <c r="B6" s="131" t="s">
        <v>85</v>
      </c>
      <c r="C6" s="132"/>
      <c r="D6" s="132">
        <v>0.27225975597458907</v>
      </c>
      <c r="E6" s="132">
        <v>0</v>
      </c>
      <c r="K6" s="132">
        <v>62.478572148835326</v>
      </c>
      <c r="L6" s="132">
        <v>1.9461530704850254</v>
      </c>
      <c r="M6" s="132">
        <v>2.4906725824342035</v>
      </c>
      <c r="N6" s="132">
        <v>32.81234244227084</v>
      </c>
      <c r="O6" s="132">
        <f t="shared" si="0"/>
        <v>99.999999999999972</v>
      </c>
      <c r="P6" s="132"/>
      <c r="Q6" s="136">
        <v>1</v>
      </c>
      <c r="R6" s="2" t="s">
        <v>85</v>
      </c>
      <c r="S6" s="132">
        <v>1</v>
      </c>
      <c r="U6" s="132">
        <v>1</v>
      </c>
      <c r="W6" s="132">
        <v>1</v>
      </c>
      <c r="X6" s="132">
        <v>0.12819967363609952</v>
      </c>
      <c r="Y6" s="132">
        <v>1</v>
      </c>
      <c r="AE6" s="132">
        <v>1</v>
      </c>
      <c r="AG6" s="132">
        <v>1</v>
      </c>
      <c r="AI6" s="132">
        <v>61.96</v>
      </c>
      <c r="AJ6" s="132">
        <v>1.93</v>
      </c>
      <c r="AK6" s="132">
        <v>2.4700000000000002</v>
      </c>
      <c r="AL6" s="132">
        <v>1.41</v>
      </c>
      <c r="AM6" s="132">
        <v>32.54</v>
      </c>
    </row>
    <row r="7" spans="1:41" x14ac:dyDescent="0.25">
      <c r="A7" s="2" t="s">
        <v>252</v>
      </c>
      <c r="B7" s="131" t="s">
        <v>109</v>
      </c>
      <c r="C7" s="132"/>
      <c r="D7" s="132">
        <v>2.5118101163728541</v>
      </c>
      <c r="E7" s="132">
        <v>1.290471252448439</v>
      </c>
      <c r="K7" s="132">
        <v>49.406613665168805</v>
      </c>
      <c r="L7" s="132">
        <v>1.267427122940431</v>
      </c>
      <c r="M7" s="132">
        <v>1.9472289434266621</v>
      </c>
      <c r="N7" s="132">
        <v>43.57644889964282</v>
      </c>
      <c r="O7" s="132">
        <f t="shared" si="0"/>
        <v>100</v>
      </c>
      <c r="P7" s="132"/>
      <c r="Q7" s="136">
        <v>1</v>
      </c>
      <c r="R7" s="2" t="s">
        <v>109</v>
      </c>
      <c r="S7" s="132">
        <v>9.15</v>
      </c>
      <c r="U7" s="132">
        <v>2.1800000000000002</v>
      </c>
      <c r="W7" s="132">
        <v>1.1200000000000001</v>
      </c>
      <c r="X7" s="132">
        <v>0.16573269997449389</v>
      </c>
      <c r="Y7" s="132">
        <v>1.72</v>
      </c>
      <c r="AE7" s="132">
        <v>2.33</v>
      </c>
      <c r="AG7" s="132">
        <v>1</v>
      </c>
      <c r="AI7" s="132">
        <v>42.88</v>
      </c>
      <c r="AJ7" s="132">
        <v>1.1000000000000001</v>
      </c>
      <c r="AK7" s="132">
        <v>1.69</v>
      </c>
      <c r="AL7" s="132">
        <v>1.43</v>
      </c>
      <c r="AM7" s="132">
        <v>37.82</v>
      </c>
    </row>
    <row r="8" spans="1:41" x14ac:dyDescent="0.25">
      <c r="A8" s="2" t="s">
        <v>252</v>
      </c>
      <c r="B8" s="131" t="s">
        <v>145</v>
      </c>
      <c r="C8" s="132"/>
      <c r="D8" s="132">
        <v>0</v>
      </c>
      <c r="E8" s="132">
        <v>1.1198880111988803</v>
      </c>
      <c r="K8" s="132">
        <v>56.524347565243481</v>
      </c>
      <c r="L8" s="132">
        <v>1.4198580141985802</v>
      </c>
      <c r="M8" s="132">
        <v>2.1097890210978902</v>
      </c>
      <c r="N8" s="132">
        <v>38.826117388261174</v>
      </c>
      <c r="O8" s="132">
        <f t="shared" si="0"/>
        <v>100</v>
      </c>
      <c r="P8" s="132"/>
      <c r="Q8" s="136">
        <v>1</v>
      </c>
      <c r="R8" s="2" t="s">
        <v>145</v>
      </c>
      <c r="S8" s="132">
        <v>1</v>
      </c>
      <c r="U8" s="132">
        <v>1</v>
      </c>
      <c r="W8" s="132">
        <v>1.1200000000000001</v>
      </c>
      <c r="X8" s="132">
        <v>0.21090399030301701</v>
      </c>
      <c r="Y8" s="132">
        <v>1</v>
      </c>
      <c r="AE8" s="132">
        <v>1</v>
      </c>
      <c r="AG8" s="132">
        <v>1</v>
      </c>
      <c r="AI8" s="132">
        <v>56.53</v>
      </c>
      <c r="AJ8" s="132">
        <v>1.42</v>
      </c>
      <c r="AK8" s="132">
        <v>2.11</v>
      </c>
      <c r="AL8" s="132">
        <v>1.56</v>
      </c>
      <c r="AM8" s="132">
        <v>38.83</v>
      </c>
    </row>
    <row r="9" spans="1:41" x14ac:dyDescent="0.25">
      <c r="A9" s="2" t="s">
        <v>252</v>
      </c>
      <c r="B9" s="131" t="s">
        <v>153</v>
      </c>
      <c r="C9" s="132"/>
      <c r="D9" s="132">
        <v>0.15</v>
      </c>
      <c r="E9" s="132">
        <v>0</v>
      </c>
      <c r="K9" s="132">
        <v>46.88</v>
      </c>
      <c r="L9" s="132">
        <v>1.53</v>
      </c>
      <c r="M9" s="132">
        <v>4.8899999999999997</v>
      </c>
      <c r="N9" s="132">
        <v>46.55</v>
      </c>
      <c r="O9" s="132">
        <f t="shared" si="0"/>
        <v>100</v>
      </c>
      <c r="P9" s="132"/>
      <c r="Q9" s="136">
        <v>1</v>
      </c>
      <c r="R9" s="2" t="s">
        <v>153</v>
      </c>
      <c r="S9" s="132">
        <v>1</v>
      </c>
      <c r="U9" s="132">
        <v>1</v>
      </c>
      <c r="W9" s="132">
        <v>1</v>
      </c>
      <c r="X9" s="132">
        <v>0.26601646569081216</v>
      </c>
      <c r="Y9" s="132">
        <v>1</v>
      </c>
      <c r="AE9" s="132">
        <v>1</v>
      </c>
      <c r="AG9" s="132">
        <v>1</v>
      </c>
      <c r="AI9" s="132">
        <v>46.88</v>
      </c>
      <c r="AJ9" s="132">
        <v>1.53</v>
      </c>
      <c r="AK9" s="132">
        <v>4.8899999999999997</v>
      </c>
      <c r="AL9" s="132">
        <v>1.69</v>
      </c>
      <c r="AM9" s="132">
        <v>46.55</v>
      </c>
    </row>
    <row r="10" spans="1:41" x14ac:dyDescent="0.25">
      <c r="A10" s="2" t="s">
        <v>252</v>
      </c>
      <c r="B10" s="131" t="s">
        <v>155</v>
      </c>
      <c r="C10" s="132"/>
      <c r="D10" s="132">
        <v>0.55000000000000004</v>
      </c>
      <c r="E10" s="132">
        <v>4.71</v>
      </c>
      <c r="K10" s="132">
        <v>55.55</v>
      </c>
      <c r="L10" s="132">
        <v>1.4</v>
      </c>
      <c r="M10" s="132">
        <v>3.73</v>
      </c>
      <c r="N10" s="132">
        <v>34.06</v>
      </c>
      <c r="O10" s="132">
        <f t="shared" si="0"/>
        <v>100</v>
      </c>
      <c r="P10" s="132"/>
      <c r="Q10" s="136">
        <v>1</v>
      </c>
      <c r="R10" s="2" t="s">
        <v>155</v>
      </c>
      <c r="S10" s="132">
        <v>1</v>
      </c>
      <c r="U10" s="132">
        <v>1</v>
      </c>
      <c r="W10" s="132">
        <v>4.71</v>
      </c>
      <c r="X10" s="132">
        <v>0.33435444095124606</v>
      </c>
      <c r="Y10" s="132">
        <v>1</v>
      </c>
      <c r="AE10" s="132">
        <v>1</v>
      </c>
      <c r="AG10" s="132">
        <v>1</v>
      </c>
      <c r="AI10" s="132">
        <v>55.55</v>
      </c>
      <c r="AJ10" s="132">
        <v>1.4</v>
      </c>
      <c r="AK10" s="132">
        <v>3.73</v>
      </c>
      <c r="AL10" s="132">
        <v>1.69</v>
      </c>
      <c r="AM10" s="132">
        <v>34.06</v>
      </c>
    </row>
    <row r="11" spans="1:41" x14ac:dyDescent="0.25">
      <c r="A11" s="2" t="s">
        <v>252</v>
      </c>
      <c r="B11" s="131" t="s">
        <v>156</v>
      </c>
      <c r="C11" s="132"/>
      <c r="D11" s="132">
        <v>1.87</v>
      </c>
      <c r="E11" s="132">
        <v>0</v>
      </c>
      <c r="K11" s="132">
        <v>44.86</v>
      </c>
      <c r="L11" s="132">
        <v>1.04</v>
      </c>
      <c r="M11" s="132">
        <v>0</v>
      </c>
      <c r="N11" s="132">
        <v>52.23</v>
      </c>
      <c r="O11" s="132">
        <f t="shared" si="0"/>
        <v>100</v>
      </c>
      <c r="P11" s="132"/>
      <c r="Q11" s="136">
        <v>1</v>
      </c>
      <c r="R11" s="2" t="s">
        <v>156</v>
      </c>
      <c r="S11" s="132">
        <v>1</v>
      </c>
      <c r="U11" s="132">
        <v>1.87</v>
      </c>
      <c r="W11" s="132">
        <v>1</v>
      </c>
      <c r="X11" s="132">
        <v>0.42079564264345209</v>
      </c>
      <c r="Y11" s="132">
        <v>1</v>
      </c>
      <c r="AE11" s="132">
        <v>1</v>
      </c>
      <c r="AG11" s="132">
        <v>1</v>
      </c>
      <c r="AI11" s="132">
        <v>44.86</v>
      </c>
      <c r="AJ11" s="132">
        <v>1.04</v>
      </c>
      <c r="AK11" s="132">
        <v>1</v>
      </c>
      <c r="AL11" s="132">
        <v>1.79</v>
      </c>
      <c r="AM11" s="132">
        <v>52.23</v>
      </c>
    </row>
    <row r="12" spans="1:41" x14ac:dyDescent="0.25">
      <c r="A12" s="2" t="s">
        <v>252</v>
      </c>
      <c r="B12" s="131" t="s">
        <v>157</v>
      </c>
      <c r="C12" s="132"/>
      <c r="D12" s="132">
        <v>0.53999999999999981</v>
      </c>
      <c r="E12" s="132">
        <v>0</v>
      </c>
      <c r="K12" s="132">
        <v>64.539999999999978</v>
      </c>
      <c r="L12" s="132">
        <v>1.2599999999999996</v>
      </c>
      <c r="M12" s="132">
        <v>1.5599999999999996</v>
      </c>
      <c r="N12" s="132">
        <v>32.099999999999987</v>
      </c>
      <c r="O12" s="132">
        <f t="shared" si="0"/>
        <v>99.999999999999972</v>
      </c>
      <c r="P12" s="132"/>
      <c r="Q12" s="136">
        <v>1</v>
      </c>
      <c r="R12" s="2" t="s">
        <v>157</v>
      </c>
      <c r="S12" s="132">
        <v>1</v>
      </c>
      <c r="U12" s="132">
        <v>1</v>
      </c>
      <c r="W12" s="132">
        <v>1</v>
      </c>
      <c r="X12" s="132">
        <v>0.53293946711044116</v>
      </c>
      <c r="Y12" s="132">
        <v>1</v>
      </c>
      <c r="AE12" s="132">
        <v>1</v>
      </c>
      <c r="AG12" s="132">
        <v>1</v>
      </c>
      <c r="AI12" s="132">
        <v>64.540000000000006</v>
      </c>
      <c r="AJ12" s="132">
        <v>1.26</v>
      </c>
      <c r="AK12" s="132">
        <v>1.56</v>
      </c>
      <c r="AL12" s="132">
        <v>1.85</v>
      </c>
      <c r="AM12" s="132">
        <v>32.1</v>
      </c>
    </row>
    <row r="13" spans="1:41" x14ac:dyDescent="0.25">
      <c r="A13" s="2" t="s">
        <v>252</v>
      </c>
      <c r="B13" s="131" t="s">
        <v>158</v>
      </c>
      <c r="C13" s="132"/>
      <c r="D13" s="132">
        <v>0.26</v>
      </c>
      <c r="E13" s="132">
        <v>0</v>
      </c>
      <c r="K13" s="132">
        <v>59.37</v>
      </c>
      <c r="L13" s="132">
        <v>1.01</v>
      </c>
      <c r="M13" s="132">
        <v>1.85</v>
      </c>
      <c r="N13" s="132">
        <v>37.51</v>
      </c>
      <c r="O13" s="132">
        <f t="shared" si="0"/>
        <v>100</v>
      </c>
      <c r="P13" s="132"/>
      <c r="Q13" s="136">
        <v>1</v>
      </c>
      <c r="R13" s="2" t="s">
        <v>158</v>
      </c>
      <c r="S13" s="132">
        <v>1</v>
      </c>
      <c r="U13" s="132">
        <v>1</v>
      </c>
      <c r="W13" s="132">
        <v>1</v>
      </c>
      <c r="X13" s="132">
        <v>1.0900000000000001</v>
      </c>
      <c r="Y13" s="132">
        <v>1</v>
      </c>
      <c r="AE13" s="132">
        <v>1</v>
      </c>
      <c r="AG13" s="132">
        <v>1</v>
      </c>
      <c r="AI13" s="132">
        <v>59.37</v>
      </c>
      <c r="AJ13" s="132">
        <v>1.01</v>
      </c>
      <c r="AK13" s="132">
        <v>1.85</v>
      </c>
      <c r="AL13" s="132">
        <v>2.11</v>
      </c>
      <c r="AM13" s="132">
        <v>37.51</v>
      </c>
    </row>
    <row r="14" spans="1:41" x14ac:dyDescent="0.25">
      <c r="A14" s="2" t="s">
        <v>252</v>
      </c>
      <c r="B14" s="131" t="s">
        <v>159</v>
      </c>
      <c r="C14" s="132"/>
      <c r="D14" s="132">
        <v>0.25191455058444173</v>
      </c>
      <c r="E14" s="132">
        <v>0.7960499798468359</v>
      </c>
      <c r="K14" s="132">
        <v>60.35872632003224</v>
      </c>
      <c r="L14" s="132">
        <v>2.0455461507456665</v>
      </c>
      <c r="M14" s="132">
        <v>1.4409512293430067</v>
      </c>
      <c r="N14" s="132">
        <v>35.106811769447802</v>
      </c>
      <c r="O14" s="132">
        <f t="shared" si="0"/>
        <v>99.999999999999986</v>
      </c>
      <c r="P14" s="132"/>
      <c r="Q14" s="136">
        <v>1</v>
      </c>
      <c r="R14" s="2" t="s">
        <v>159</v>
      </c>
      <c r="S14" s="132">
        <v>1</v>
      </c>
      <c r="U14" s="132">
        <v>1</v>
      </c>
      <c r="W14" s="132">
        <v>1</v>
      </c>
      <c r="X14" s="132">
        <v>1.1200000000000001</v>
      </c>
      <c r="Y14" s="132">
        <v>1</v>
      </c>
      <c r="AE14" s="132">
        <v>1</v>
      </c>
      <c r="AG14" s="132">
        <v>1</v>
      </c>
      <c r="AI14" s="132">
        <v>59.9</v>
      </c>
      <c r="AJ14" s="132">
        <v>2.0299999999999998</v>
      </c>
      <c r="AK14" s="132">
        <v>1.43</v>
      </c>
      <c r="AL14" s="132">
        <v>2.36</v>
      </c>
      <c r="AM14" s="132">
        <v>34.840000000000003</v>
      </c>
    </row>
    <row r="15" spans="1:41" x14ac:dyDescent="0.25">
      <c r="A15" s="2" t="s">
        <v>252</v>
      </c>
      <c r="B15" s="131" t="s">
        <v>160</v>
      </c>
      <c r="C15" s="132"/>
      <c r="D15" s="132">
        <v>0.31124497991967864</v>
      </c>
      <c r="E15" s="132">
        <v>0.1907630522088353</v>
      </c>
      <c r="K15" s="132">
        <v>66.305220883534133</v>
      </c>
      <c r="L15" s="132">
        <v>1.0943775100401605</v>
      </c>
      <c r="M15" s="132">
        <v>0.72289156626506013</v>
      </c>
      <c r="N15" s="132">
        <v>31.375502008032122</v>
      </c>
      <c r="O15" s="132">
        <f t="shared" si="0"/>
        <v>100</v>
      </c>
      <c r="P15" s="132"/>
      <c r="Q15" s="136">
        <v>1</v>
      </c>
      <c r="R15" s="2" t="s">
        <v>160</v>
      </c>
      <c r="S15" s="132">
        <v>1</v>
      </c>
      <c r="U15" s="132">
        <v>1</v>
      </c>
      <c r="W15" s="132">
        <v>1</v>
      </c>
      <c r="X15" s="132">
        <v>1.1200000000000001</v>
      </c>
      <c r="Y15" s="132">
        <v>1</v>
      </c>
      <c r="AE15" s="132">
        <v>1</v>
      </c>
      <c r="AG15" s="132">
        <v>1</v>
      </c>
      <c r="AI15" s="132">
        <v>66.040000000000006</v>
      </c>
      <c r="AJ15" s="132">
        <v>1.0900000000000001</v>
      </c>
      <c r="AK15" s="132">
        <v>1</v>
      </c>
      <c r="AL15" s="132">
        <v>2.4700000000000002</v>
      </c>
      <c r="AM15" s="132">
        <v>31.25</v>
      </c>
    </row>
    <row r="16" spans="1:41" x14ac:dyDescent="0.25">
      <c r="A16" s="2" t="s">
        <v>252</v>
      </c>
      <c r="B16" s="131" t="s">
        <v>161</v>
      </c>
      <c r="C16" s="132"/>
      <c r="D16" s="132">
        <v>0.60429046228220373</v>
      </c>
      <c r="E16" s="132">
        <v>0.7050055393292376</v>
      </c>
      <c r="K16" s="132">
        <v>73.240004028603082</v>
      </c>
      <c r="L16" s="132">
        <v>1.117937355222077</v>
      </c>
      <c r="M16" s="132">
        <v>0.72514855473864448</v>
      </c>
      <c r="N16" s="132">
        <v>23.607614059824758</v>
      </c>
      <c r="O16" s="132">
        <f t="shared" si="0"/>
        <v>100</v>
      </c>
      <c r="P16" s="132"/>
      <c r="Q16" s="136">
        <v>1</v>
      </c>
      <c r="R16" s="2" t="s">
        <v>161</v>
      </c>
      <c r="S16" s="132">
        <v>1</v>
      </c>
      <c r="U16" s="132">
        <v>1</v>
      </c>
      <c r="W16" s="132">
        <v>1</v>
      </c>
      <c r="X16" s="132">
        <v>2.34</v>
      </c>
      <c r="Y16" s="132">
        <v>1</v>
      </c>
      <c r="AE16" s="132">
        <v>1</v>
      </c>
      <c r="AG16" s="132">
        <v>1</v>
      </c>
      <c r="AI16" s="132">
        <v>72.72</v>
      </c>
      <c r="AJ16" s="132">
        <v>1.1100000000000001</v>
      </c>
      <c r="AK16" s="132">
        <v>1</v>
      </c>
      <c r="AL16" s="132">
        <v>3.73</v>
      </c>
      <c r="AM16" s="132">
        <v>23.44</v>
      </c>
    </row>
    <row r="17" spans="1:44" x14ac:dyDescent="0.25">
      <c r="A17" s="2" t="s">
        <v>252</v>
      </c>
      <c r="B17" s="131" t="s">
        <v>206</v>
      </c>
      <c r="C17" s="132"/>
      <c r="D17" s="132">
        <v>1.0041027855754696</v>
      </c>
      <c r="E17" s="132">
        <v>0</v>
      </c>
      <c r="K17" s="132">
        <v>58.713020945800039</v>
      </c>
      <c r="L17" s="132">
        <v>1.5331461887281363</v>
      </c>
      <c r="M17" s="132">
        <v>0</v>
      </c>
      <c r="N17" s="132">
        <v>38.749730079896352</v>
      </c>
      <c r="O17" s="132">
        <f t="shared" si="0"/>
        <v>100</v>
      </c>
      <c r="P17" s="132"/>
      <c r="Q17" s="136">
        <v>1</v>
      </c>
      <c r="R17" s="2" t="s">
        <v>206</v>
      </c>
      <c r="S17" s="132">
        <v>1</v>
      </c>
      <c r="U17" s="132">
        <v>1</v>
      </c>
      <c r="W17" s="132">
        <v>1</v>
      </c>
      <c r="X17" s="132">
        <v>4.71</v>
      </c>
      <c r="Y17" s="132">
        <v>1</v>
      </c>
      <c r="AE17" s="132">
        <v>5.48</v>
      </c>
      <c r="AG17" s="132">
        <v>1.38</v>
      </c>
      <c r="AI17" s="132">
        <v>54.38</v>
      </c>
      <c r="AJ17" s="132">
        <v>1.42</v>
      </c>
      <c r="AK17" s="132">
        <v>1</v>
      </c>
      <c r="AL17" s="132">
        <v>4.8899999999999997</v>
      </c>
      <c r="AM17" s="132">
        <v>35.89</v>
      </c>
    </row>
    <row r="18" spans="1:44" ht="15.75" thickBot="1" x14ac:dyDescent="0.3">
      <c r="B18" s="131"/>
      <c r="C18" s="132"/>
      <c r="D18" s="132"/>
      <c r="E18" s="132"/>
      <c r="K18" s="132"/>
      <c r="L18" s="132"/>
      <c r="M18" s="132"/>
      <c r="N18" s="132"/>
      <c r="O18" s="132"/>
      <c r="P18" s="132"/>
      <c r="S18" s="132"/>
      <c r="U18" s="132"/>
      <c r="W18" s="132"/>
      <c r="X18" s="132"/>
      <c r="Y18" s="132"/>
      <c r="AE18" s="132"/>
      <c r="AG18" s="132"/>
      <c r="AI18" s="132"/>
      <c r="AJ18" s="132"/>
      <c r="AK18" s="132"/>
      <c r="AL18" s="132"/>
      <c r="AM18" s="132"/>
    </row>
    <row r="19" spans="1:44" s="137" customFormat="1" x14ac:dyDescent="0.25">
      <c r="A19" s="137" t="s">
        <v>276</v>
      </c>
      <c r="B19" s="156">
        <f>COUNTA(B2:B17)</f>
        <v>16</v>
      </c>
      <c r="C19" s="139"/>
      <c r="D19" s="142">
        <f>AVERAGE(D2:D17)</f>
        <v>0.59280605276610143</v>
      </c>
      <c r="E19" s="143">
        <f>AVERAGE(E2:E17)</f>
        <v>0.85839895557733492</v>
      </c>
      <c r="F19" s="140"/>
      <c r="G19" s="140"/>
      <c r="H19" s="140"/>
      <c r="I19" s="140"/>
      <c r="J19" s="140"/>
      <c r="K19" s="142">
        <f t="shared" ref="K19:N19" si="1">AVERAGE(K2:K17)</f>
        <v>58.315535399914147</v>
      </c>
      <c r="L19" s="148">
        <f t="shared" si="1"/>
        <v>1.4730061288789045</v>
      </c>
      <c r="M19" s="148">
        <f t="shared" si="1"/>
        <v>1.7987129630841168</v>
      </c>
      <c r="N19" s="143">
        <f t="shared" si="1"/>
        <v>36.961540499779389</v>
      </c>
      <c r="O19" s="138">
        <f>SUM(D19:N19)</f>
        <v>100</v>
      </c>
      <c r="P19" s="138"/>
      <c r="Q19" s="141"/>
      <c r="S19" s="139">
        <f>AVERAGE(S2:S17)</f>
        <v>1.5093749999999999</v>
      </c>
      <c r="T19" s="140"/>
      <c r="U19" s="154">
        <f>AVERAGE(U2:U17)</f>
        <v>1.1375</v>
      </c>
      <c r="V19" s="140"/>
      <c r="W19" s="138">
        <f t="shared" ref="W19:Y19" si="2">AVERAGE(W2:W17)</f>
        <v>1.3362499999999999</v>
      </c>
      <c r="X19" s="151">
        <f t="shared" si="2"/>
        <v>0.7923310175917091</v>
      </c>
      <c r="Y19" s="139">
        <f t="shared" si="2"/>
        <v>1.08</v>
      </c>
      <c r="Z19" s="140"/>
      <c r="AA19" s="140"/>
      <c r="AB19" s="140"/>
      <c r="AC19" s="140"/>
      <c r="AD19" s="140"/>
      <c r="AE19" s="139">
        <f>AVERAGE(AE2:AE17)</f>
        <v>1.3631249999999999</v>
      </c>
      <c r="AF19" s="140"/>
      <c r="AG19" s="139">
        <f>AVERAGE(AG2:AG17)</f>
        <v>1.0237499999999999</v>
      </c>
      <c r="AH19" s="140"/>
      <c r="AI19" s="142">
        <f t="shared" ref="AI19:AM19" si="3">AVERAGE(AI2:AI17)</f>
        <v>57.400624999999991</v>
      </c>
      <c r="AJ19" s="143">
        <f t="shared" si="3"/>
        <v>1.44875</v>
      </c>
      <c r="AK19" s="138">
        <f t="shared" si="3"/>
        <v>1.93625</v>
      </c>
      <c r="AL19" s="142">
        <f t="shared" si="3"/>
        <v>1.8974232212671795</v>
      </c>
      <c r="AM19" s="143">
        <f t="shared" si="3"/>
        <v>36.293750000000003</v>
      </c>
      <c r="AO19" s="137">
        <f>SUM(X19,AI19,AJ19,AL19,AM19)</f>
        <v>97.832879238858879</v>
      </c>
      <c r="AP19" s="1">
        <f>100/AO19</f>
        <v>1.0221512519921865</v>
      </c>
      <c r="AR19" s="137">
        <f>AP19*AI19</f>
        <v>58.672120708883988</v>
      </c>
    </row>
    <row r="20" spans="1:44" s="137" customFormat="1" x14ac:dyDescent="0.25">
      <c r="A20" s="137" t="s">
        <v>299</v>
      </c>
      <c r="B20" s="138"/>
      <c r="C20" s="139"/>
      <c r="D20" s="144">
        <f>STDEVPA(D2:D17)</f>
        <v>0.69907758766698347</v>
      </c>
      <c r="E20" s="145">
        <f>STDEVPA(E2:E17)</f>
        <v>1.1850452300802341</v>
      </c>
      <c r="F20" s="140"/>
      <c r="G20" s="140"/>
      <c r="H20" s="140"/>
      <c r="I20" s="140"/>
      <c r="J20" s="140"/>
      <c r="K20" s="144">
        <f t="shared" ref="K20:N20" si="4">STDEVPA(K2:K17)</f>
        <v>6.9634080496196189</v>
      </c>
      <c r="L20" s="149">
        <f t="shared" si="4"/>
        <v>0.44359330119149298</v>
      </c>
      <c r="M20" s="149">
        <f t="shared" si="4"/>
        <v>1.2077663872144551</v>
      </c>
      <c r="N20" s="145">
        <f t="shared" si="4"/>
        <v>6.587319424048494</v>
      </c>
      <c r="O20" s="138"/>
      <c r="P20" s="138"/>
      <c r="Q20" s="141"/>
      <c r="S20" s="139">
        <f>STDEVPA(S2:S17)</f>
        <v>1.9728008919744031</v>
      </c>
      <c r="T20" s="140"/>
      <c r="U20" s="154">
        <f>STDEVPA(U2:U17)</f>
        <v>0.34180586595317547</v>
      </c>
      <c r="V20" s="140"/>
      <c r="W20" s="138">
        <f t="shared" ref="W20:Y20" si="5">STDEVPA(W2:W17)</f>
        <v>0.92829059970464001</v>
      </c>
      <c r="X20" s="152">
        <f t="shared" si="5"/>
        <v>1.1742292026873902</v>
      </c>
      <c r="Y20" s="139">
        <f t="shared" si="5"/>
        <v>0.21354156504062591</v>
      </c>
      <c r="Z20" s="140"/>
      <c r="AA20" s="140"/>
      <c r="AB20" s="140"/>
      <c r="AC20" s="140"/>
      <c r="AD20" s="140"/>
      <c r="AE20" s="139">
        <f>STDEVPA(AE2:AE17)</f>
        <v>1.1104487761148643</v>
      </c>
      <c r="AF20" s="140"/>
      <c r="AG20" s="139">
        <f>STDEVPA(AG2:AG17)</f>
        <v>9.1983354472426129E-2</v>
      </c>
      <c r="AH20" s="140"/>
      <c r="AI20" s="144">
        <f t="shared" ref="AI20:AM20" si="6">STDEVPA(AI2:AI17)</f>
        <v>7.5437163162049021</v>
      </c>
      <c r="AJ20" s="145">
        <f t="shared" si="6"/>
        <v>0.44328144276520287</v>
      </c>
      <c r="AK20" s="138">
        <f t="shared" si="6"/>
        <v>1.0237179482162067</v>
      </c>
      <c r="AL20" s="144">
        <f t="shared" si="6"/>
        <v>1.0631182247659687</v>
      </c>
      <c r="AM20" s="145">
        <f t="shared" si="6"/>
        <v>6.3903686073261747</v>
      </c>
    </row>
    <row r="21" spans="1:44" s="137" customFormat="1" ht="15.75" thickBot="1" x14ac:dyDescent="0.3">
      <c r="A21" s="137" t="s">
        <v>280</v>
      </c>
      <c r="B21" s="138"/>
      <c r="C21" s="139"/>
      <c r="D21" s="146">
        <f>MEDIAN(D2:D17)</f>
        <v>0.29175236794713388</v>
      </c>
      <c r="E21" s="147">
        <f>MEDIAN(E2:E17)</f>
        <v>0.58403085502801722</v>
      </c>
      <c r="F21" s="140"/>
      <c r="G21" s="140"/>
      <c r="H21" s="140"/>
      <c r="I21" s="140"/>
      <c r="J21" s="140"/>
      <c r="K21" s="146">
        <f t="shared" ref="K21:N21" si="7">MEDIAN(K2:K17)</f>
        <v>58.468650597723858</v>
      </c>
      <c r="L21" s="150">
        <f t="shared" si="7"/>
        <v>1.3337135614702156</v>
      </c>
      <c r="M21" s="150">
        <f t="shared" si="7"/>
        <v>1.7571627131566556</v>
      </c>
      <c r="N21" s="147">
        <f t="shared" si="7"/>
        <v>37.423210187235753</v>
      </c>
      <c r="O21" s="138"/>
      <c r="P21" s="138"/>
      <c r="Q21" s="141"/>
      <c r="S21" s="139">
        <f>MEDIAN(S2:S17)</f>
        <v>1</v>
      </c>
      <c r="T21" s="140"/>
      <c r="U21" s="154">
        <f>MEDIAN(U2:U17)</f>
        <v>1</v>
      </c>
      <c r="V21" s="140"/>
      <c r="W21" s="138">
        <f t="shared" ref="W21:Y21" si="8">MEDIAN(W2:W17)</f>
        <v>1</v>
      </c>
      <c r="X21" s="153">
        <f t="shared" si="8"/>
        <v>0.30018545332102908</v>
      </c>
      <c r="Y21" s="139">
        <f t="shared" si="8"/>
        <v>1</v>
      </c>
      <c r="Z21" s="140"/>
      <c r="AA21" s="140"/>
      <c r="AB21" s="140"/>
      <c r="AC21" s="140"/>
      <c r="AD21" s="140"/>
      <c r="AE21" s="139">
        <f>MEDIAN(AE2:AE17)</f>
        <v>1</v>
      </c>
      <c r="AF21" s="140"/>
      <c r="AG21" s="139">
        <f>MEDIAN(AG2:AG17)</f>
        <v>1</v>
      </c>
      <c r="AH21" s="140"/>
      <c r="AI21" s="146">
        <f t="shared" ref="AI21:AM21" si="9">MEDIAN(AI2:AI17)</f>
        <v>57.290000000000006</v>
      </c>
      <c r="AJ21" s="147">
        <f t="shared" si="9"/>
        <v>1.33</v>
      </c>
      <c r="AK21" s="138">
        <f t="shared" si="9"/>
        <v>1.69</v>
      </c>
      <c r="AL21" s="146">
        <f t="shared" si="9"/>
        <v>1.69</v>
      </c>
      <c r="AM21" s="147">
        <f t="shared" si="9"/>
        <v>36.414999999999999</v>
      </c>
    </row>
    <row r="22" spans="1:44" s="137" customFormat="1" x14ac:dyDescent="0.25">
      <c r="A22" s="137" t="s">
        <v>273</v>
      </c>
      <c r="B22" s="138"/>
      <c r="C22" s="139"/>
      <c r="D22" s="149">
        <f>MIN(D2:D17)</f>
        <v>0</v>
      </c>
      <c r="E22" s="149">
        <f>MIN(E2:E17)</f>
        <v>0</v>
      </c>
      <c r="F22" s="140"/>
      <c r="G22" s="140"/>
      <c r="H22" s="140"/>
      <c r="I22" s="140"/>
      <c r="J22" s="140"/>
      <c r="K22" s="149">
        <f t="shared" ref="K22:N22" si="10">MIN(K2:K17)</f>
        <v>44.86</v>
      </c>
      <c r="L22" s="149">
        <f t="shared" si="10"/>
        <v>1.01</v>
      </c>
      <c r="M22" s="149">
        <f t="shared" si="10"/>
        <v>0</v>
      </c>
      <c r="N22" s="149">
        <f t="shared" si="10"/>
        <v>23.607614059824758</v>
      </c>
      <c r="O22" s="138"/>
      <c r="P22" s="138"/>
      <c r="Q22" s="141"/>
      <c r="S22" s="139"/>
      <c r="T22" s="140"/>
      <c r="U22" s="154"/>
      <c r="V22" s="140"/>
      <c r="W22" s="138"/>
      <c r="X22" s="149"/>
      <c r="Y22" s="139"/>
      <c r="Z22" s="140"/>
      <c r="AA22" s="140"/>
      <c r="AB22" s="140"/>
      <c r="AC22" s="140"/>
      <c r="AD22" s="140"/>
      <c r="AE22" s="139"/>
      <c r="AF22" s="140"/>
      <c r="AG22" s="139"/>
      <c r="AH22" s="140"/>
      <c r="AI22" s="149"/>
      <c r="AJ22" s="149"/>
      <c r="AK22" s="138"/>
      <c r="AL22" s="149"/>
      <c r="AM22" s="149"/>
    </row>
    <row r="23" spans="1:44" s="137" customFormat="1" x14ac:dyDescent="0.25">
      <c r="A23" s="137" t="s">
        <v>274</v>
      </c>
      <c r="B23" s="138"/>
      <c r="C23" s="139"/>
      <c r="D23" s="149">
        <f>MAX(D2:D17)</f>
        <v>2.5118101163728541</v>
      </c>
      <c r="E23" s="149">
        <f>MAX(E2:E17)</f>
        <v>4.71</v>
      </c>
      <c r="F23" s="140"/>
      <c r="G23" s="140"/>
      <c r="H23" s="140"/>
      <c r="I23" s="140"/>
      <c r="J23" s="140"/>
      <c r="K23" s="149">
        <f t="shared" ref="K23:N23" si="11">MAX(K2:K17)</f>
        <v>73.240004028603082</v>
      </c>
      <c r="L23" s="149">
        <f t="shared" si="11"/>
        <v>2.5568753774914437</v>
      </c>
      <c r="M23" s="149">
        <f t="shared" si="11"/>
        <v>4.8899999999999997</v>
      </c>
      <c r="N23" s="149">
        <f t="shared" si="11"/>
        <v>52.23</v>
      </c>
      <c r="O23" s="138"/>
      <c r="P23" s="138"/>
      <c r="Q23" s="141"/>
      <c r="S23" s="139"/>
      <c r="T23" s="140"/>
      <c r="U23" s="154"/>
      <c r="V23" s="140"/>
      <c r="W23" s="138"/>
      <c r="X23" s="149"/>
      <c r="Y23" s="139"/>
      <c r="Z23" s="140"/>
      <c r="AA23" s="140"/>
      <c r="AB23" s="140"/>
      <c r="AC23" s="140"/>
      <c r="AD23" s="140"/>
      <c r="AE23" s="139"/>
      <c r="AF23" s="140"/>
      <c r="AG23" s="139"/>
      <c r="AH23" s="140"/>
      <c r="AI23" s="149"/>
      <c r="AJ23" s="149"/>
      <c r="AK23" s="138"/>
      <c r="AL23" s="149"/>
      <c r="AM23" s="149"/>
    </row>
    <row r="24" spans="1:44" s="304" customFormat="1" x14ac:dyDescent="0.25">
      <c r="B24" s="491"/>
      <c r="C24" s="491"/>
      <c r="D24" s="492"/>
      <c r="E24" s="492"/>
      <c r="K24" s="492"/>
      <c r="L24" s="492"/>
      <c r="M24" s="492"/>
      <c r="N24" s="492"/>
      <c r="O24" s="491"/>
      <c r="P24" s="491"/>
      <c r="Q24" s="493"/>
      <c r="S24" s="491"/>
      <c r="U24" s="492"/>
      <c r="W24" s="491"/>
      <c r="X24" s="492"/>
      <c r="Y24" s="491"/>
      <c r="AE24" s="491"/>
      <c r="AG24" s="491"/>
      <c r="AI24" s="492"/>
      <c r="AJ24" s="492"/>
      <c r="AK24" s="491"/>
      <c r="AL24" s="492"/>
      <c r="AM24" s="492"/>
    </row>
    <row r="25" spans="1:44" x14ac:dyDescent="0.25">
      <c r="A25" s="2" t="s">
        <v>307</v>
      </c>
      <c r="B25" s="2" t="s">
        <v>0</v>
      </c>
      <c r="C25" s="1" t="s">
        <v>265</v>
      </c>
      <c r="D25" s="1" t="s">
        <v>255</v>
      </c>
      <c r="E25" s="1" t="s">
        <v>263</v>
      </c>
      <c r="F25" s="1" t="s">
        <v>266</v>
      </c>
      <c r="G25" s="1" t="s">
        <v>339</v>
      </c>
      <c r="H25" s="1" t="s">
        <v>340</v>
      </c>
      <c r="I25" s="1" t="s">
        <v>267</v>
      </c>
      <c r="J25" s="1" t="s">
        <v>258</v>
      </c>
      <c r="K25" s="1" t="s">
        <v>259</v>
      </c>
      <c r="L25" s="1" t="s">
        <v>260</v>
      </c>
      <c r="M25" s="1" t="s">
        <v>261</v>
      </c>
      <c r="N25" s="1" t="s">
        <v>264</v>
      </c>
      <c r="O25" s="2" t="s">
        <v>268</v>
      </c>
      <c r="Q25" s="136" t="s">
        <v>308</v>
      </c>
      <c r="R25" s="2" t="s">
        <v>0</v>
      </c>
      <c r="S25" s="1" t="s">
        <v>323</v>
      </c>
      <c r="T25" s="1" t="s">
        <v>324</v>
      </c>
      <c r="U25" s="1" t="s">
        <v>336</v>
      </c>
      <c r="V25" s="1" t="s">
        <v>325</v>
      </c>
      <c r="W25" s="1" t="s">
        <v>326</v>
      </c>
      <c r="X25" s="1" t="s">
        <v>327</v>
      </c>
      <c r="Y25" s="1" t="s">
        <v>328</v>
      </c>
      <c r="Z25" s="1" t="s">
        <v>329</v>
      </c>
      <c r="AA25" s="1" t="s">
        <v>341</v>
      </c>
      <c r="AB25" s="1" t="s">
        <v>342</v>
      </c>
      <c r="AC25" s="1" t="s">
        <v>343</v>
      </c>
      <c r="AD25" s="1" t="s">
        <v>344</v>
      </c>
      <c r="AE25" s="1" t="s">
        <v>330</v>
      </c>
      <c r="AF25" s="1" t="s">
        <v>331</v>
      </c>
      <c r="AG25" s="1" t="s">
        <v>332</v>
      </c>
      <c r="AH25" s="1" t="s">
        <v>333</v>
      </c>
      <c r="AI25" s="1" t="s">
        <v>8</v>
      </c>
      <c r="AJ25" s="1" t="s">
        <v>9</v>
      </c>
      <c r="AK25" s="1" t="s">
        <v>335</v>
      </c>
      <c r="AL25" s="1" t="s">
        <v>334</v>
      </c>
      <c r="AM25" s="1" t="s">
        <v>11</v>
      </c>
      <c r="AO25" s="2" t="s">
        <v>337</v>
      </c>
    </row>
    <row r="26" spans="1:44" x14ac:dyDescent="0.25">
      <c r="A26" s="2" t="s">
        <v>254</v>
      </c>
      <c r="B26" s="131" t="s">
        <v>31</v>
      </c>
      <c r="C26" s="132">
        <v>0</v>
      </c>
      <c r="D26" s="132">
        <v>13.289183222958057</v>
      </c>
      <c r="I26" s="132">
        <v>0</v>
      </c>
      <c r="K26" s="132">
        <v>16.081677704194263</v>
      </c>
      <c r="L26" s="132">
        <v>11.015452538631347</v>
      </c>
      <c r="M26" s="132">
        <v>0</v>
      </c>
      <c r="N26" s="132">
        <v>59.613686534216335</v>
      </c>
      <c r="O26" s="132">
        <f t="shared" si="0"/>
        <v>100</v>
      </c>
      <c r="P26" s="132"/>
      <c r="Q26" s="136">
        <v>2</v>
      </c>
      <c r="R26" s="2" t="s">
        <v>31</v>
      </c>
      <c r="S26" s="132">
        <v>1</v>
      </c>
      <c r="U26" s="132">
        <v>12.04</v>
      </c>
      <c r="W26" s="132">
        <v>2.64</v>
      </c>
      <c r="Y26" s="132">
        <v>6.76</v>
      </c>
      <c r="AE26" s="132">
        <v>1</v>
      </c>
      <c r="AF26" s="132">
        <v>0.6945888791721192</v>
      </c>
      <c r="AG26" s="132">
        <v>1</v>
      </c>
      <c r="AI26" s="132">
        <v>14.57</v>
      </c>
      <c r="AJ26" s="132">
        <v>9.98</v>
      </c>
      <c r="AK26" s="132">
        <v>1</v>
      </c>
      <c r="AL26" s="132">
        <v>0.38117958759334353</v>
      </c>
      <c r="AM26" s="132">
        <v>54.01</v>
      </c>
    </row>
    <row r="27" spans="1:44" x14ac:dyDescent="0.25">
      <c r="A27" s="2" t="s">
        <v>254</v>
      </c>
      <c r="B27" s="131" t="s">
        <v>43</v>
      </c>
      <c r="C27" s="132">
        <v>2.0287141073657926</v>
      </c>
      <c r="D27" s="132">
        <v>10.455680399500626</v>
      </c>
      <c r="I27" s="132">
        <v>0</v>
      </c>
      <c r="K27" s="132">
        <v>16.781106949646276</v>
      </c>
      <c r="L27" s="132">
        <v>1.2172284644194755</v>
      </c>
      <c r="M27" s="132">
        <v>2.6009155222638372</v>
      </c>
      <c r="N27" s="132">
        <v>66.916354556803995</v>
      </c>
      <c r="O27" s="132">
        <f t="shared" si="0"/>
        <v>100</v>
      </c>
      <c r="P27" s="132"/>
      <c r="Q27" s="136">
        <v>2</v>
      </c>
      <c r="R27" s="2" t="s">
        <v>43</v>
      </c>
      <c r="S27" s="132">
        <v>1.95</v>
      </c>
      <c r="U27" s="132">
        <v>10.050000000000001</v>
      </c>
      <c r="W27" s="132">
        <v>3.89</v>
      </c>
      <c r="Y27" s="132">
        <v>1</v>
      </c>
      <c r="AE27" s="132">
        <v>1</v>
      </c>
      <c r="AF27" s="132">
        <v>0.86785420345614528</v>
      </c>
      <c r="AG27" s="132">
        <v>1</v>
      </c>
      <c r="AI27" s="132">
        <v>16.13</v>
      </c>
      <c r="AJ27" s="132">
        <v>1.17</v>
      </c>
      <c r="AK27" s="132">
        <v>2.5</v>
      </c>
      <c r="AL27" s="132">
        <v>0.44741776891386026</v>
      </c>
      <c r="AM27" s="132">
        <v>64.319999999999993</v>
      </c>
    </row>
    <row r="28" spans="1:44" x14ac:dyDescent="0.25">
      <c r="A28" s="2" t="s">
        <v>254</v>
      </c>
      <c r="B28" s="131" t="s">
        <v>98</v>
      </c>
      <c r="C28" s="132">
        <v>2.8229082047116161</v>
      </c>
      <c r="D28" s="132">
        <v>8.6921202274573517</v>
      </c>
      <c r="I28" s="132">
        <v>0</v>
      </c>
      <c r="K28" s="132">
        <v>16.724207961007309</v>
      </c>
      <c r="L28" s="132">
        <v>4.9857839155158405</v>
      </c>
      <c r="M28" s="132">
        <v>1.4723801787164905</v>
      </c>
      <c r="N28" s="132">
        <v>65.302599512591385</v>
      </c>
      <c r="O28" s="132">
        <f t="shared" si="0"/>
        <v>100</v>
      </c>
      <c r="P28" s="132"/>
      <c r="Q28" s="136">
        <v>2</v>
      </c>
      <c r="R28" s="2" t="s">
        <v>98</v>
      </c>
      <c r="S28" s="132">
        <v>2.78</v>
      </c>
      <c r="U28" s="132">
        <v>8.56</v>
      </c>
      <c r="W28" s="132">
        <v>1.53</v>
      </c>
      <c r="Y28" s="132">
        <v>1</v>
      </c>
      <c r="AE28" s="132">
        <v>1</v>
      </c>
      <c r="AF28" s="132">
        <v>1.0020648605796589</v>
      </c>
      <c r="AG28" s="132">
        <v>1</v>
      </c>
      <c r="AI28" s="132">
        <v>16.47</v>
      </c>
      <c r="AJ28" s="132">
        <v>4.91</v>
      </c>
      <c r="AK28" s="132">
        <v>1.45</v>
      </c>
      <c r="AL28" s="132">
        <v>0.49616600081856621</v>
      </c>
      <c r="AM28" s="132">
        <v>64.31</v>
      </c>
    </row>
    <row r="29" spans="1:44" x14ac:dyDescent="0.25">
      <c r="A29" s="2" t="s">
        <v>254</v>
      </c>
      <c r="B29" s="131" t="s">
        <v>99</v>
      </c>
      <c r="C29" s="132">
        <v>1.6393442622950825</v>
      </c>
      <c r="D29" s="132">
        <v>8.5407812183768481</v>
      </c>
      <c r="I29" s="132">
        <v>0</v>
      </c>
      <c r="K29" s="132">
        <v>13.428455778182556</v>
      </c>
      <c r="L29" s="132">
        <v>2.3274640760979559</v>
      </c>
      <c r="M29" s="132">
        <v>1.4065978546852864</v>
      </c>
      <c r="N29" s="132">
        <v>72.657356810362288</v>
      </c>
      <c r="O29" s="132">
        <f t="shared" si="0"/>
        <v>100.00000000000001</v>
      </c>
      <c r="P29" s="132"/>
      <c r="Q29" s="136">
        <v>2</v>
      </c>
      <c r="R29" s="2" t="s">
        <v>99</v>
      </c>
      <c r="S29" s="132">
        <v>1.62</v>
      </c>
      <c r="U29" s="132">
        <v>8.44</v>
      </c>
      <c r="W29" s="132">
        <v>1</v>
      </c>
      <c r="Y29" s="132">
        <v>1</v>
      </c>
      <c r="AE29" s="132">
        <v>1</v>
      </c>
      <c r="AF29" s="132">
        <v>1.1183203970377642</v>
      </c>
      <c r="AG29" s="132">
        <v>1</v>
      </c>
      <c r="AI29" s="132">
        <v>13.27</v>
      </c>
      <c r="AJ29" s="132">
        <v>2.2999999999999998</v>
      </c>
      <c r="AK29" s="132">
        <v>1.39</v>
      </c>
      <c r="AL29" s="132">
        <v>0.53691098181997243</v>
      </c>
      <c r="AM29" s="132">
        <v>71.8</v>
      </c>
    </row>
    <row r="30" spans="1:44" x14ac:dyDescent="0.25">
      <c r="A30" s="2" t="s">
        <v>254</v>
      </c>
      <c r="B30" s="131" t="s">
        <v>100</v>
      </c>
      <c r="C30" s="132">
        <v>3.0171523041950814</v>
      </c>
      <c r="D30" s="132">
        <v>9.6610870014465799</v>
      </c>
      <c r="I30" s="132">
        <v>0</v>
      </c>
      <c r="K30" s="132">
        <v>13.339532961355651</v>
      </c>
      <c r="L30" s="132">
        <v>2.5005166356685264</v>
      </c>
      <c r="M30" s="132">
        <v>2.2112006612936557</v>
      </c>
      <c r="N30" s="132">
        <v>69.27051043604051</v>
      </c>
      <c r="O30" s="132">
        <f t="shared" si="0"/>
        <v>100</v>
      </c>
      <c r="P30" s="132"/>
      <c r="Q30" s="136">
        <v>2</v>
      </c>
      <c r="R30" s="2" t="s">
        <v>100</v>
      </c>
      <c r="S30" s="132">
        <v>2.92</v>
      </c>
      <c r="U30" s="132">
        <v>9.35</v>
      </c>
      <c r="W30" s="132">
        <v>3.22</v>
      </c>
      <c r="Y30" s="132">
        <v>1</v>
      </c>
      <c r="AE30" s="132">
        <v>1</v>
      </c>
      <c r="AF30" s="132">
        <v>1.22422725096558</v>
      </c>
      <c r="AG30" s="132">
        <v>1</v>
      </c>
      <c r="AI30" s="132">
        <v>12.91</v>
      </c>
      <c r="AJ30" s="132">
        <v>2.42</v>
      </c>
      <c r="AK30" s="132">
        <v>2.14</v>
      </c>
      <c r="AL30" s="132">
        <v>0.57299235960658434</v>
      </c>
      <c r="AM30" s="132">
        <v>67.040000000000006</v>
      </c>
    </row>
    <row r="31" spans="1:44" x14ac:dyDescent="0.25">
      <c r="A31" s="2" t="s">
        <v>254</v>
      </c>
      <c r="B31" s="131" t="s">
        <v>101</v>
      </c>
      <c r="C31" s="132">
        <v>3.806333739342266</v>
      </c>
      <c r="D31" s="132">
        <v>8.9727974015428345</v>
      </c>
      <c r="I31" s="132">
        <v>0</v>
      </c>
      <c r="K31" s="132">
        <v>15.824198132358912</v>
      </c>
      <c r="L31" s="132">
        <v>2.395452699959399</v>
      </c>
      <c r="M31" s="132">
        <v>2.1010962241169304</v>
      </c>
      <c r="N31" s="132">
        <v>66.900121802679664</v>
      </c>
      <c r="O31" s="132">
        <f t="shared" si="0"/>
        <v>100</v>
      </c>
      <c r="P31" s="132"/>
      <c r="Q31" s="136">
        <v>2</v>
      </c>
      <c r="R31" s="2" t="s">
        <v>101</v>
      </c>
      <c r="S31" s="132">
        <v>3.75</v>
      </c>
      <c r="U31" s="132">
        <v>8.84</v>
      </c>
      <c r="W31" s="132">
        <v>1.27</v>
      </c>
      <c r="Y31" s="132">
        <v>1</v>
      </c>
      <c r="AE31" s="132">
        <v>1</v>
      </c>
      <c r="AF31" s="132">
        <v>1.3235267227657832</v>
      </c>
      <c r="AG31" s="132">
        <v>1</v>
      </c>
      <c r="AI31" s="132">
        <v>15.59</v>
      </c>
      <c r="AJ31" s="132">
        <v>2.36</v>
      </c>
      <c r="AK31" s="132">
        <v>2.0699999999999998</v>
      </c>
      <c r="AL31" s="132">
        <v>0.60602366856207412</v>
      </c>
      <c r="AM31" s="132">
        <v>65.91</v>
      </c>
    </row>
    <row r="32" spans="1:44" x14ac:dyDescent="0.25">
      <c r="A32" s="2" t="s">
        <v>254</v>
      </c>
      <c r="B32" s="131" t="s">
        <v>102</v>
      </c>
      <c r="C32" s="132">
        <v>3.6063569682151595</v>
      </c>
      <c r="D32" s="132">
        <v>9.4743276283618609</v>
      </c>
      <c r="I32" s="132">
        <v>0</v>
      </c>
      <c r="K32" s="132">
        <v>12.938060309698452</v>
      </c>
      <c r="L32" s="132">
        <v>2.45517522412388</v>
      </c>
      <c r="M32" s="132">
        <v>2.6181744091279544</v>
      </c>
      <c r="N32" s="132">
        <v>68.907905460472705</v>
      </c>
      <c r="O32" s="132">
        <f t="shared" si="0"/>
        <v>100.00000000000001</v>
      </c>
      <c r="P32" s="132"/>
      <c r="Q32" s="136">
        <v>2</v>
      </c>
      <c r="R32" s="2" t="s">
        <v>102</v>
      </c>
      <c r="S32" s="132">
        <v>3.54</v>
      </c>
      <c r="U32" s="132">
        <v>9.3000000000000007</v>
      </c>
      <c r="W32" s="132">
        <v>1.84</v>
      </c>
      <c r="Y32" s="132">
        <v>1</v>
      </c>
      <c r="AE32" s="132">
        <v>1</v>
      </c>
      <c r="AF32" s="132">
        <v>1.4183867156731969</v>
      </c>
      <c r="AG32" s="132">
        <v>1</v>
      </c>
      <c r="AI32" s="132">
        <v>12.7</v>
      </c>
      <c r="AJ32" s="132">
        <v>2.41</v>
      </c>
      <c r="AK32" s="132">
        <v>2.57</v>
      </c>
      <c r="AL32" s="132">
        <v>0.63692441488377516</v>
      </c>
      <c r="AM32" s="132">
        <v>67.64</v>
      </c>
    </row>
    <row r="33" spans="1:39" x14ac:dyDescent="0.25">
      <c r="A33" s="2" t="s">
        <v>254</v>
      </c>
      <c r="B33" s="131" t="s">
        <v>103</v>
      </c>
      <c r="C33" s="132">
        <v>2.6928157707550042</v>
      </c>
      <c r="D33" s="132">
        <v>10.303830911492733</v>
      </c>
      <c r="I33" s="132">
        <v>0</v>
      </c>
      <c r="K33" s="132">
        <v>14.917183213088098</v>
      </c>
      <c r="L33" s="132">
        <v>1.6969820140229648</v>
      </c>
      <c r="M33" s="132">
        <v>1.8697286861091349</v>
      </c>
      <c r="N33" s="132">
        <v>68.519459404532057</v>
      </c>
      <c r="O33" s="132">
        <f t="shared" si="0"/>
        <v>100</v>
      </c>
      <c r="P33" s="132"/>
      <c r="Q33" s="136">
        <v>2</v>
      </c>
      <c r="R33" s="2" t="s">
        <v>103</v>
      </c>
      <c r="S33" s="132">
        <v>2.65</v>
      </c>
      <c r="U33" s="132">
        <v>10.14</v>
      </c>
      <c r="W33" s="132">
        <v>1.52</v>
      </c>
      <c r="Y33" s="132">
        <v>1</v>
      </c>
      <c r="AE33" s="132">
        <v>1</v>
      </c>
      <c r="AF33" s="132">
        <v>1.5102034778803342</v>
      </c>
      <c r="AG33" s="132">
        <v>1</v>
      </c>
      <c r="AI33" s="132">
        <v>14.68</v>
      </c>
      <c r="AJ33" s="132">
        <v>1.67</v>
      </c>
      <c r="AK33" s="132">
        <v>1.84</v>
      </c>
      <c r="AL33" s="132">
        <v>0.66627649892705565</v>
      </c>
      <c r="AM33" s="132">
        <v>67.430000000000007</v>
      </c>
    </row>
    <row r="34" spans="1:39" x14ac:dyDescent="0.25">
      <c r="A34" s="2" t="s">
        <v>254</v>
      </c>
      <c r="B34" s="131" t="s">
        <v>118</v>
      </c>
      <c r="C34" s="132">
        <v>0</v>
      </c>
      <c r="D34" s="132">
        <v>9.198751300728409</v>
      </c>
      <c r="I34" s="132">
        <v>6.4516129032258069</v>
      </c>
      <c r="K34" s="132">
        <v>14.672216441207077</v>
      </c>
      <c r="L34" s="132">
        <v>3.0801248699271597</v>
      </c>
      <c r="M34" s="132">
        <v>1.7273673257023934</v>
      </c>
      <c r="N34" s="132">
        <v>64.869927159209169</v>
      </c>
      <c r="O34" s="132">
        <f t="shared" si="0"/>
        <v>100.00000000000001</v>
      </c>
      <c r="P34" s="132"/>
      <c r="Q34" s="136">
        <v>2</v>
      </c>
      <c r="R34" s="2" t="s">
        <v>118</v>
      </c>
      <c r="S34" s="132">
        <v>1</v>
      </c>
      <c r="U34" s="132">
        <v>8.84</v>
      </c>
      <c r="W34" s="132">
        <v>1</v>
      </c>
      <c r="Y34" s="132">
        <v>3.9</v>
      </c>
      <c r="AE34" s="132">
        <v>6.2</v>
      </c>
      <c r="AF34" s="132">
        <v>1.5999475930052576</v>
      </c>
      <c r="AG34" s="132">
        <v>1</v>
      </c>
      <c r="AI34" s="132">
        <v>14.1</v>
      </c>
      <c r="AJ34" s="132">
        <v>2.96</v>
      </c>
      <c r="AK34" s="132">
        <v>1.66</v>
      </c>
      <c r="AL34" s="132">
        <v>0.69447648510106463</v>
      </c>
      <c r="AM34" s="132">
        <v>62.34</v>
      </c>
    </row>
    <row r="35" spans="1:39" x14ac:dyDescent="0.25">
      <c r="A35" s="2" t="s">
        <v>254</v>
      </c>
      <c r="B35" s="131" t="s">
        <v>119</v>
      </c>
      <c r="C35" s="132">
        <v>0</v>
      </c>
      <c r="D35" s="132">
        <v>7.3009075150402767</v>
      </c>
      <c r="I35" s="132">
        <v>7.6577954522280001</v>
      </c>
      <c r="K35" s="132">
        <v>19.51667176506577</v>
      </c>
      <c r="L35" s="132">
        <v>3.1508106454573261</v>
      </c>
      <c r="M35" s="132">
        <v>1.4479453451616191</v>
      </c>
      <c r="N35" s="132">
        <v>60.925869277047006</v>
      </c>
      <c r="O35" s="132">
        <f t="shared" si="0"/>
        <v>100</v>
      </c>
      <c r="P35" s="132"/>
      <c r="Q35" s="136">
        <v>2</v>
      </c>
      <c r="R35" s="2" t="s">
        <v>119</v>
      </c>
      <c r="S35" s="132">
        <v>1</v>
      </c>
      <c r="U35" s="132">
        <v>7.16</v>
      </c>
      <c r="W35" s="132">
        <v>1</v>
      </c>
      <c r="Y35" s="132">
        <v>1.92</v>
      </c>
      <c r="AE35" s="132">
        <v>7.51</v>
      </c>
      <c r="AF35" s="132">
        <v>1.6883351718788864</v>
      </c>
      <c r="AG35" s="132">
        <v>1</v>
      </c>
      <c r="AI35" s="132">
        <v>19.14</v>
      </c>
      <c r="AJ35" s="132">
        <v>3.09</v>
      </c>
      <c r="AK35" s="132">
        <v>1.42</v>
      </c>
      <c r="AL35" s="132">
        <v>0.72181029327048696</v>
      </c>
      <c r="AM35" s="132">
        <v>59.75</v>
      </c>
    </row>
    <row r="36" spans="1:39" x14ac:dyDescent="0.25">
      <c r="A36" s="2" t="s">
        <v>254</v>
      </c>
      <c r="B36" s="131" t="s">
        <v>121</v>
      </c>
      <c r="C36" s="132">
        <v>0.63535048432454955</v>
      </c>
      <c r="D36" s="132">
        <v>11.113425684824499</v>
      </c>
      <c r="I36" s="132">
        <v>6.6034788042912202</v>
      </c>
      <c r="K36" s="132">
        <v>12.529944797416936</v>
      </c>
      <c r="L36" s="132">
        <v>3.3434017289865641</v>
      </c>
      <c r="M36" s="132">
        <v>1.4269346943026771</v>
      </c>
      <c r="N36" s="132">
        <v>64.347463805853565</v>
      </c>
      <c r="O36" s="132">
        <f t="shared" si="0"/>
        <v>100.00000000000001</v>
      </c>
      <c r="P36" s="132"/>
      <c r="Q36" s="136">
        <v>2</v>
      </c>
      <c r="R36" s="2" t="s">
        <v>121</v>
      </c>
      <c r="S36" s="132">
        <v>1</v>
      </c>
      <c r="U36" s="132">
        <v>10.67</v>
      </c>
      <c r="W36" s="132">
        <v>1</v>
      </c>
      <c r="Y36" s="132">
        <v>4</v>
      </c>
      <c r="AE36" s="132">
        <v>6.34</v>
      </c>
      <c r="AF36" s="132">
        <v>1.7759212704743719</v>
      </c>
      <c r="AG36" s="132">
        <v>1</v>
      </c>
      <c r="AI36" s="132">
        <v>12.03</v>
      </c>
      <c r="AJ36" s="132">
        <v>3.21</v>
      </c>
      <c r="AK36" s="132">
        <v>1.37</v>
      </c>
      <c r="AL36" s="132">
        <v>0.74849362542139597</v>
      </c>
      <c r="AM36" s="132">
        <v>61.78</v>
      </c>
    </row>
    <row r="37" spans="1:39" x14ac:dyDescent="0.25">
      <c r="A37" s="2" t="s">
        <v>254</v>
      </c>
      <c r="B37" s="131" t="s">
        <v>122</v>
      </c>
      <c r="C37" s="132">
        <v>0</v>
      </c>
      <c r="D37" s="132">
        <v>7.896137065020751</v>
      </c>
      <c r="I37" s="132">
        <v>6.6191337660955618</v>
      </c>
      <c r="K37" s="132">
        <v>14.345003724592955</v>
      </c>
      <c r="L37" s="132">
        <v>3.5117590720442688</v>
      </c>
      <c r="M37" s="132">
        <v>1.4259870171331275</v>
      </c>
      <c r="N37" s="132">
        <v>66.201979355113323</v>
      </c>
      <c r="O37" s="132">
        <f t="shared" si="0"/>
        <v>99.999999999999986</v>
      </c>
      <c r="P37" s="132"/>
      <c r="Q37" s="136">
        <v>2</v>
      </c>
      <c r="R37" s="2" t="s">
        <v>122</v>
      </c>
      <c r="S37" s="132">
        <v>1</v>
      </c>
      <c r="U37" s="132">
        <v>7.42</v>
      </c>
      <c r="W37" s="132">
        <v>1</v>
      </c>
      <c r="Y37" s="132">
        <v>6.03</v>
      </c>
      <c r="AE37" s="132">
        <v>6.22</v>
      </c>
      <c r="AF37" s="132">
        <v>1.8631548288140496</v>
      </c>
      <c r="AG37" s="132">
        <v>1</v>
      </c>
      <c r="AI37" s="132">
        <v>13.48</v>
      </c>
      <c r="AJ37" s="132">
        <v>3.3</v>
      </c>
      <c r="AK37" s="132">
        <v>1.34</v>
      </c>
      <c r="AL37" s="132">
        <v>0.77469553804508151</v>
      </c>
      <c r="AM37" s="132">
        <v>62.21</v>
      </c>
    </row>
    <row r="38" spans="1:39" x14ac:dyDescent="0.25">
      <c r="A38" s="2" t="s">
        <v>254</v>
      </c>
      <c r="B38" s="131" t="s">
        <v>125</v>
      </c>
      <c r="C38" s="132">
        <v>0</v>
      </c>
      <c r="D38" s="132">
        <v>8.7823893602384775</v>
      </c>
      <c r="I38" s="132">
        <v>7.4982802109607896</v>
      </c>
      <c r="K38" s="132">
        <v>16.257739050676452</v>
      </c>
      <c r="L38" s="132">
        <v>2.1898647099289152</v>
      </c>
      <c r="M38" s="132">
        <v>0</v>
      </c>
      <c r="N38" s="132">
        <v>65.27172666819537</v>
      </c>
      <c r="O38" s="132">
        <f t="shared" si="0"/>
        <v>100</v>
      </c>
      <c r="P38" s="132"/>
      <c r="Q38" s="136">
        <v>2</v>
      </c>
      <c r="R38" s="2" t="s">
        <v>125</v>
      </c>
      <c r="S38" s="132">
        <v>1</v>
      </c>
      <c r="U38" s="132">
        <v>7.66</v>
      </c>
      <c r="W38" s="132">
        <v>2.48</v>
      </c>
      <c r="Y38" s="132">
        <v>10.3</v>
      </c>
      <c r="AE38" s="132">
        <v>6.54</v>
      </c>
      <c r="AF38" s="132">
        <v>1.9504129913010331</v>
      </c>
      <c r="AG38" s="132">
        <v>1</v>
      </c>
      <c r="AI38" s="132">
        <v>14.18</v>
      </c>
      <c r="AJ38" s="132">
        <v>1.91</v>
      </c>
      <c r="AK38" s="132">
        <v>1</v>
      </c>
      <c r="AL38" s="132">
        <v>0.80055302230874881</v>
      </c>
      <c r="AM38" s="132">
        <v>56.93</v>
      </c>
    </row>
    <row r="39" spans="1:39" x14ac:dyDescent="0.25">
      <c r="A39" s="2" t="s">
        <v>254</v>
      </c>
      <c r="B39" s="131" t="s">
        <v>126</v>
      </c>
      <c r="C39" s="132">
        <v>0</v>
      </c>
      <c r="D39" s="132">
        <v>7.13</v>
      </c>
      <c r="I39" s="132">
        <v>11.43</v>
      </c>
      <c r="K39" s="132">
        <v>16.350000000000001</v>
      </c>
      <c r="L39" s="132">
        <v>2.74</v>
      </c>
      <c r="M39" s="132">
        <v>0.93</v>
      </c>
      <c r="N39" s="132">
        <v>61.42</v>
      </c>
      <c r="O39" s="132">
        <f t="shared" si="0"/>
        <v>100</v>
      </c>
      <c r="P39" s="132"/>
      <c r="Q39" s="136">
        <v>2</v>
      </c>
      <c r="R39" s="2" t="s">
        <v>126</v>
      </c>
      <c r="S39" s="132">
        <v>1</v>
      </c>
      <c r="U39" s="132">
        <v>7.13</v>
      </c>
      <c r="W39" s="132">
        <v>1</v>
      </c>
      <c r="Y39" s="132">
        <v>1</v>
      </c>
      <c r="AE39" s="132">
        <v>11.43</v>
      </c>
      <c r="AF39" s="132">
        <v>2.0380236758383554</v>
      </c>
      <c r="AG39" s="132">
        <v>1</v>
      </c>
      <c r="AI39" s="132">
        <v>16.350000000000001</v>
      </c>
      <c r="AJ39" s="132">
        <v>2.74</v>
      </c>
      <c r="AK39" s="132">
        <v>1</v>
      </c>
      <c r="AL39" s="132">
        <v>0.82618047218794533</v>
      </c>
      <c r="AM39" s="132">
        <v>61.42</v>
      </c>
    </row>
    <row r="40" spans="1:39" x14ac:dyDescent="0.25">
      <c r="A40" s="2" t="s">
        <v>254</v>
      </c>
      <c r="B40" s="131" t="s">
        <v>128</v>
      </c>
      <c r="C40" s="132">
        <v>0</v>
      </c>
      <c r="D40" s="132">
        <v>9.33</v>
      </c>
      <c r="I40" s="132">
        <v>6.28</v>
      </c>
      <c r="K40" s="132">
        <v>16.97</v>
      </c>
      <c r="L40" s="132">
        <v>1.42</v>
      </c>
      <c r="M40" s="132">
        <v>1.75</v>
      </c>
      <c r="N40" s="132">
        <v>64.25</v>
      </c>
      <c r="O40" s="132">
        <f t="shared" si="0"/>
        <v>100</v>
      </c>
      <c r="P40" s="132"/>
      <c r="Q40" s="136">
        <v>2</v>
      </c>
      <c r="R40" s="2" t="s">
        <v>128</v>
      </c>
      <c r="S40" s="132">
        <v>1</v>
      </c>
      <c r="U40" s="132">
        <v>9.33</v>
      </c>
      <c r="W40" s="132">
        <v>1</v>
      </c>
      <c r="Y40" s="132">
        <v>1</v>
      </c>
      <c r="AE40" s="132">
        <v>6.28</v>
      </c>
      <c r="AF40" s="132">
        <v>2.1262811155680517</v>
      </c>
      <c r="AG40" s="132">
        <v>1</v>
      </c>
      <c r="AI40" s="132">
        <v>16.97</v>
      </c>
      <c r="AJ40" s="132">
        <v>1.42</v>
      </c>
      <c r="AK40" s="132">
        <v>1.75</v>
      </c>
      <c r="AL40" s="132">
        <v>0.85167609549306711</v>
      </c>
      <c r="AM40" s="132">
        <v>64.25</v>
      </c>
    </row>
    <row r="41" spans="1:39" x14ac:dyDescent="0.25">
      <c r="A41" s="2" t="s">
        <v>254</v>
      </c>
      <c r="B41" s="131" t="s">
        <v>132</v>
      </c>
      <c r="C41" s="132">
        <v>0.74326416847321142</v>
      </c>
      <c r="D41" s="132">
        <v>10.983792711881902</v>
      </c>
      <c r="I41" s="132">
        <v>0</v>
      </c>
      <c r="K41" s="132">
        <v>15.629193764839474</v>
      </c>
      <c r="L41" s="132">
        <v>4.4389387839372345</v>
      </c>
      <c r="M41" s="132">
        <v>1.4039434293382884</v>
      </c>
      <c r="N41" s="132">
        <v>66.800867141529878</v>
      </c>
      <c r="O41" s="132">
        <f t="shared" si="0"/>
        <v>100</v>
      </c>
      <c r="P41" s="132"/>
      <c r="Q41" s="136">
        <v>2</v>
      </c>
      <c r="R41" s="2" t="s">
        <v>132</v>
      </c>
      <c r="S41" s="132">
        <v>1</v>
      </c>
      <c r="U41" s="132">
        <v>10.64</v>
      </c>
      <c r="W41" s="132">
        <v>1</v>
      </c>
      <c r="Y41" s="132">
        <v>1.76</v>
      </c>
      <c r="AE41" s="132">
        <v>1</v>
      </c>
      <c r="AF41" s="132">
        <v>2.2154570409852115</v>
      </c>
      <c r="AG41" s="132">
        <v>1</v>
      </c>
      <c r="AI41" s="132">
        <v>15.14</v>
      </c>
      <c r="AJ41" s="132">
        <v>4.3</v>
      </c>
      <c r="AK41" s="132">
        <v>1.36</v>
      </c>
      <c r="AL41" s="132">
        <v>0.87712642081734082</v>
      </c>
      <c r="AM41" s="132">
        <v>64.709999999999994</v>
      </c>
    </row>
    <row r="42" spans="1:39" x14ac:dyDescent="0.25">
      <c r="A42" s="2" t="s">
        <v>254</v>
      </c>
      <c r="B42" s="131" t="s">
        <v>133</v>
      </c>
      <c r="C42" s="132">
        <v>1.3325005205080158</v>
      </c>
      <c r="D42" s="132">
        <v>10.389339995835936</v>
      </c>
      <c r="I42" s="132">
        <v>0</v>
      </c>
      <c r="K42" s="132">
        <v>11.836352279825107</v>
      </c>
      <c r="L42" s="132">
        <v>6.2773266708307309</v>
      </c>
      <c r="M42" s="132">
        <v>0.95773474911513634</v>
      </c>
      <c r="N42" s="132">
        <v>69.206745783885069</v>
      </c>
      <c r="O42" s="132">
        <f t="shared" si="0"/>
        <v>100</v>
      </c>
      <c r="P42" s="132"/>
      <c r="Q42" s="136">
        <v>2</v>
      </c>
      <c r="R42" s="2" t="s">
        <v>133</v>
      </c>
      <c r="S42" s="132">
        <v>1.28</v>
      </c>
      <c r="U42" s="132">
        <v>9.98</v>
      </c>
      <c r="W42" s="132">
        <v>1.4</v>
      </c>
      <c r="Y42" s="132">
        <v>2.54</v>
      </c>
      <c r="AE42" s="132">
        <v>1</v>
      </c>
      <c r="AF42" s="132">
        <v>2.3058090869247163</v>
      </c>
      <c r="AG42" s="132">
        <v>1</v>
      </c>
      <c r="AI42" s="132">
        <v>11.37</v>
      </c>
      <c r="AJ42" s="132">
        <v>6.03</v>
      </c>
      <c r="AK42" s="132">
        <v>1</v>
      </c>
      <c r="AL42" s="132">
        <v>0.90260957970614486</v>
      </c>
      <c r="AM42" s="132">
        <v>66.48</v>
      </c>
    </row>
    <row r="43" spans="1:39" x14ac:dyDescent="0.25">
      <c r="A43" s="2" t="s">
        <v>254</v>
      </c>
      <c r="B43" s="131" t="s">
        <v>142</v>
      </c>
      <c r="C43" s="132">
        <v>0.4327176781002639</v>
      </c>
      <c r="D43" s="132">
        <v>14.184696569920847</v>
      </c>
      <c r="I43" s="132">
        <v>0</v>
      </c>
      <c r="K43" s="132">
        <v>11.060686015831138</v>
      </c>
      <c r="L43" s="132">
        <v>2.321899736147758</v>
      </c>
      <c r="M43" s="132">
        <v>1.4775725593667548</v>
      </c>
      <c r="N43" s="132">
        <v>70.522427440633251</v>
      </c>
      <c r="O43" s="132">
        <f t="shared" si="0"/>
        <v>100.00000000000001</v>
      </c>
      <c r="P43" s="132"/>
      <c r="Q43" s="136">
        <v>2</v>
      </c>
      <c r="R43" s="2" t="s">
        <v>142</v>
      </c>
      <c r="S43" s="132">
        <v>1</v>
      </c>
      <c r="U43" s="132">
        <v>13.44</v>
      </c>
      <c r="W43" s="132">
        <v>1.31</v>
      </c>
      <c r="Y43" s="132">
        <v>3.36</v>
      </c>
      <c r="AE43" s="132">
        <v>1</v>
      </c>
      <c r="AF43" s="132">
        <v>2.397587409757171</v>
      </c>
      <c r="AG43" s="132">
        <v>1</v>
      </c>
      <c r="AI43" s="132">
        <v>10.48</v>
      </c>
      <c r="AJ43" s="132">
        <v>2.2000000000000002</v>
      </c>
      <c r="AK43" s="132">
        <v>1.4</v>
      </c>
      <c r="AL43" s="132">
        <v>0.92819778164992861</v>
      </c>
      <c r="AM43" s="132">
        <v>66.819999999999993</v>
      </c>
    </row>
    <row r="44" spans="1:39" x14ac:dyDescent="0.25">
      <c r="A44" s="2" t="s">
        <v>254</v>
      </c>
      <c r="B44" s="131" t="s">
        <v>143</v>
      </c>
      <c r="C44" s="132">
        <v>2.0912951167728235</v>
      </c>
      <c r="D44" s="132">
        <v>10.573248407643312</v>
      </c>
      <c r="I44" s="132">
        <v>0</v>
      </c>
      <c r="K44" s="132">
        <v>14.426751592356688</v>
      </c>
      <c r="L44" s="132">
        <v>4.8301486199575372</v>
      </c>
      <c r="M44" s="132">
        <v>1.1995753715498938</v>
      </c>
      <c r="N44" s="132">
        <v>66.878980891719749</v>
      </c>
      <c r="O44" s="132">
        <f t="shared" si="0"/>
        <v>100</v>
      </c>
      <c r="P44" s="132"/>
      <c r="Q44" s="136">
        <v>2</v>
      </c>
      <c r="R44" s="2" t="s">
        <v>143</v>
      </c>
      <c r="S44" s="132">
        <v>1.97</v>
      </c>
      <c r="U44" s="132">
        <v>9.9600000000000009</v>
      </c>
      <c r="W44" s="132">
        <v>2.8</v>
      </c>
      <c r="Y44" s="132">
        <v>2.62</v>
      </c>
      <c r="AE44" s="132">
        <v>1</v>
      </c>
      <c r="AF44" s="132">
        <v>2.4910401556990047</v>
      </c>
      <c r="AG44" s="132">
        <v>1</v>
      </c>
      <c r="AI44" s="132">
        <v>13.59</v>
      </c>
      <c r="AJ44" s="132">
        <v>4.55</v>
      </c>
      <c r="AK44" s="132">
        <v>1.1299999999999999</v>
      </c>
      <c r="AL44" s="132">
        <v>0.95395924876898819</v>
      </c>
      <c r="AM44" s="132">
        <v>63</v>
      </c>
    </row>
    <row r="45" spans="1:39" x14ac:dyDescent="0.25">
      <c r="A45" s="2" t="s">
        <v>254</v>
      </c>
      <c r="B45" s="131" t="s">
        <v>144</v>
      </c>
      <c r="C45" s="132">
        <v>1.5319598520866347</v>
      </c>
      <c r="D45" s="132">
        <v>11.304807184363442</v>
      </c>
      <c r="I45" s="132">
        <v>0</v>
      </c>
      <c r="K45" s="132">
        <v>8.7585842577918633</v>
      </c>
      <c r="L45" s="132">
        <v>2.5039619651347067</v>
      </c>
      <c r="M45" s="132">
        <v>1.7326994189117799</v>
      </c>
      <c r="N45" s="132">
        <v>74.167987321711564</v>
      </c>
      <c r="O45" s="132">
        <f t="shared" si="0"/>
        <v>99.999999999999986</v>
      </c>
      <c r="P45" s="132"/>
      <c r="Q45" s="136">
        <v>2</v>
      </c>
      <c r="R45" s="2" t="s">
        <v>144</v>
      </c>
      <c r="S45" s="132">
        <v>1.45</v>
      </c>
      <c r="U45" s="132">
        <v>10.7</v>
      </c>
      <c r="W45" s="132">
        <v>1.75</v>
      </c>
      <c r="Y45" s="132">
        <v>2.5299999999999998</v>
      </c>
      <c r="AE45" s="132">
        <v>1</v>
      </c>
      <c r="AF45" s="132">
        <v>2.5864182175495536</v>
      </c>
      <c r="AG45" s="132">
        <v>1.07</v>
      </c>
      <c r="AI45" s="132">
        <v>8.2899999999999991</v>
      </c>
      <c r="AJ45" s="132">
        <v>2.37</v>
      </c>
      <c r="AK45" s="132">
        <v>1.64</v>
      </c>
      <c r="AL45" s="132">
        <v>0.97995978723686572</v>
      </c>
      <c r="AM45" s="132">
        <v>70.2</v>
      </c>
    </row>
    <row r="46" spans="1:39" x14ac:dyDescent="0.25">
      <c r="A46" s="2" t="s">
        <v>254</v>
      </c>
      <c r="B46" s="131" t="s">
        <v>146</v>
      </c>
      <c r="C46" s="132">
        <v>0</v>
      </c>
      <c r="D46" s="132">
        <v>12.23</v>
      </c>
      <c r="I46" s="132">
        <v>0</v>
      </c>
      <c r="K46" s="132">
        <v>20.010000000000002</v>
      </c>
      <c r="L46" s="132">
        <v>8.06</v>
      </c>
      <c r="M46" s="132">
        <v>0</v>
      </c>
      <c r="N46" s="132">
        <v>59.7</v>
      </c>
      <c r="O46" s="132">
        <f t="shared" si="0"/>
        <v>100</v>
      </c>
      <c r="P46" s="132"/>
      <c r="Q46" s="136">
        <v>2</v>
      </c>
      <c r="R46" s="2" t="s">
        <v>146</v>
      </c>
      <c r="S46" s="132">
        <v>1</v>
      </c>
      <c r="U46" s="132">
        <v>12.23</v>
      </c>
      <c r="W46" s="132">
        <v>1</v>
      </c>
      <c r="Y46" s="132">
        <v>1</v>
      </c>
      <c r="AE46" s="132">
        <v>1</v>
      </c>
      <c r="AF46" s="132">
        <v>2.683979595175602</v>
      </c>
      <c r="AG46" s="132">
        <v>1</v>
      </c>
      <c r="AI46" s="132">
        <v>20.010000000000002</v>
      </c>
      <c r="AJ46" s="132">
        <v>8.06</v>
      </c>
      <c r="AK46" s="132">
        <v>1</v>
      </c>
      <c r="AL46" s="132">
        <v>1.0062641175637803</v>
      </c>
      <c r="AM46" s="132">
        <v>59.7</v>
      </c>
    </row>
    <row r="47" spans="1:39" x14ac:dyDescent="0.25">
      <c r="A47" s="2" t="s">
        <v>254</v>
      </c>
      <c r="B47" s="131" t="s">
        <v>147</v>
      </c>
      <c r="C47" s="132">
        <v>0</v>
      </c>
      <c r="D47" s="132">
        <v>12.66</v>
      </c>
      <c r="I47" s="132">
        <v>0</v>
      </c>
      <c r="K47" s="132">
        <v>21.69</v>
      </c>
      <c r="L47" s="132">
        <v>1.72</v>
      </c>
      <c r="M47" s="132">
        <v>0</v>
      </c>
      <c r="N47" s="132">
        <v>63.93</v>
      </c>
      <c r="O47" s="132">
        <f t="shared" si="0"/>
        <v>100</v>
      </c>
      <c r="P47" s="132"/>
      <c r="Q47" s="136">
        <v>2</v>
      </c>
      <c r="R47" s="2" t="s">
        <v>147</v>
      </c>
      <c r="S47" s="132">
        <v>1</v>
      </c>
      <c r="U47" s="132">
        <v>12.66</v>
      </c>
      <c r="W47" s="132">
        <v>1</v>
      </c>
      <c r="Y47" s="132">
        <v>1</v>
      </c>
      <c r="AE47" s="132">
        <v>1</v>
      </c>
      <c r="AF47" s="132">
        <v>2.7839936027199679</v>
      </c>
      <c r="AG47" s="132">
        <v>1</v>
      </c>
      <c r="AI47" s="132">
        <v>21.69</v>
      </c>
      <c r="AJ47" s="132">
        <v>1.72</v>
      </c>
      <c r="AK47" s="132">
        <v>1</v>
      </c>
      <c r="AL47" s="132">
        <v>1.01</v>
      </c>
      <c r="AM47" s="132">
        <v>63.93</v>
      </c>
    </row>
    <row r="48" spans="1:39" x14ac:dyDescent="0.25">
      <c r="A48" s="2" t="s">
        <v>254</v>
      </c>
      <c r="B48" s="131" t="s">
        <v>148</v>
      </c>
      <c r="C48" s="132">
        <v>1.6345653305570016</v>
      </c>
      <c r="D48" s="132">
        <v>9.7345132743362832</v>
      </c>
      <c r="I48" s="132">
        <v>0</v>
      </c>
      <c r="K48" s="132">
        <v>14.596564289432587</v>
      </c>
      <c r="L48" s="132">
        <v>5.0078084331077557</v>
      </c>
      <c r="M48" s="132">
        <v>1.4367516918271732</v>
      </c>
      <c r="N48" s="132">
        <v>67.589796980739195</v>
      </c>
      <c r="O48" s="132">
        <f t="shared" si="0"/>
        <v>100</v>
      </c>
      <c r="P48" s="132"/>
      <c r="Q48" s="136">
        <v>2</v>
      </c>
      <c r="R48" s="2" t="s">
        <v>148</v>
      </c>
      <c r="S48" s="132">
        <v>1.57</v>
      </c>
      <c r="U48" s="132">
        <v>9.35</v>
      </c>
      <c r="W48" s="132">
        <v>1.91</v>
      </c>
      <c r="Y48" s="132">
        <v>2.02</v>
      </c>
      <c r="AE48" s="132">
        <v>1</v>
      </c>
      <c r="AF48" s="132">
        <v>2.8867451251862746</v>
      </c>
      <c r="AG48" s="132">
        <v>1</v>
      </c>
      <c r="AI48" s="132">
        <v>14.02</v>
      </c>
      <c r="AJ48" s="132">
        <v>4.8099999999999996</v>
      </c>
      <c r="AK48" s="132">
        <v>1.38</v>
      </c>
      <c r="AL48" s="132">
        <v>1.05</v>
      </c>
      <c r="AM48" s="132">
        <v>64.92</v>
      </c>
    </row>
    <row r="49" spans="1:39" x14ac:dyDescent="0.25">
      <c r="A49" s="2" t="s">
        <v>254</v>
      </c>
      <c r="B49" s="131" t="s">
        <v>149</v>
      </c>
      <c r="C49" s="132">
        <v>0.28367304055473841</v>
      </c>
      <c r="D49" s="132">
        <v>10.380332002521538</v>
      </c>
      <c r="I49" s="132">
        <v>0</v>
      </c>
      <c r="K49" s="132">
        <v>14.383273797016178</v>
      </c>
      <c r="L49" s="132">
        <v>5.5894095398192896</v>
      </c>
      <c r="M49" s="132">
        <v>0.88253834839251932</v>
      </c>
      <c r="N49" s="132">
        <v>68.480773271695739</v>
      </c>
      <c r="O49" s="132">
        <f t="shared" si="0"/>
        <v>100</v>
      </c>
      <c r="P49" s="132"/>
      <c r="Q49" s="136">
        <v>2</v>
      </c>
      <c r="R49" s="2" t="s">
        <v>149</v>
      </c>
      <c r="S49" s="132">
        <v>1</v>
      </c>
      <c r="U49" s="132">
        <v>9.8800000000000008</v>
      </c>
      <c r="W49" s="132">
        <v>2.38</v>
      </c>
      <c r="Y49" s="132">
        <v>2.4300000000000002</v>
      </c>
      <c r="AE49" s="132">
        <v>1</v>
      </c>
      <c r="AF49" s="132">
        <v>2.9925391090351221</v>
      </c>
      <c r="AG49" s="132">
        <v>1</v>
      </c>
      <c r="AI49" s="132">
        <v>13.69</v>
      </c>
      <c r="AJ49" s="132">
        <v>5.32</v>
      </c>
      <c r="AK49" s="132">
        <v>1</v>
      </c>
      <c r="AL49" s="132">
        <v>1.1200000000000001</v>
      </c>
      <c r="AM49" s="132">
        <v>65.180000000000007</v>
      </c>
    </row>
    <row r="50" spans="1:39" x14ac:dyDescent="0.25">
      <c r="A50" s="2" t="s">
        <v>254</v>
      </c>
      <c r="B50" s="131" t="s">
        <v>157</v>
      </c>
      <c r="C50" s="132">
        <v>0</v>
      </c>
      <c r="D50" s="132">
        <v>12.597310686482661</v>
      </c>
      <c r="I50" s="132">
        <v>0</v>
      </c>
      <c r="K50" s="132">
        <v>18.248913153371753</v>
      </c>
      <c r="L50" s="132">
        <v>1.2839955515114752</v>
      </c>
      <c r="M50" s="132">
        <v>5.439288241836012</v>
      </c>
      <c r="N50" s="132">
        <v>62.430492366798099</v>
      </c>
      <c r="O50" s="132">
        <f t="shared" si="0"/>
        <v>100</v>
      </c>
      <c r="P50" s="132"/>
      <c r="Q50" s="136">
        <v>2</v>
      </c>
      <c r="R50" s="2" t="s">
        <v>157</v>
      </c>
      <c r="S50" s="132">
        <v>1</v>
      </c>
      <c r="U50" s="132">
        <v>12.46</v>
      </c>
      <c r="W50" s="132">
        <v>1.0900000000000001</v>
      </c>
      <c r="Y50" s="132">
        <v>1</v>
      </c>
      <c r="AE50" s="132">
        <v>1</v>
      </c>
      <c r="AF50" s="132">
        <v>3.1017054706722083</v>
      </c>
      <c r="AG50" s="132">
        <v>1</v>
      </c>
      <c r="AI50" s="132">
        <v>18.05</v>
      </c>
      <c r="AJ50" s="132">
        <v>1.27</v>
      </c>
      <c r="AK50" s="132">
        <v>5.38</v>
      </c>
      <c r="AL50" s="132">
        <v>1.1299999999999999</v>
      </c>
      <c r="AM50" s="132">
        <v>61.75</v>
      </c>
    </row>
    <row r="51" spans="1:39" x14ac:dyDescent="0.25">
      <c r="A51" s="2" t="s">
        <v>254</v>
      </c>
      <c r="B51" s="131" t="s">
        <v>172</v>
      </c>
      <c r="C51" s="132">
        <v>1.2</v>
      </c>
      <c r="D51" s="132">
        <v>9.06</v>
      </c>
      <c r="I51" s="132">
        <v>0</v>
      </c>
      <c r="K51" s="132">
        <v>20.75</v>
      </c>
      <c r="L51" s="132">
        <v>2.5</v>
      </c>
      <c r="M51" s="132">
        <v>1.87</v>
      </c>
      <c r="N51" s="132">
        <v>64.62</v>
      </c>
      <c r="O51" s="132">
        <f t="shared" si="0"/>
        <v>100</v>
      </c>
      <c r="P51" s="132"/>
      <c r="Q51" s="136">
        <v>2</v>
      </c>
      <c r="R51" s="2" t="s">
        <v>172</v>
      </c>
      <c r="S51" s="132">
        <v>1.2</v>
      </c>
      <c r="U51" s="132">
        <v>9.06</v>
      </c>
      <c r="W51" s="132">
        <v>1</v>
      </c>
      <c r="Y51" s="132">
        <v>1</v>
      </c>
      <c r="AE51" s="132">
        <v>1</v>
      </c>
      <c r="AF51" s="132">
        <v>3.2146046211929291</v>
      </c>
      <c r="AG51" s="132">
        <v>1</v>
      </c>
      <c r="AI51" s="132">
        <v>20.75</v>
      </c>
      <c r="AJ51" s="132">
        <v>2.5</v>
      </c>
      <c r="AK51" s="132">
        <v>1.87</v>
      </c>
      <c r="AL51" s="132">
        <v>1.18</v>
      </c>
      <c r="AM51" s="132">
        <v>64.62</v>
      </c>
    </row>
    <row r="52" spans="1:39" x14ac:dyDescent="0.25">
      <c r="A52" s="2" t="s">
        <v>254</v>
      </c>
      <c r="B52" s="131" t="s">
        <v>173</v>
      </c>
      <c r="C52" s="132">
        <v>1.1098890110988904</v>
      </c>
      <c r="D52" s="132">
        <v>10.578942105789421</v>
      </c>
      <c r="I52" s="132">
        <v>0</v>
      </c>
      <c r="K52" s="132">
        <v>19.168083191680836</v>
      </c>
      <c r="L52" s="132">
        <v>2.3297670232976704</v>
      </c>
      <c r="M52" s="132">
        <v>2.1297870212978705</v>
      </c>
      <c r="N52" s="132">
        <v>64.68353164683532</v>
      </c>
      <c r="O52" s="132">
        <f t="shared" si="0"/>
        <v>100</v>
      </c>
      <c r="P52" s="132"/>
      <c r="Q52" s="136">
        <v>2</v>
      </c>
      <c r="R52" s="2" t="s">
        <v>173</v>
      </c>
      <c r="S52" s="132">
        <v>1.1100000000000001</v>
      </c>
      <c r="U52" s="132">
        <v>10.58</v>
      </c>
      <c r="W52" s="132">
        <v>1</v>
      </c>
      <c r="Y52" s="132">
        <v>1</v>
      </c>
      <c r="AE52" s="132">
        <v>1</v>
      </c>
      <c r="AF52" s="132">
        <v>3.3316338357067079</v>
      </c>
      <c r="AG52" s="132">
        <v>1</v>
      </c>
      <c r="AI52" s="132">
        <v>19.170000000000002</v>
      </c>
      <c r="AJ52" s="132">
        <v>2.33</v>
      </c>
      <c r="AK52" s="132">
        <v>2.13</v>
      </c>
      <c r="AL52" s="132">
        <v>1.34</v>
      </c>
      <c r="AM52" s="132">
        <v>64.69</v>
      </c>
    </row>
    <row r="53" spans="1:39" x14ac:dyDescent="0.25">
      <c r="A53" s="2" t="s">
        <v>254</v>
      </c>
      <c r="B53" s="131" t="s">
        <v>174</v>
      </c>
      <c r="C53" s="132">
        <v>0.51005100510051005</v>
      </c>
      <c r="D53" s="132">
        <v>10.971097109710971</v>
      </c>
      <c r="I53" s="132">
        <v>0</v>
      </c>
      <c r="K53" s="132">
        <v>18.481848184818482</v>
      </c>
      <c r="L53" s="132">
        <v>1.8101810181018101</v>
      </c>
      <c r="M53" s="132">
        <v>1.18011801180118</v>
      </c>
      <c r="N53" s="132">
        <v>67.046704670467051</v>
      </c>
      <c r="O53" s="132">
        <f t="shared" si="0"/>
        <v>100</v>
      </c>
      <c r="P53" s="132"/>
      <c r="Q53" s="136">
        <v>2</v>
      </c>
      <c r="R53" s="2" t="s">
        <v>174</v>
      </c>
      <c r="S53" s="132">
        <v>1</v>
      </c>
      <c r="U53" s="132">
        <v>10.97</v>
      </c>
      <c r="W53" s="132">
        <v>1</v>
      </c>
      <c r="Y53" s="132">
        <v>1</v>
      </c>
      <c r="AE53" s="132">
        <v>1</v>
      </c>
      <c r="AF53" s="132">
        <v>1.61</v>
      </c>
      <c r="AG53" s="132">
        <v>1</v>
      </c>
      <c r="AI53" s="132">
        <v>18.48</v>
      </c>
      <c r="AJ53" s="132">
        <v>1.81</v>
      </c>
      <c r="AK53" s="132">
        <v>1.18</v>
      </c>
      <c r="AL53" s="132">
        <v>1.36</v>
      </c>
      <c r="AM53" s="132">
        <v>67.040000000000006</v>
      </c>
    </row>
    <row r="54" spans="1:39" x14ac:dyDescent="0.25">
      <c r="A54" s="2" t="s">
        <v>254</v>
      </c>
      <c r="B54" s="131" t="s">
        <v>175</v>
      </c>
      <c r="C54" s="132">
        <v>0.33</v>
      </c>
      <c r="D54" s="132">
        <v>11.26</v>
      </c>
      <c r="I54" s="132">
        <v>0</v>
      </c>
      <c r="K54" s="132">
        <v>16.77</v>
      </c>
      <c r="L54" s="132">
        <v>1.78</v>
      </c>
      <c r="M54" s="132">
        <v>0.94</v>
      </c>
      <c r="N54" s="132">
        <v>68.92</v>
      </c>
      <c r="O54" s="132">
        <f t="shared" si="0"/>
        <v>100</v>
      </c>
      <c r="P54" s="132"/>
      <c r="Q54" s="136">
        <v>2</v>
      </c>
      <c r="R54" s="2" t="s">
        <v>175</v>
      </c>
      <c r="S54" s="132">
        <v>1</v>
      </c>
      <c r="U54" s="132">
        <v>11.26</v>
      </c>
      <c r="W54" s="132">
        <v>1</v>
      </c>
      <c r="Y54" s="132">
        <v>1</v>
      </c>
      <c r="AE54" s="132">
        <v>1</v>
      </c>
      <c r="AF54" s="132">
        <v>2.93</v>
      </c>
      <c r="AG54" s="132">
        <v>1</v>
      </c>
      <c r="AI54" s="132">
        <v>16.77</v>
      </c>
      <c r="AJ54" s="132">
        <v>1.78</v>
      </c>
      <c r="AK54" s="132">
        <v>1</v>
      </c>
      <c r="AL54" s="132">
        <v>1.37</v>
      </c>
      <c r="AM54" s="132">
        <v>68.92</v>
      </c>
    </row>
    <row r="55" spans="1:39" x14ac:dyDescent="0.25">
      <c r="A55" s="2" t="s">
        <v>254</v>
      </c>
      <c r="B55" s="131" t="s">
        <v>176</v>
      </c>
      <c r="C55" s="132">
        <v>0</v>
      </c>
      <c r="D55" s="132">
        <v>8.6199999999999992</v>
      </c>
      <c r="I55" s="132">
        <v>0</v>
      </c>
      <c r="K55" s="132">
        <v>25.72</v>
      </c>
      <c r="L55" s="132">
        <v>1.19</v>
      </c>
      <c r="M55" s="132">
        <v>1.1200000000000001</v>
      </c>
      <c r="N55" s="132">
        <v>63.35</v>
      </c>
      <c r="O55" s="132">
        <f t="shared" si="0"/>
        <v>100</v>
      </c>
      <c r="P55" s="132"/>
      <c r="Q55" s="136">
        <v>2</v>
      </c>
      <c r="R55" s="2" t="s">
        <v>176</v>
      </c>
      <c r="S55" s="132">
        <v>1</v>
      </c>
      <c r="U55" s="132">
        <v>8.6199999999999992</v>
      </c>
      <c r="W55" s="132">
        <v>1</v>
      </c>
      <c r="Y55" s="132">
        <v>1</v>
      </c>
      <c r="AE55" s="132">
        <v>1</v>
      </c>
      <c r="AF55" s="132">
        <v>2.99</v>
      </c>
      <c r="AG55" s="132">
        <v>1</v>
      </c>
      <c r="AI55" s="132">
        <v>25.72</v>
      </c>
      <c r="AJ55" s="132">
        <v>1.19</v>
      </c>
      <c r="AK55" s="132">
        <v>1.1200000000000001</v>
      </c>
      <c r="AL55" s="132">
        <v>1.38</v>
      </c>
      <c r="AM55" s="132">
        <v>63.35</v>
      </c>
    </row>
    <row r="56" spans="1:39" x14ac:dyDescent="0.25">
      <c r="A56" s="2" t="s">
        <v>254</v>
      </c>
      <c r="B56" s="131" t="s">
        <v>177</v>
      </c>
      <c r="C56" s="132">
        <v>1.06</v>
      </c>
      <c r="D56" s="132">
        <v>9.57</v>
      </c>
      <c r="I56" s="132">
        <v>0</v>
      </c>
      <c r="K56" s="132">
        <v>24.92</v>
      </c>
      <c r="L56" s="132">
        <v>1.64</v>
      </c>
      <c r="M56" s="132">
        <v>1.64</v>
      </c>
      <c r="N56" s="132">
        <v>61.17</v>
      </c>
      <c r="O56" s="132">
        <f t="shared" si="0"/>
        <v>100</v>
      </c>
      <c r="P56" s="132"/>
      <c r="Q56" s="136">
        <v>2</v>
      </c>
      <c r="R56" s="2" t="s">
        <v>177</v>
      </c>
      <c r="S56" s="132">
        <v>1.06</v>
      </c>
      <c r="U56" s="132">
        <v>9.57</v>
      </c>
      <c r="W56" s="132">
        <v>1</v>
      </c>
      <c r="Y56" s="132">
        <v>1</v>
      </c>
      <c r="AE56" s="132">
        <v>1</v>
      </c>
      <c r="AF56" s="132">
        <v>4.12</v>
      </c>
      <c r="AG56" s="132">
        <v>1</v>
      </c>
      <c r="AI56" s="132">
        <v>24.92</v>
      </c>
      <c r="AJ56" s="132">
        <v>1.64</v>
      </c>
      <c r="AK56" s="132">
        <v>1.64</v>
      </c>
      <c r="AL56" s="132">
        <v>1.39</v>
      </c>
      <c r="AM56" s="132">
        <v>61.17</v>
      </c>
    </row>
    <row r="57" spans="1:39" x14ac:dyDescent="0.25">
      <c r="A57" s="2" t="s">
        <v>254</v>
      </c>
      <c r="B57" s="131" t="s">
        <v>178</v>
      </c>
      <c r="C57" s="132">
        <v>0</v>
      </c>
      <c r="D57" s="132">
        <v>11.278872112788722</v>
      </c>
      <c r="I57" s="132">
        <v>0</v>
      </c>
      <c r="K57" s="132">
        <v>17.908209179082093</v>
      </c>
      <c r="L57" s="132">
        <v>3.2196780321967808</v>
      </c>
      <c r="M57" s="132">
        <v>1.7598240175982403</v>
      </c>
      <c r="N57" s="132">
        <v>65.833416658334173</v>
      </c>
      <c r="O57" s="132">
        <f t="shared" si="0"/>
        <v>100</v>
      </c>
      <c r="P57" s="132"/>
      <c r="Q57" s="136">
        <v>2</v>
      </c>
      <c r="R57" s="2" t="s">
        <v>178</v>
      </c>
      <c r="S57" s="132">
        <v>1</v>
      </c>
      <c r="U57" s="132">
        <v>11.28</v>
      </c>
      <c r="W57" s="132">
        <v>1</v>
      </c>
      <c r="Y57" s="132">
        <v>1</v>
      </c>
      <c r="AE57" s="132">
        <v>1</v>
      </c>
      <c r="AF57" s="132">
        <v>4.12</v>
      </c>
      <c r="AG57" s="132">
        <v>1</v>
      </c>
      <c r="AI57" s="132">
        <v>17.91</v>
      </c>
      <c r="AJ57" s="132">
        <v>3.22</v>
      </c>
      <c r="AK57" s="132">
        <v>1.76</v>
      </c>
      <c r="AL57" s="132">
        <v>1.4</v>
      </c>
      <c r="AM57" s="132">
        <v>65.84</v>
      </c>
    </row>
    <row r="58" spans="1:39" x14ac:dyDescent="0.25">
      <c r="A58" s="2" t="s">
        <v>254</v>
      </c>
      <c r="B58" s="131" t="s">
        <v>179</v>
      </c>
      <c r="C58" s="132">
        <v>0.57999999999999996</v>
      </c>
      <c r="D58" s="132">
        <v>10.93</v>
      </c>
      <c r="I58" s="132">
        <v>0</v>
      </c>
      <c r="K58" s="132">
        <v>16.93</v>
      </c>
      <c r="L58" s="132">
        <v>5.07</v>
      </c>
      <c r="M58" s="132">
        <v>1.05</v>
      </c>
      <c r="N58" s="132">
        <v>65.44</v>
      </c>
      <c r="O58" s="132">
        <f t="shared" si="0"/>
        <v>100</v>
      </c>
      <c r="P58" s="132"/>
      <c r="Q58" s="136">
        <v>2</v>
      </c>
      <c r="R58" s="2" t="s">
        <v>179</v>
      </c>
      <c r="S58" s="132">
        <v>1</v>
      </c>
      <c r="U58" s="132">
        <v>10.93</v>
      </c>
      <c r="W58" s="132">
        <v>1</v>
      </c>
      <c r="Y58" s="132">
        <v>1</v>
      </c>
      <c r="AE58" s="132">
        <v>1</v>
      </c>
      <c r="AF58" s="132">
        <v>4.76</v>
      </c>
      <c r="AG58" s="132">
        <v>1</v>
      </c>
      <c r="AI58" s="132">
        <v>16.93</v>
      </c>
      <c r="AJ58" s="132">
        <v>5.07</v>
      </c>
      <c r="AK58" s="132">
        <v>1.05</v>
      </c>
      <c r="AL58" s="132">
        <v>1.42</v>
      </c>
      <c r="AM58" s="132">
        <v>65.44</v>
      </c>
    </row>
    <row r="59" spans="1:39" x14ac:dyDescent="0.25">
      <c r="A59" s="2" t="s">
        <v>254</v>
      </c>
      <c r="B59" s="131" t="s">
        <v>180</v>
      </c>
      <c r="C59" s="132">
        <v>0.11</v>
      </c>
      <c r="D59" s="132">
        <v>8.08</v>
      </c>
      <c r="I59" s="132">
        <v>0</v>
      </c>
      <c r="K59" s="132">
        <v>17.2</v>
      </c>
      <c r="L59" s="132">
        <v>5.0599999999999996</v>
      </c>
      <c r="M59" s="132">
        <v>0</v>
      </c>
      <c r="N59" s="132">
        <v>69.55</v>
      </c>
      <c r="O59" s="132">
        <f t="shared" si="0"/>
        <v>100</v>
      </c>
      <c r="P59" s="132"/>
      <c r="Q59" s="136">
        <v>2</v>
      </c>
      <c r="R59" s="2" t="s">
        <v>180</v>
      </c>
      <c r="S59" s="132">
        <v>1</v>
      </c>
      <c r="U59" s="132">
        <v>8.08</v>
      </c>
      <c r="W59" s="132">
        <v>1</v>
      </c>
      <c r="Y59" s="132">
        <v>1</v>
      </c>
      <c r="AE59" s="132">
        <v>1</v>
      </c>
      <c r="AF59" s="132">
        <v>4.7699999999999996</v>
      </c>
      <c r="AG59" s="132">
        <v>1</v>
      </c>
      <c r="AI59" s="132">
        <v>17.2</v>
      </c>
      <c r="AJ59" s="132">
        <v>5.0599999999999996</v>
      </c>
      <c r="AK59" s="132">
        <v>1</v>
      </c>
      <c r="AL59" s="132">
        <v>1.45</v>
      </c>
      <c r="AM59" s="132">
        <v>69.55</v>
      </c>
    </row>
    <row r="60" spans="1:39" x14ac:dyDescent="0.25">
      <c r="A60" s="2" t="s">
        <v>254</v>
      </c>
      <c r="B60" s="131" t="s">
        <v>181</v>
      </c>
      <c r="C60" s="132">
        <v>0</v>
      </c>
      <c r="D60" s="132">
        <v>8.6308630863086311</v>
      </c>
      <c r="I60" s="132">
        <v>9.4309430943094306</v>
      </c>
      <c r="K60" s="132">
        <v>14.76147614761476</v>
      </c>
      <c r="L60" s="132">
        <v>12.131213121312131</v>
      </c>
      <c r="M60" s="132">
        <v>1.5301530153015301</v>
      </c>
      <c r="N60" s="132">
        <v>53.515351535153506</v>
      </c>
      <c r="O60" s="132">
        <f t="shared" si="0"/>
        <v>99.999999999999986</v>
      </c>
      <c r="P60" s="132"/>
      <c r="Q60" s="136">
        <v>2</v>
      </c>
      <c r="R60" s="2" t="s">
        <v>181</v>
      </c>
      <c r="S60" s="132">
        <v>1</v>
      </c>
      <c r="U60" s="132">
        <v>8.6300000000000008</v>
      </c>
      <c r="W60" s="132">
        <v>1</v>
      </c>
      <c r="Y60" s="132">
        <v>1</v>
      </c>
      <c r="AE60" s="132">
        <v>9.43</v>
      </c>
      <c r="AF60" s="132">
        <v>6.2</v>
      </c>
      <c r="AG60" s="132">
        <v>1</v>
      </c>
      <c r="AI60" s="132">
        <v>14.76</v>
      </c>
      <c r="AJ60" s="132">
        <v>12.13</v>
      </c>
      <c r="AK60" s="132">
        <v>1.53</v>
      </c>
      <c r="AL60" s="132">
        <v>1.53</v>
      </c>
      <c r="AM60" s="132">
        <v>53.51</v>
      </c>
    </row>
    <row r="61" spans="1:39" x14ac:dyDescent="0.25">
      <c r="A61" s="2" t="s">
        <v>254</v>
      </c>
      <c r="B61" s="131" t="s">
        <v>189</v>
      </c>
      <c r="C61" s="132">
        <v>0</v>
      </c>
      <c r="D61" s="132">
        <v>9.6490350964903531</v>
      </c>
      <c r="I61" s="132">
        <v>8.5691430856914312</v>
      </c>
      <c r="K61" s="132">
        <v>16.498350164983503</v>
      </c>
      <c r="L61" s="132">
        <v>10.828917108289172</v>
      </c>
      <c r="M61" s="132">
        <v>0</v>
      </c>
      <c r="N61" s="132">
        <v>54.454554544545552</v>
      </c>
      <c r="O61" s="132">
        <f t="shared" si="0"/>
        <v>100</v>
      </c>
      <c r="P61" s="132"/>
      <c r="Q61" s="136">
        <v>2</v>
      </c>
      <c r="R61" s="2" t="s">
        <v>189</v>
      </c>
      <c r="S61" s="132">
        <v>1</v>
      </c>
      <c r="U61" s="132">
        <v>9.65</v>
      </c>
      <c r="W61" s="132">
        <v>1</v>
      </c>
      <c r="Y61" s="132">
        <v>1</v>
      </c>
      <c r="AE61" s="132">
        <v>8.57</v>
      </c>
      <c r="AF61" s="132">
        <v>6.22</v>
      </c>
      <c r="AG61" s="132">
        <v>1</v>
      </c>
      <c r="AI61" s="132">
        <v>16.5</v>
      </c>
      <c r="AJ61" s="132">
        <v>10.83</v>
      </c>
      <c r="AK61" s="132">
        <v>1</v>
      </c>
      <c r="AL61" s="132">
        <v>1.64</v>
      </c>
      <c r="AM61" s="132">
        <v>54.46</v>
      </c>
    </row>
    <row r="62" spans="1:39" x14ac:dyDescent="0.25">
      <c r="A62" s="2" t="s">
        <v>254</v>
      </c>
      <c r="B62" s="131" t="s">
        <v>190</v>
      </c>
      <c r="C62" s="132">
        <v>0</v>
      </c>
      <c r="D62" s="132">
        <v>9.81</v>
      </c>
      <c r="I62" s="132">
        <v>8.36</v>
      </c>
      <c r="K62" s="132">
        <v>17.010000000000002</v>
      </c>
      <c r="L62" s="132">
        <v>9.4</v>
      </c>
      <c r="M62" s="132">
        <v>0</v>
      </c>
      <c r="N62" s="132">
        <v>55.42</v>
      </c>
      <c r="O62" s="132">
        <f t="shared" si="0"/>
        <v>100</v>
      </c>
      <c r="P62" s="132"/>
      <c r="Q62" s="136">
        <v>2</v>
      </c>
      <c r="R62" s="2" t="s">
        <v>190</v>
      </c>
      <c r="S62" s="132">
        <v>1</v>
      </c>
      <c r="U62" s="132">
        <v>9.81</v>
      </c>
      <c r="W62" s="132">
        <v>1</v>
      </c>
      <c r="Y62" s="132">
        <v>1</v>
      </c>
      <c r="AE62" s="132">
        <v>8.36</v>
      </c>
      <c r="AF62" s="132">
        <v>6.28</v>
      </c>
      <c r="AG62" s="132">
        <v>1</v>
      </c>
      <c r="AI62" s="132">
        <v>17.010000000000002</v>
      </c>
      <c r="AJ62" s="132">
        <v>9.4</v>
      </c>
      <c r="AK62" s="132">
        <v>1</v>
      </c>
      <c r="AL62" s="132">
        <v>1.64</v>
      </c>
      <c r="AM62" s="132">
        <v>55.42</v>
      </c>
    </row>
    <row r="63" spans="1:39" x14ac:dyDescent="0.25">
      <c r="A63" s="2" t="s">
        <v>254</v>
      </c>
      <c r="B63" s="131" t="s">
        <v>191</v>
      </c>
      <c r="C63" s="132">
        <v>0</v>
      </c>
      <c r="D63" s="132">
        <v>9.9600000000000009</v>
      </c>
      <c r="I63" s="132">
        <v>7.49</v>
      </c>
      <c r="K63" s="132">
        <v>12.9</v>
      </c>
      <c r="L63" s="132">
        <v>6</v>
      </c>
      <c r="M63" s="132">
        <v>0</v>
      </c>
      <c r="N63" s="132">
        <v>63.65</v>
      </c>
      <c r="O63" s="132">
        <f t="shared" si="0"/>
        <v>100</v>
      </c>
      <c r="P63" s="132"/>
      <c r="Q63" s="136">
        <v>2</v>
      </c>
      <c r="R63" s="2" t="s">
        <v>191</v>
      </c>
      <c r="S63" s="132">
        <v>1</v>
      </c>
      <c r="U63" s="132">
        <v>9.9600000000000009</v>
      </c>
      <c r="W63" s="132">
        <v>1</v>
      </c>
      <c r="Y63" s="132">
        <v>1</v>
      </c>
      <c r="AE63" s="132">
        <v>7.49</v>
      </c>
      <c r="AF63" s="132">
        <v>6.34</v>
      </c>
      <c r="AG63" s="132">
        <v>1</v>
      </c>
      <c r="AI63" s="132">
        <v>12.9</v>
      </c>
      <c r="AJ63" s="132">
        <v>6</v>
      </c>
      <c r="AK63" s="132">
        <v>1</v>
      </c>
      <c r="AL63" s="132">
        <v>1.64</v>
      </c>
      <c r="AM63" s="132">
        <v>63.65</v>
      </c>
    </row>
    <row r="64" spans="1:39" x14ac:dyDescent="0.25">
      <c r="A64" s="2" t="s">
        <v>254</v>
      </c>
      <c r="B64" s="131" t="s">
        <v>192</v>
      </c>
      <c r="C64" s="132">
        <v>0</v>
      </c>
      <c r="D64" s="132">
        <v>10.108989101089891</v>
      </c>
      <c r="I64" s="132">
        <v>9.739026097390262</v>
      </c>
      <c r="K64" s="132">
        <v>12.578742125787423</v>
      </c>
      <c r="L64" s="132">
        <v>6.2793720627937217</v>
      </c>
      <c r="M64" s="132">
        <v>0</v>
      </c>
      <c r="N64" s="132">
        <v>61.293870612938711</v>
      </c>
      <c r="O64" s="132">
        <f t="shared" si="0"/>
        <v>100</v>
      </c>
      <c r="P64" s="132"/>
      <c r="Q64" s="136">
        <v>2</v>
      </c>
      <c r="R64" s="2" t="s">
        <v>192</v>
      </c>
      <c r="S64" s="132">
        <v>1</v>
      </c>
      <c r="U64" s="132">
        <v>10.11</v>
      </c>
      <c r="W64" s="132">
        <v>1</v>
      </c>
      <c r="Y64" s="132">
        <v>1</v>
      </c>
      <c r="AE64" s="132">
        <v>9.74</v>
      </c>
      <c r="AF64" s="132">
        <v>6.52</v>
      </c>
      <c r="AG64" s="132">
        <v>1</v>
      </c>
      <c r="AI64" s="132">
        <v>12.58</v>
      </c>
      <c r="AJ64" s="132">
        <v>6.28</v>
      </c>
      <c r="AK64" s="132">
        <v>1</v>
      </c>
      <c r="AL64" s="132">
        <v>1.66</v>
      </c>
      <c r="AM64" s="132">
        <v>61.3</v>
      </c>
    </row>
    <row r="65" spans="1:41" x14ac:dyDescent="0.25">
      <c r="A65" s="2" t="s">
        <v>254</v>
      </c>
      <c r="B65" s="131" t="s">
        <v>193</v>
      </c>
      <c r="C65" s="132">
        <v>0</v>
      </c>
      <c r="D65" s="132">
        <v>8.18</v>
      </c>
      <c r="I65" s="132">
        <v>8.8000000000000007</v>
      </c>
      <c r="K65" s="132">
        <v>21.7</v>
      </c>
      <c r="L65" s="132">
        <v>6.11</v>
      </c>
      <c r="M65" s="132">
        <v>0</v>
      </c>
      <c r="N65" s="132">
        <v>55.21</v>
      </c>
      <c r="O65" s="132">
        <f t="shared" si="0"/>
        <v>100</v>
      </c>
      <c r="P65" s="132"/>
      <c r="Q65" s="136">
        <v>2</v>
      </c>
      <c r="R65" s="2" t="s">
        <v>193</v>
      </c>
      <c r="S65" s="132">
        <v>1</v>
      </c>
      <c r="U65" s="132">
        <v>8.18</v>
      </c>
      <c r="W65" s="132">
        <v>1</v>
      </c>
      <c r="Y65" s="132">
        <v>1</v>
      </c>
      <c r="AE65" s="132">
        <v>8.8000000000000007</v>
      </c>
      <c r="AF65" s="132">
        <v>6.54</v>
      </c>
      <c r="AG65" s="132">
        <v>1</v>
      </c>
      <c r="AI65" s="132">
        <v>21.7</v>
      </c>
      <c r="AJ65" s="132">
        <v>6.11</v>
      </c>
      <c r="AK65" s="132">
        <v>1</v>
      </c>
      <c r="AL65" s="132">
        <v>1.66</v>
      </c>
      <c r="AM65" s="132">
        <v>55.21</v>
      </c>
    </row>
    <row r="66" spans="1:41" x14ac:dyDescent="0.25">
      <c r="A66" s="2" t="s">
        <v>254</v>
      </c>
      <c r="B66" s="131" t="s">
        <v>194</v>
      </c>
      <c r="C66" s="132">
        <v>0</v>
      </c>
      <c r="D66" s="132">
        <v>9.260926092609262</v>
      </c>
      <c r="I66" s="132">
        <v>7.7907790779077919</v>
      </c>
      <c r="K66" s="132">
        <v>14.101410141014103</v>
      </c>
      <c r="L66" s="132">
        <v>12.981298129812984</v>
      </c>
      <c r="M66" s="132">
        <v>0.3200320032003201</v>
      </c>
      <c r="N66" s="132">
        <v>55.545554555455553</v>
      </c>
      <c r="O66" s="132">
        <f t="shared" si="0"/>
        <v>100</v>
      </c>
      <c r="P66" s="132"/>
      <c r="Q66" s="136">
        <v>2</v>
      </c>
      <c r="R66" s="2" t="s">
        <v>194</v>
      </c>
      <c r="S66" s="132">
        <v>1</v>
      </c>
      <c r="U66" s="132">
        <v>9.26</v>
      </c>
      <c r="W66" s="132">
        <v>1</v>
      </c>
      <c r="Y66" s="132">
        <v>1</v>
      </c>
      <c r="AE66" s="132">
        <v>7.79</v>
      </c>
      <c r="AF66" s="132">
        <v>6.56</v>
      </c>
      <c r="AG66" s="132">
        <v>1</v>
      </c>
      <c r="AI66" s="132">
        <v>14.1</v>
      </c>
      <c r="AJ66" s="132">
        <v>12.98</v>
      </c>
      <c r="AK66" s="132">
        <v>1</v>
      </c>
      <c r="AL66" s="132">
        <v>1.75</v>
      </c>
      <c r="AM66" s="132">
        <v>55.54</v>
      </c>
    </row>
    <row r="67" spans="1:41" x14ac:dyDescent="0.25">
      <c r="A67" s="2" t="s">
        <v>254</v>
      </c>
      <c r="B67" s="131" t="s">
        <v>195</v>
      </c>
      <c r="C67" s="132">
        <v>0</v>
      </c>
      <c r="D67" s="132">
        <v>8.3825510309812454</v>
      </c>
      <c r="I67" s="132">
        <v>6.7557766034607809</v>
      </c>
      <c r="K67" s="132">
        <v>16.630400994715576</v>
      </c>
      <c r="L67" s="132">
        <v>9.6673919801056893</v>
      </c>
      <c r="M67" s="132">
        <v>0.86001450626878051</v>
      </c>
      <c r="N67" s="132">
        <v>57.703864884467933</v>
      </c>
      <c r="O67" s="132">
        <f t="shared" si="0"/>
        <v>100</v>
      </c>
      <c r="P67" s="132"/>
      <c r="Q67" s="136">
        <v>2</v>
      </c>
      <c r="R67" s="2" t="s">
        <v>195</v>
      </c>
      <c r="S67" s="132">
        <v>1</v>
      </c>
      <c r="U67" s="132">
        <v>8.09</v>
      </c>
      <c r="W67" s="132">
        <v>1</v>
      </c>
      <c r="Y67" s="132">
        <v>3.48</v>
      </c>
      <c r="AE67" s="132">
        <v>6.52</v>
      </c>
      <c r="AF67" s="132">
        <v>7.49</v>
      </c>
      <c r="AG67" s="132">
        <v>1</v>
      </c>
      <c r="AI67" s="132">
        <v>16.05</v>
      </c>
      <c r="AJ67" s="132">
        <v>9.33</v>
      </c>
      <c r="AK67" s="132">
        <v>1</v>
      </c>
      <c r="AL67" s="132">
        <v>1.76</v>
      </c>
      <c r="AM67" s="132">
        <v>55.69</v>
      </c>
    </row>
    <row r="68" spans="1:41" x14ac:dyDescent="0.25">
      <c r="A68" s="2" t="s">
        <v>254</v>
      </c>
      <c r="B68" s="131" t="s">
        <v>196</v>
      </c>
      <c r="C68" s="132">
        <v>0</v>
      </c>
      <c r="D68" s="132">
        <v>11</v>
      </c>
      <c r="I68" s="132">
        <v>2.99</v>
      </c>
      <c r="K68" s="132">
        <v>10.98</v>
      </c>
      <c r="L68" s="132">
        <v>11.48</v>
      </c>
      <c r="M68" s="132">
        <v>0</v>
      </c>
      <c r="N68" s="132">
        <v>63.55</v>
      </c>
      <c r="O68" s="132">
        <f t="shared" si="0"/>
        <v>100</v>
      </c>
      <c r="P68" s="132"/>
      <c r="Q68" s="136">
        <v>2</v>
      </c>
      <c r="R68" s="2" t="s">
        <v>196</v>
      </c>
      <c r="S68" s="132">
        <v>1</v>
      </c>
      <c r="U68" s="132">
        <v>11</v>
      </c>
      <c r="W68" s="132">
        <v>1</v>
      </c>
      <c r="Y68" s="132">
        <v>1</v>
      </c>
      <c r="AE68" s="132">
        <v>2.99</v>
      </c>
      <c r="AF68" s="132">
        <v>7.51</v>
      </c>
      <c r="AG68" s="132">
        <v>1</v>
      </c>
      <c r="AI68" s="132">
        <v>10.98</v>
      </c>
      <c r="AJ68" s="132">
        <v>11.48</v>
      </c>
      <c r="AK68" s="132">
        <v>1</v>
      </c>
      <c r="AL68" s="132">
        <v>1.84</v>
      </c>
      <c r="AM68" s="132">
        <v>63.55</v>
      </c>
    </row>
    <row r="69" spans="1:41" x14ac:dyDescent="0.25">
      <c r="A69" s="2" t="s">
        <v>254</v>
      </c>
      <c r="B69" s="131" t="s">
        <v>197</v>
      </c>
      <c r="C69" s="132">
        <v>0</v>
      </c>
      <c r="D69" s="132">
        <v>11.74</v>
      </c>
      <c r="I69" s="132">
        <v>4.76</v>
      </c>
      <c r="K69" s="132">
        <v>10.9</v>
      </c>
      <c r="L69" s="132">
        <v>14.16</v>
      </c>
      <c r="M69" s="132">
        <v>0</v>
      </c>
      <c r="N69" s="132">
        <v>58.44</v>
      </c>
      <c r="O69" s="132">
        <f t="shared" si="0"/>
        <v>100</v>
      </c>
      <c r="P69" s="132"/>
      <c r="Q69" s="136">
        <v>2</v>
      </c>
      <c r="R69" s="2" t="s">
        <v>197</v>
      </c>
      <c r="S69" s="132">
        <v>1</v>
      </c>
      <c r="U69" s="132">
        <v>11.74</v>
      </c>
      <c r="W69" s="132">
        <v>1</v>
      </c>
      <c r="Y69" s="132">
        <v>1</v>
      </c>
      <c r="AE69" s="132">
        <v>4.76</v>
      </c>
      <c r="AF69" s="132">
        <v>7.79</v>
      </c>
      <c r="AG69" s="132">
        <v>1</v>
      </c>
      <c r="AI69" s="132">
        <v>10.9</v>
      </c>
      <c r="AJ69" s="132">
        <v>14.16</v>
      </c>
      <c r="AK69" s="132">
        <v>1</v>
      </c>
      <c r="AL69" s="132">
        <v>1.87</v>
      </c>
      <c r="AM69" s="132">
        <v>58.44</v>
      </c>
    </row>
    <row r="70" spans="1:41" x14ac:dyDescent="0.25">
      <c r="A70" s="2" t="s">
        <v>254</v>
      </c>
      <c r="B70" s="131" t="s">
        <v>198</v>
      </c>
      <c r="C70" s="132">
        <v>0</v>
      </c>
      <c r="D70" s="132">
        <v>8.64</v>
      </c>
      <c r="I70" s="132">
        <v>4.12</v>
      </c>
      <c r="K70" s="132">
        <v>12.57</v>
      </c>
      <c r="L70" s="132">
        <v>9.9</v>
      </c>
      <c r="M70" s="132">
        <v>0</v>
      </c>
      <c r="N70" s="132">
        <v>64.77</v>
      </c>
      <c r="O70" s="132">
        <f t="shared" si="0"/>
        <v>100</v>
      </c>
      <c r="P70" s="132"/>
      <c r="Q70" s="136">
        <v>2</v>
      </c>
      <c r="R70" s="2" t="s">
        <v>198</v>
      </c>
      <c r="S70" s="132">
        <v>1</v>
      </c>
      <c r="U70" s="132">
        <v>8.64</v>
      </c>
      <c r="W70" s="132">
        <v>1</v>
      </c>
      <c r="Y70" s="132">
        <v>1</v>
      </c>
      <c r="AE70" s="132">
        <v>4.12</v>
      </c>
      <c r="AF70" s="132">
        <v>8.36</v>
      </c>
      <c r="AG70" s="132">
        <v>1</v>
      </c>
      <c r="AI70" s="132">
        <v>12.57</v>
      </c>
      <c r="AJ70" s="132">
        <v>9.9</v>
      </c>
      <c r="AK70" s="132">
        <v>1</v>
      </c>
      <c r="AL70" s="132">
        <v>2.0699999999999998</v>
      </c>
      <c r="AM70" s="132">
        <v>64.77</v>
      </c>
    </row>
    <row r="71" spans="1:41" x14ac:dyDescent="0.25">
      <c r="A71" s="2" t="s">
        <v>254</v>
      </c>
      <c r="B71" s="131" t="s">
        <v>199</v>
      </c>
      <c r="C71" s="132">
        <v>0</v>
      </c>
      <c r="D71" s="132">
        <v>12.691269126912692</v>
      </c>
      <c r="I71" s="132">
        <v>4.120412041204121</v>
      </c>
      <c r="K71" s="132">
        <v>11.411141114111413</v>
      </c>
      <c r="L71" s="132">
        <v>18.581858185818582</v>
      </c>
      <c r="M71" s="132">
        <v>0</v>
      </c>
      <c r="N71" s="132">
        <v>53.195319531953203</v>
      </c>
      <c r="O71" s="132">
        <f t="shared" si="0"/>
        <v>100.00000000000001</v>
      </c>
      <c r="P71" s="132"/>
      <c r="Q71" s="136">
        <v>2</v>
      </c>
      <c r="R71" s="2" t="s">
        <v>199</v>
      </c>
      <c r="S71" s="132">
        <v>1</v>
      </c>
      <c r="U71" s="132">
        <v>12.69</v>
      </c>
      <c r="W71" s="132">
        <v>1</v>
      </c>
      <c r="Y71" s="132">
        <v>1</v>
      </c>
      <c r="AE71" s="132">
        <v>4.12</v>
      </c>
      <c r="AF71" s="132">
        <v>8.57</v>
      </c>
      <c r="AG71" s="132">
        <v>1</v>
      </c>
      <c r="AI71" s="132">
        <v>11.41</v>
      </c>
      <c r="AJ71" s="132">
        <v>18.579999999999998</v>
      </c>
      <c r="AK71" s="132">
        <v>1</v>
      </c>
      <c r="AL71" s="132">
        <v>2.13</v>
      </c>
      <c r="AM71" s="132">
        <v>53.19</v>
      </c>
    </row>
    <row r="72" spans="1:41" x14ac:dyDescent="0.25">
      <c r="A72" s="2" t="s">
        <v>254</v>
      </c>
      <c r="B72" s="131" t="s">
        <v>200</v>
      </c>
      <c r="C72" s="132">
        <v>0</v>
      </c>
      <c r="D72" s="132">
        <v>11.32</v>
      </c>
      <c r="I72" s="132">
        <v>4.7699999999999996</v>
      </c>
      <c r="K72" s="132">
        <v>12.86</v>
      </c>
      <c r="L72" s="132">
        <v>8.5</v>
      </c>
      <c r="M72" s="132">
        <v>0</v>
      </c>
      <c r="N72" s="132">
        <v>62.55</v>
      </c>
      <c r="O72" s="132">
        <f t="shared" si="0"/>
        <v>100</v>
      </c>
      <c r="P72" s="132"/>
      <c r="Q72" s="136">
        <v>2</v>
      </c>
      <c r="R72" s="2" t="s">
        <v>200</v>
      </c>
      <c r="S72" s="132">
        <v>1</v>
      </c>
      <c r="U72" s="132">
        <v>11.32</v>
      </c>
      <c r="W72" s="132">
        <v>1</v>
      </c>
      <c r="Y72" s="132">
        <v>1</v>
      </c>
      <c r="AE72" s="132">
        <v>4.7699999999999996</v>
      </c>
      <c r="AF72" s="132">
        <v>8.8000000000000007</v>
      </c>
      <c r="AG72" s="132">
        <v>1</v>
      </c>
      <c r="AI72" s="132">
        <v>12.86</v>
      </c>
      <c r="AJ72" s="132">
        <v>8.5</v>
      </c>
      <c r="AK72" s="132">
        <v>1</v>
      </c>
      <c r="AL72" s="132">
        <v>2.14</v>
      </c>
      <c r="AM72" s="132">
        <v>62.55</v>
      </c>
    </row>
    <row r="73" spans="1:41" x14ac:dyDescent="0.25">
      <c r="A73" s="2" t="s">
        <v>254</v>
      </c>
      <c r="B73" s="131" t="s">
        <v>203</v>
      </c>
      <c r="C73" s="132">
        <v>0.48</v>
      </c>
      <c r="D73" s="132">
        <v>10.39</v>
      </c>
      <c r="I73" s="132">
        <v>6.56</v>
      </c>
      <c r="K73" s="132">
        <v>13.53</v>
      </c>
      <c r="L73" s="132">
        <v>6.7</v>
      </c>
      <c r="M73" s="132">
        <v>1.64</v>
      </c>
      <c r="N73" s="132">
        <v>60.7</v>
      </c>
      <c r="O73" s="132">
        <f t="shared" si="0"/>
        <v>100</v>
      </c>
      <c r="P73" s="132"/>
      <c r="Q73" s="136">
        <v>2</v>
      </c>
      <c r="R73" s="2" t="s">
        <v>203</v>
      </c>
      <c r="S73" s="132">
        <v>1</v>
      </c>
      <c r="U73" s="132">
        <v>10.39</v>
      </c>
      <c r="W73" s="132">
        <v>1</v>
      </c>
      <c r="Y73" s="132">
        <v>1</v>
      </c>
      <c r="AE73" s="132">
        <v>6.56</v>
      </c>
      <c r="AF73" s="132">
        <v>9.43</v>
      </c>
      <c r="AG73" s="132">
        <v>1</v>
      </c>
      <c r="AI73" s="132">
        <v>13.53</v>
      </c>
      <c r="AJ73" s="132">
        <v>6.7</v>
      </c>
      <c r="AK73" s="132">
        <v>1.64</v>
      </c>
      <c r="AL73" s="132">
        <v>2.5</v>
      </c>
      <c r="AM73" s="132">
        <v>60.7</v>
      </c>
    </row>
    <row r="74" spans="1:41" x14ac:dyDescent="0.25">
      <c r="A74" s="2" t="s">
        <v>254</v>
      </c>
      <c r="B74" s="131" t="s">
        <v>204</v>
      </c>
      <c r="C74" s="132">
        <v>0.76221041018954983</v>
      </c>
      <c r="D74" s="132">
        <v>9.5075719586801739</v>
      </c>
      <c r="I74" s="132">
        <v>2.9385217129676064</v>
      </c>
      <c r="K74" s="132">
        <v>16.06659312004814</v>
      </c>
      <c r="L74" s="132">
        <v>5.6764617390432264</v>
      </c>
      <c r="M74" s="132">
        <v>1.0129375188045333</v>
      </c>
      <c r="N74" s="132">
        <v>64.03570354026678</v>
      </c>
      <c r="O74" s="132">
        <f t="shared" si="0"/>
        <v>100.00000000000001</v>
      </c>
      <c r="P74" s="132"/>
      <c r="Q74" s="136">
        <v>2</v>
      </c>
      <c r="R74" s="2" t="s">
        <v>204</v>
      </c>
      <c r="S74" s="132">
        <v>1</v>
      </c>
      <c r="U74" s="132">
        <v>9.48</v>
      </c>
      <c r="W74" s="132">
        <v>1</v>
      </c>
      <c r="Y74" s="132">
        <v>1</v>
      </c>
      <c r="AE74" s="132">
        <v>2.93</v>
      </c>
      <c r="AF74" s="132">
        <v>9.74</v>
      </c>
      <c r="AG74" s="132">
        <v>1</v>
      </c>
      <c r="AI74" s="132">
        <v>16.02</v>
      </c>
      <c r="AJ74" s="132">
        <v>5.66</v>
      </c>
      <c r="AK74" s="132">
        <v>1.01</v>
      </c>
      <c r="AL74" s="132">
        <v>2.57</v>
      </c>
      <c r="AM74" s="132">
        <v>63.85</v>
      </c>
    </row>
    <row r="75" spans="1:41" x14ac:dyDescent="0.25">
      <c r="A75" s="2" t="s">
        <v>254</v>
      </c>
      <c r="B75" s="131" t="s">
        <v>205</v>
      </c>
      <c r="C75" s="132">
        <v>0.30066145520144311</v>
      </c>
      <c r="D75" s="132">
        <v>7.9073962717979542</v>
      </c>
      <c r="I75" s="132">
        <v>1.6135498095810783</v>
      </c>
      <c r="K75" s="132">
        <v>24.082982561635596</v>
      </c>
      <c r="L75" s="132">
        <v>6.0332732010422916</v>
      </c>
      <c r="M75" s="132">
        <v>1.6636600521146521</v>
      </c>
      <c r="N75" s="132">
        <v>58.398476648626975</v>
      </c>
      <c r="O75" s="132">
        <f t="shared" ref="O75:O146" si="12">SUM(C75:N75)</f>
        <v>100</v>
      </c>
      <c r="P75" s="132"/>
      <c r="Q75" s="136">
        <v>2</v>
      </c>
      <c r="R75" s="2" t="s">
        <v>205</v>
      </c>
      <c r="S75" s="132">
        <v>1</v>
      </c>
      <c r="U75" s="132">
        <v>7.89</v>
      </c>
      <c r="W75" s="132">
        <v>1</v>
      </c>
      <c r="Y75" s="132">
        <v>1</v>
      </c>
      <c r="AE75" s="132">
        <v>1.61</v>
      </c>
      <c r="AF75" s="132">
        <v>11.43</v>
      </c>
      <c r="AG75" s="132">
        <v>1</v>
      </c>
      <c r="AI75" s="132">
        <v>24.03</v>
      </c>
      <c r="AJ75" s="132">
        <v>6.02</v>
      </c>
      <c r="AK75" s="132">
        <v>1.66</v>
      </c>
      <c r="AL75" s="132">
        <v>5.38</v>
      </c>
      <c r="AM75" s="132">
        <v>58.27</v>
      </c>
    </row>
    <row r="76" spans="1:41" ht="15.75" thickBot="1" x14ac:dyDescent="0.3">
      <c r="B76" s="131"/>
      <c r="C76" s="132"/>
      <c r="D76" s="132"/>
      <c r="I76" s="132"/>
      <c r="K76" s="132"/>
      <c r="L76" s="132"/>
      <c r="M76" s="132"/>
      <c r="N76" s="132"/>
      <c r="O76" s="132"/>
      <c r="P76" s="132"/>
      <c r="S76" s="132"/>
      <c r="U76" s="132"/>
      <c r="W76" s="132"/>
      <c r="Y76" s="132"/>
      <c r="AE76" s="132"/>
      <c r="AF76" s="132"/>
      <c r="AG76" s="132"/>
      <c r="AI76" s="132"/>
      <c r="AJ76" s="132"/>
      <c r="AK76" s="132"/>
      <c r="AL76" s="132"/>
      <c r="AM76" s="132"/>
    </row>
    <row r="77" spans="1:41" s="137" customFormat="1" x14ac:dyDescent="0.25">
      <c r="A77" s="137" t="s">
        <v>276</v>
      </c>
      <c r="B77" s="156">
        <f>COUNTA(B26:B75)</f>
        <v>50</v>
      </c>
      <c r="C77" s="142">
        <f>AVERAGE(C26:C75)</f>
        <v>0.69483526859695255</v>
      </c>
      <c r="D77" s="143">
        <f>AVERAGE(D26:D75)</f>
        <v>10.054139457262689</v>
      </c>
      <c r="E77" s="140"/>
      <c r="F77" s="140"/>
      <c r="G77" s="140"/>
      <c r="H77" s="140"/>
      <c r="I77" s="151">
        <f>AVERAGE(I26:I75)</f>
        <v>3.0269690531862783</v>
      </c>
      <c r="J77" s="140"/>
      <c r="K77" s="142">
        <f t="shared" ref="K77:N77" si="13">AVERAGE(K26:K75)</f>
        <v>15.954911097288949</v>
      </c>
      <c r="L77" s="148">
        <f t="shared" si="13"/>
        <v>5.3818583499408836</v>
      </c>
      <c r="M77" s="148">
        <f t="shared" si="13"/>
        <v>1.1246991575067553</v>
      </c>
      <c r="N77" s="143">
        <f t="shared" si="13"/>
        <v>63.762587616217516</v>
      </c>
      <c r="O77" s="132">
        <f t="shared" si="12"/>
        <v>100.00000000000003</v>
      </c>
      <c r="P77" s="138"/>
      <c r="Q77" s="141"/>
      <c r="S77" s="154">
        <f t="shared" ref="S77:U77" si="14">AVERAGE(S26:S75)</f>
        <v>1.2970000000000002</v>
      </c>
      <c r="T77" s="140"/>
      <c r="U77" s="151">
        <f t="shared" si="14"/>
        <v>9.8683999999999976</v>
      </c>
      <c r="V77" s="140"/>
      <c r="W77" s="154">
        <f t="shared" ref="W77" si="15">AVERAGE(W26:W75)</f>
        <v>1.3206</v>
      </c>
      <c r="X77" s="140"/>
      <c r="Y77" s="154">
        <f t="shared" ref="Y77" si="16">AVERAGE(Y26:Y75)</f>
        <v>1.7929999999999999</v>
      </c>
      <c r="Z77" s="140"/>
      <c r="AA77" s="140"/>
      <c r="AB77" s="140"/>
      <c r="AC77" s="140"/>
      <c r="AD77" s="140"/>
      <c r="AE77" s="154">
        <f t="shared" ref="AE77:AG77" si="17">AVERAGE(AE26:AE75)</f>
        <v>3.5216000000000007</v>
      </c>
      <c r="AF77" s="151">
        <f t="shared" si="17"/>
        <v>4.0854552485003008</v>
      </c>
      <c r="AG77" s="154">
        <f t="shared" si="17"/>
        <v>1.0014000000000001</v>
      </c>
      <c r="AH77" s="140"/>
      <c r="AI77" s="142">
        <f t="shared" ref="AI77:AM77" si="18">AVERAGE(AI26:AI75)</f>
        <v>15.693</v>
      </c>
      <c r="AJ77" s="143">
        <f t="shared" si="18"/>
        <v>5.3028000000000013</v>
      </c>
      <c r="AK77" s="149">
        <f t="shared" si="18"/>
        <v>1.4276</v>
      </c>
      <c r="AL77" s="142">
        <f t="shared" si="18"/>
        <v>1.3157978749739214</v>
      </c>
      <c r="AM77" s="143">
        <f t="shared" si="18"/>
        <v>62.571000000000033</v>
      </c>
      <c r="AO77" s="137">
        <f>SUM(U77,AF77,AI77,AJ77,AL77,AM77)</f>
        <v>98.836453123474257</v>
      </c>
    </row>
    <row r="78" spans="1:41" s="137" customFormat="1" x14ac:dyDescent="0.25">
      <c r="A78" s="137" t="s">
        <v>299</v>
      </c>
      <c r="B78" s="138"/>
      <c r="C78" s="144">
        <f>STDEVPA(C26:C75)</f>
        <v>1.0226139338739528</v>
      </c>
      <c r="D78" s="145">
        <f>STDEVPA(D26:D75)</f>
        <v>1.5483886277151884</v>
      </c>
      <c r="E78" s="140"/>
      <c r="F78" s="140"/>
      <c r="G78" s="140"/>
      <c r="H78" s="140"/>
      <c r="I78" s="152">
        <f>STDEVPA(I26:I75)</f>
        <v>3.6480878899403106</v>
      </c>
      <c r="J78" s="140"/>
      <c r="K78" s="144">
        <f t="shared" ref="K78:N78" si="19">STDEVPA(K26:K75)</f>
        <v>3.6208144908746775</v>
      </c>
      <c r="L78" s="149">
        <f t="shared" si="19"/>
        <v>3.9390244380591088</v>
      </c>
      <c r="M78" s="149">
        <f t="shared" si="19"/>
        <v>1.0045601515278888</v>
      </c>
      <c r="N78" s="145">
        <f t="shared" si="19"/>
        <v>4.8809887869910158</v>
      </c>
      <c r="O78" s="138"/>
      <c r="P78" s="138"/>
      <c r="Q78" s="141"/>
      <c r="S78" s="154">
        <f t="shared" ref="S78:U78" si="20">STDEVPA(S26:S75)</f>
        <v>0.66438317257438118</v>
      </c>
      <c r="T78" s="140"/>
      <c r="U78" s="152">
        <f t="shared" si="20"/>
        <v>1.5056445264404403</v>
      </c>
      <c r="V78" s="140"/>
      <c r="W78" s="154">
        <f t="shared" ref="W78" si="21">STDEVPA(W26:W75)</f>
        <v>0.65038883754258925</v>
      </c>
      <c r="X78" s="140"/>
      <c r="Y78" s="154">
        <f t="shared" ref="Y78" si="22">STDEVPA(Y26:Y75)</f>
        <v>1.7578523828808836</v>
      </c>
      <c r="Z78" s="140"/>
      <c r="AA78" s="140"/>
      <c r="AB78" s="140"/>
      <c r="AC78" s="140"/>
      <c r="AD78" s="140"/>
      <c r="AE78" s="154">
        <f t="shared" ref="AE78:AG78" si="23">STDEVPA(AE26:AE75)</f>
        <v>3.1618579095209189</v>
      </c>
      <c r="AF78" s="152">
        <f t="shared" si="23"/>
        <v>2.7789073494857135</v>
      </c>
      <c r="AG78" s="154">
        <f t="shared" si="23"/>
        <v>9.8000000000000188E-3</v>
      </c>
      <c r="AH78" s="140"/>
      <c r="AI78" s="144">
        <f t="shared" ref="AI78:AM78" si="24">STDEVPA(AI26:AI75)</f>
        <v>3.7180560781139405</v>
      </c>
      <c r="AJ78" s="145">
        <f t="shared" si="24"/>
        <v>3.9242721822014337</v>
      </c>
      <c r="AK78" s="149">
        <f t="shared" si="24"/>
        <v>0.70350425727212207</v>
      </c>
      <c r="AL78" s="144">
        <f t="shared" si="24"/>
        <v>0.78800967207078443</v>
      </c>
      <c r="AM78" s="145">
        <f t="shared" si="24"/>
        <v>4.5508795853109545</v>
      </c>
    </row>
    <row r="79" spans="1:41" s="137" customFormat="1" ht="15.75" thickBot="1" x14ac:dyDescent="0.3">
      <c r="A79" s="137" t="s">
        <v>280</v>
      </c>
      <c r="B79" s="138"/>
      <c r="C79" s="146">
        <f>MEDIAN(C26:C75)</f>
        <v>5.5E-2</v>
      </c>
      <c r="D79" s="147">
        <f>MEDIAN(D26:D75)</f>
        <v>9.8850000000000016</v>
      </c>
      <c r="E79" s="140"/>
      <c r="F79" s="140"/>
      <c r="G79" s="140"/>
      <c r="H79" s="140"/>
      <c r="I79" s="153">
        <f>MEDIAN(I26:I75)</f>
        <v>0</v>
      </c>
      <c r="J79" s="140"/>
      <c r="K79" s="146">
        <f t="shared" ref="K79:N79" si="25">MEDIAN(K26:K75)</f>
        <v>15.945395626203526</v>
      </c>
      <c r="L79" s="150">
        <f t="shared" si="25"/>
        <v>4.6345437019473863</v>
      </c>
      <c r="M79" s="150">
        <f t="shared" si="25"/>
        <v>1.189846691675537</v>
      </c>
      <c r="N79" s="147">
        <f t="shared" si="25"/>
        <v>64.483731902926792</v>
      </c>
      <c r="O79" s="138"/>
      <c r="P79" s="138"/>
      <c r="Q79" s="141"/>
      <c r="S79" s="154">
        <f t="shared" ref="S79:U79" si="26">MEDIAN(S26:S75)</f>
        <v>1</v>
      </c>
      <c r="T79" s="140"/>
      <c r="U79" s="153">
        <f t="shared" si="26"/>
        <v>9.8450000000000006</v>
      </c>
      <c r="V79" s="140"/>
      <c r="W79" s="154">
        <f t="shared" ref="W79" si="27">MEDIAN(W26:W75)</f>
        <v>1</v>
      </c>
      <c r="X79" s="140"/>
      <c r="Y79" s="154">
        <f t="shared" ref="Y79" si="28">MEDIAN(Y26:Y75)</f>
        <v>1</v>
      </c>
      <c r="Z79" s="140"/>
      <c r="AA79" s="140"/>
      <c r="AB79" s="140"/>
      <c r="AC79" s="140"/>
      <c r="AD79" s="140"/>
      <c r="AE79" s="154">
        <f t="shared" ref="AE79:AG79" si="29">MEDIAN(AE26:AE75)</f>
        <v>1</v>
      </c>
      <c r="AF79" s="153">
        <f t="shared" si="29"/>
        <v>2.96</v>
      </c>
      <c r="AG79" s="154">
        <f t="shared" si="29"/>
        <v>1</v>
      </c>
      <c r="AH79" s="140"/>
      <c r="AI79" s="146">
        <f t="shared" ref="AI79:AM79" si="30">MEDIAN(AI26:AI75)</f>
        <v>14.95</v>
      </c>
      <c r="AJ79" s="147">
        <f t="shared" si="30"/>
        <v>4.4249999999999998</v>
      </c>
      <c r="AK79" s="149">
        <f t="shared" si="30"/>
        <v>1.1549999999999998</v>
      </c>
      <c r="AL79" s="146">
        <f t="shared" si="30"/>
        <v>1.1549999999999998</v>
      </c>
      <c r="AM79" s="147">
        <f t="shared" si="30"/>
        <v>63.599999999999994</v>
      </c>
    </row>
    <row r="80" spans="1:41" s="137" customFormat="1" x14ac:dyDescent="0.25">
      <c r="A80" s="137" t="s">
        <v>273</v>
      </c>
      <c r="B80" s="138"/>
      <c r="C80" s="149">
        <f>MIN(C26:C75)</f>
        <v>0</v>
      </c>
      <c r="D80" s="149">
        <f>MIN(D26:D75)</f>
        <v>7.13</v>
      </c>
      <c r="E80" s="140"/>
      <c r="F80" s="140"/>
      <c r="G80" s="140"/>
      <c r="H80" s="140"/>
      <c r="I80" s="149">
        <f>MIN(I26:I75)</f>
        <v>0</v>
      </c>
      <c r="J80" s="140"/>
      <c r="K80" s="149">
        <f t="shared" ref="K80:N80" si="31">MIN(K26:K75)</f>
        <v>8.7585842577918633</v>
      </c>
      <c r="L80" s="149">
        <f t="shared" si="31"/>
        <v>1.19</v>
      </c>
      <c r="M80" s="149">
        <f t="shared" si="31"/>
        <v>0</v>
      </c>
      <c r="N80" s="149">
        <f t="shared" si="31"/>
        <v>53.195319531953203</v>
      </c>
      <c r="O80" s="138"/>
      <c r="P80" s="138"/>
      <c r="Q80" s="141"/>
      <c r="S80" s="154"/>
      <c r="T80" s="140"/>
      <c r="U80" s="149"/>
      <c r="V80" s="140"/>
      <c r="W80" s="154"/>
      <c r="X80" s="140"/>
      <c r="Y80" s="154"/>
      <c r="Z80" s="140"/>
      <c r="AA80" s="140"/>
      <c r="AB80" s="140"/>
      <c r="AC80" s="140"/>
      <c r="AD80" s="140"/>
      <c r="AE80" s="154"/>
      <c r="AF80" s="149"/>
      <c r="AG80" s="154"/>
      <c r="AH80" s="140"/>
      <c r="AI80" s="149"/>
      <c r="AJ80" s="149"/>
      <c r="AK80" s="149"/>
      <c r="AL80" s="149"/>
      <c r="AM80" s="149"/>
    </row>
    <row r="81" spans="1:41" s="137" customFormat="1" x14ac:dyDescent="0.25">
      <c r="A81" s="137" t="s">
        <v>274</v>
      </c>
      <c r="B81" s="138"/>
      <c r="C81" s="149">
        <f>MAX(C26:C75)</f>
        <v>3.806333739342266</v>
      </c>
      <c r="D81" s="149">
        <f>MAX(D26:D75)</f>
        <v>14.184696569920847</v>
      </c>
      <c r="E81" s="140"/>
      <c r="F81" s="140"/>
      <c r="G81" s="140"/>
      <c r="H81" s="140"/>
      <c r="I81" s="149">
        <f>MAX(I26:I75)</f>
        <v>11.43</v>
      </c>
      <c r="J81" s="140"/>
      <c r="K81" s="149">
        <f t="shared" ref="K81:N81" si="32">MAX(K26:K75)</f>
        <v>25.72</v>
      </c>
      <c r="L81" s="149">
        <f t="shared" si="32"/>
        <v>18.581858185818582</v>
      </c>
      <c r="M81" s="149">
        <f t="shared" si="32"/>
        <v>5.439288241836012</v>
      </c>
      <c r="N81" s="149">
        <f t="shared" si="32"/>
        <v>74.167987321711564</v>
      </c>
      <c r="O81" s="138"/>
      <c r="P81" s="138"/>
      <c r="Q81" s="141"/>
      <c r="S81" s="154"/>
      <c r="T81" s="140"/>
      <c r="U81" s="149"/>
      <c r="V81" s="140"/>
      <c r="W81" s="154"/>
      <c r="X81" s="140"/>
      <c r="Y81" s="154"/>
      <c r="Z81" s="140"/>
      <c r="AA81" s="140"/>
      <c r="AB81" s="140"/>
      <c r="AC81" s="140"/>
      <c r="AD81" s="140"/>
      <c r="AE81" s="154"/>
      <c r="AF81" s="149"/>
      <c r="AG81" s="154"/>
      <c r="AH81" s="140"/>
      <c r="AI81" s="149"/>
      <c r="AJ81" s="149"/>
      <c r="AK81" s="149"/>
      <c r="AL81" s="149"/>
      <c r="AM81" s="149"/>
    </row>
    <row r="82" spans="1:41" s="304" customFormat="1" x14ac:dyDescent="0.25">
      <c r="B82" s="491"/>
      <c r="C82" s="492"/>
      <c r="D82" s="492"/>
      <c r="I82" s="492"/>
      <c r="K82" s="492"/>
      <c r="L82" s="492"/>
      <c r="M82" s="492"/>
      <c r="N82" s="492"/>
      <c r="O82" s="491"/>
      <c r="P82" s="491"/>
      <c r="Q82" s="493"/>
      <c r="S82" s="492"/>
      <c r="U82" s="492"/>
      <c r="W82" s="492"/>
      <c r="Y82" s="492"/>
      <c r="AE82" s="492"/>
      <c r="AF82" s="492"/>
      <c r="AG82" s="492"/>
      <c r="AI82" s="492"/>
      <c r="AJ82" s="492"/>
      <c r="AK82" s="492"/>
      <c r="AL82" s="492"/>
      <c r="AM82" s="492"/>
    </row>
    <row r="83" spans="1:41" x14ac:dyDescent="0.25">
      <c r="A83" s="2" t="s">
        <v>307</v>
      </c>
      <c r="B83" s="2" t="s">
        <v>0</v>
      </c>
      <c r="C83" s="1" t="s">
        <v>265</v>
      </c>
      <c r="D83" s="1" t="s">
        <v>255</v>
      </c>
      <c r="E83" s="1" t="s">
        <v>263</v>
      </c>
      <c r="F83" s="1" t="s">
        <v>266</v>
      </c>
      <c r="G83" s="1" t="s">
        <v>339</v>
      </c>
      <c r="H83" s="1" t="s">
        <v>340</v>
      </c>
      <c r="I83" s="1" t="s">
        <v>267</v>
      </c>
      <c r="J83" s="1" t="s">
        <v>258</v>
      </c>
      <c r="K83" s="1" t="s">
        <v>259</v>
      </c>
      <c r="L83" s="1" t="s">
        <v>260</v>
      </c>
      <c r="M83" s="1" t="s">
        <v>261</v>
      </c>
      <c r="N83" s="1" t="s">
        <v>264</v>
      </c>
      <c r="O83" s="2" t="s">
        <v>268</v>
      </c>
      <c r="Q83" s="136" t="s">
        <v>308</v>
      </c>
      <c r="R83" s="2" t="s">
        <v>0</v>
      </c>
      <c r="S83" s="1" t="s">
        <v>323</v>
      </c>
      <c r="T83" s="1" t="s">
        <v>324</v>
      </c>
      <c r="U83" s="1" t="s">
        <v>336</v>
      </c>
      <c r="V83" s="1" t="s">
        <v>325</v>
      </c>
      <c r="W83" s="1" t="s">
        <v>326</v>
      </c>
      <c r="X83" s="1" t="s">
        <v>327</v>
      </c>
      <c r="Y83" s="1" t="s">
        <v>328</v>
      </c>
      <c r="Z83" s="1" t="s">
        <v>329</v>
      </c>
      <c r="AA83" s="1" t="s">
        <v>341</v>
      </c>
      <c r="AB83" s="1" t="s">
        <v>342</v>
      </c>
      <c r="AC83" s="1" t="s">
        <v>343</v>
      </c>
      <c r="AD83" s="1" t="s">
        <v>344</v>
      </c>
      <c r="AE83" s="1" t="s">
        <v>330</v>
      </c>
      <c r="AF83" s="1" t="s">
        <v>331</v>
      </c>
      <c r="AG83" s="1" t="s">
        <v>332</v>
      </c>
      <c r="AH83" s="1" t="s">
        <v>333</v>
      </c>
      <c r="AI83" s="1" t="s">
        <v>8</v>
      </c>
      <c r="AJ83" s="1" t="s">
        <v>9</v>
      </c>
      <c r="AK83" s="1" t="s">
        <v>335</v>
      </c>
      <c r="AL83" s="1" t="s">
        <v>334</v>
      </c>
      <c r="AM83" s="1" t="s">
        <v>11</v>
      </c>
      <c r="AO83" s="2" t="s">
        <v>337</v>
      </c>
    </row>
    <row r="84" spans="1:41" x14ac:dyDescent="0.25">
      <c r="A84" s="2" t="s">
        <v>256</v>
      </c>
      <c r="B84" s="131" t="s">
        <v>14</v>
      </c>
      <c r="D84" s="132">
        <v>0</v>
      </c>
      <c r="J84" s="132">
        <v>0</v>
      </c>
      <c r="K84" s="132">
        <v>85.86</v>
      </c>
      <c r="L84" s="132">
        <v>8.5500000000000007</v>
      </c>
      <c r="M84" s="132">
        <v>5.59</v>
      </c>
      <c r="O84" s="132">
        <f t="shared" si="12"/>
        <v>100</v>
      </c>
      <c r="P84" s="132"/>
      <c r="Q84" s="136">
        <v>3</v>
      </c>
      <c r="R84" s="2" t="s">
        <v>14</v>
      </c>
      <c r="S84" s="132">
        <v>1</v>
      </c>
      <c r="U84" s="132">
        <v>1</v>
      </c>
      <c r="W84" s="132">
        <v>1</v>
      </c>
      <c r="X84" s="132"/>
      <c r="Y84" s="132">
        <v>1</v>
      </c>
      <c r="AE84" s="132">
        <v>1</v>
      </c>
      <c r="AG84" s="132">
        <v>1</v>
      </c>
      <c r="AH84" s="132">
        <v>0.46811379853963769</v>
      </c>
      <c r="AI84" s="132">
        <v>85.86</v>
      </c>
      <c r="AJ84" s="132">
        <v>8.5500000000000007</v>
      </c>
      <c r="AK84" s="132">
        <v>5.59</v>
      </c>
      <c r="AL84" s="132">
        <v>0.9369899317931093</v>
      </c>
    </row>
    <row r="85" spans="1:41" x14ac:dyDescent="0.25">
      <c r="A85" s="2" t="s">
        <v>256</v>
      </c>
      <c r="B85" s="131" t="s">
        <v>16</v>
      </c>
      <c r="D85" s="132">
        <v>0.22391857506361323</v>
      </c>
      <c r="J85" s="132">
        <v>1.5063613231552162</v>
      </c>
      <c r="K85" s="132">
        <v>95.328244274809151</v>
      </c>
      <c r="L85" s="132">
        <v>1.1094147582697202</v>
      </c>
      <c r="M85" s="132">
        <v>1.83206106870229</v>
      </c>
      <c r="O85" s="132">
        <f t="shared" si="12"/>
        <v>99.999999999999986</v>
      </c>
      <c r="P85" s="132"/>
      <c r="Q85" s="136">
        <v>3</v>
      </c>
      <c r="R85" s="2" t="s">
        <v>16</v>
      </c>
      <c r="S85" s="132">
        <v>1</v>
      </c>
      <c r="U85" s="132">
        <v>1</v>
      </c>
      <c r="W85" s="132">
        <v>1</v>
      </c>
      <c r="X85" s="132"/>
      <c r="Y85" s="132">
        <v>1</v>
      </c>
      <c r="AE85" s="132">
        <v>1</v>
      </c>
      <c r="AG85" s="132">
        <v>1.48</v>
      </c>
      <c r="AH85" s="132">
        <v>0.52854385482804922</v>
      </c>
      <c r="AI85" s="132">
        <v>93.66</v>
      </c>
      <c r="AJ85" s="132">
        <v>1.0900000000000001</v>
      </c>
      <c r="AK85" s="132">
        <v>1.8</v>
      </c>
      <c r="AL85" s="132">
        <v>1.1335468125548225</v>
      </c>
    </row>
    <row r="86" spans="1:41" x14ac:dyDescent="0.25">
      <c r="A86" s="2" t="s">
        <v>256</v>
      </c>
      <c r="B86" s="131" t="s">
        <v>17</v>
      </c>
      <c r="D86" s="132">
        <v>0.32526936369180726</v>
      </c>
      <c r="J86" s="132">
        <v>1.382394795690181</v>
      </c>
      <c r="K86" s="132">
        <v>91.390526529782463</v>
      </c>
      <c r="L86" s="132">
        <v>1.1384427729213256</v>
      </c>
      <c r="M86" s="132">
        <v>5.7633665379142096</v>
      </c>
      <c r="O86" s="132">
        <f t="shared" si="12"/>
        <v>99.999999999999986</v>
      </c>
      <c r="P86" s="132"/>
      <c r="Q86" s="136">
        <v>3</v>
      </c>
      <c r="R86" s="2" t="s">
        <v>17</v>
      </c>
      <c r="S86" s="132">
        <v>1</v>
      </c>
      <c r="U86" s="132">
        <v>1</v>
      </c>
      <c r="W86" s="132">
        <v>1.1299999999999999</v>
      </c>
      <c r="X86" s="132"/>
      <c r="Y86" s="132">
        <v>1</v>
      </c>
      <c r="AE86" s="132">
        <v>1</v>
      </c>
      <c r="AG86" s="132">
        <v>1.36</v>
      </c>
      <c r="AH86" s="132">
        <v>0.57119992823219412</v>
      </c>
      <c r="AI86" s="132">
        <v>89.91</v>
      </c>
      <c r="AJ86" s="132">
        <v>1.1200000000000001</v>
      </c>
      <c r="AK86" s="132">
        <v>5.67</v>
      </c>
      <c r="AL86" s="132">
        <v>1.2797486345717715</v>
      </c>
    </row>
    <row r="87" spans="1:41" x14ac:dyDescent="0.25">
      <c r="A87" s="2" t="s">
        <v>256</v>
      </c>
      <c r="B87" s="131" t="s">
        <v>18</v>
      </c>
      <c r="D87" s="132">
        <v>0.42072857875833752</v>
      </c>
      <c r="J87" s="132">
        <v>1.9599794766546945</v>
      </c>
      <c r="K87" s="132">
        <v>90.528476141611065</v>
      </c>
      <c r="L87" s="132">
        <v>1.7239610056439196</v>
      </c>
      <c r="M87" s="132">
        <v>5.3668547973319649</v>
      </c>
      <c r="O87" s="132">
        <f t="shared" si="12"/>
        <v>99.999999999999986</v>
      </c>
      <c r="P87" s="132"/>
      <c r="Q87" s="136">
        <v>3</v>
      </c>
      <c r="R87" s="2" t="s">
        <v>18</v>
      </c>
      <c r="S87" s="132">
        <v>1</v>
      </c>
      <c r="U87" s="132">
        <v>1</v>
      </c>
      <c r="W87" s="132">
        <v>1.06</v>
      </c>
      <c r="X87" s="132"/>
      <c r="Y87" s="132">
        <v>1</v>
      </c>
      <c r="AE87" s="132">
        <v>1.0900000000000001</v>
      </c>
      <c r="AG87" s="132">
        <v>1.91</v>
      </c>
      <c r="AH87" s="132">
        <v>0.60576156101584289</v>
      </c>
      <c r="AI87" s="132">
        <v>88.22</v>
      </c>
      <c r="AJ87" s="132">
        <v>1.68</v>
      </c>
      <c r="AK87" s="132">
        <v>5.23</v>
      </c>
      <c r="AL87" s="132">
        <v>1.4024540959920888</v>
      </c>
    </row>
    <row r="88" spans="1:41" x14ac:dyDescent="0.25">
      <c r="A88" s="2" t="s">
        <v>256</v>
      </c>
      <c r="B88" s="131" t="s">
        <v>19</v>
      </c>
      <c r="D88" s="132">
        <v>0.94272681196147989</v>
      </c>
      <c r="J88" s="132">
        <v>0.93258996452103382</v>
      </c>
      <c r="K88" s="132">
        <v>91.657374556512906</v>
      </c>
      <c r="L88" s="132">
        <v>1.9766852508869737</v>
      </c>
      <c r="M88" s="132">
        <v>4.490623416117586</v>
      </c>
      <c r="O88" s="132">
        <f t="shared" si="12"/>
        <v>99.999999999999986</v>
      </c>
      <c r="P88" s="132"/>
      <c r="Q88" s="136">
        <v>3</v>
      </c>
      <c r="R88" s="2" t="s">
        <v>19</v>
      </c>
      <c r="S88" s="132">
        <v>1</v>
      </c>
      <c r="U88" s="132">
        <v>1</v>
      </c>
      <c r="W88" s="132">
        <v>1</v>
      </c>
      <c r="X88" s="132"/>
      <c r="Y88" s="132">
        <v>1</v>
      </c>
      <c r="AE88" s="132">
        <v>1.1499999999999999</v>
      </c>
      <c r="AG88" s="132">
        <v>1</v>
      </c>
      <c r="AH88" s="132">
        <v>0.63558024770609112</v>
      </c>
      <c r="AI88" s="132">
        <v>90.42</v>
      </c>
      <c r="AJ88" s="132">
        <v>1.95</v>
      </c>
      <c r="AK88" s="132">
        <v>4.43</v>
      </c>
      <c r="AL88" s="132">
        <v>1.5112249214323517</v>
      </c>
    </row>
    <row r="89" spans="1:41" x14ac:dyDescent="0.25">
      <c r="A89" s="2" t="s">
        <v>256</v>
      </c>
      <c r="B89" s="131" t="s">
        <v>20</v>
      </c>
      <c r="D89" s="132">
        <v>0.63563666188230472</v>
      </c>
      <c r="J89" s="132">
        <v>1.3942997744515073</v>
      </c>
      <c r="K89" s="132">
        <v>92.577404141890511</v>
      </c>
      <c r="L89" s="132">
        <v>2.1017018659011688</v>
      </c>
      <c r="M89" s="132">
        <v>3.2909575558745132</v>
      </c>
      <c r="O89" s="132">
        <f t="shared" si="12"/>
        <v>100</v>
      </c>
      <c r="P89" s="132"/>
      <c r="Q89" s="136">
        <v>3</v>
      </c>
      <c r="R89" s="2" t="s">
        <v>20</v>
      </c>
      <c r="S89" s="132">
        <v>1</v>
      </c>
      <c r="U89" s="132">
        <v>1</v>
      </c>
      <c r="W89" s="132">
        <v>1.73</v>
      </c>
      <c r="X89" s="132"/>
      <c r="Y89" s="132">
        <v>1</v>
      </c>
      <c r="AE89" s="132">
        <v>1</v>
      </c>
      <c r="AG89" s="132">
        <v>1.36</v>
      </c>
      <c r="AH89" s="132">
        <v>0.6622548971972807</v>
      </c>
      <c r="AI89" s="132">
        <v>90.3</v>
      </c>
      <c r="AJ89" s="132">
        <v>2.0499999999999998</v>
      </c>
      <c r="AK89" s="132">
        <v>3.21</v>
      </c>
      <c r="AL89" s="132">
        <v>1.01</v>
      </c>
    </row>
    <row r="90" spans="1:41" x14ac:dyDescent="0.25">
      <c r="A90" s="2" t="s">
        <v>256</v>
      </c>
      <c r="B90" s="131" t="s">
        <v>21</v>
      </c>
      <c r="D90" s="132">
        <v>0.78552971576227382</v>
      </c>
      <c r="J90" s="132">
        <v>1.3953488372093024</v>
      </c>
      <c r="K90" s="132">
        <v>93.178294573643413</v>
      </c>
      <c r="L90" s="132">
        <v>1.1989664082687337</v>
      </c>
      <c r="M90" s="132">
        <v>3.441860465116279</v>
      </c>
      <c r="O90" s="132">
        <f t="shared" si="12"/>
        <v>100</v>
      </c>
      <c r="P90" s="132"/>
      <c r="Q90" s="136">
        <v>3</v>
      </c>
      <c r="R90" s="2" t="s">
        <v>21</v>
      </c>
      <c r="S90" s="132">
        <v>1</v>
      </c>
      <c r="U90" s="132">
        <v>1</v>
      </c>
      <c r="W90" s="132">
        <v>1</v>
      </c>
      <c r="X90" s="132"/>
      <c r="Y90" s="132">
        <v>1</v>
      </c>
      <c r="AE90" s="132">
        <v>1</v>
      </c>
      <c r="AG90" s="132">
        <v>1.35</v>
      </c>
      <c r="AH90" s="132">
        <v>0.68668585789664238</v>
      </c>
      <c r="AI90" s="132">
        <v>90.15</v>
      </c>
      <c r="AJ90" s="132">
        <v>1.1599999999999999</v>
      </c>
      <c r="AK90" s="132">
        <v>3.33</v>
      </c>
      <c r="AL90" s="132">
        <v>1.1599999999999999</v>
      </c>
    </row>
    <row r="91" spans="1:41" x14ac:dyDescent="0.25">
      <c r="A91" s="2" t="s">
        <v>256</v>
      </c>
      <c r="B91" s="131" t="s">
        <v>22</v>
      </c>
      <c r="D91" s="132">
        <v>0</v>
      </c>
      <c r="J91" s="132">
        <v>1.1114510043846233</v>
      </c>
      <c r="K91" s="132">
        <v>84.460079535025997</v>
      </c>
      <c r="L91" s="132">
        <v>14.428469460589374</v>
      </c>
      <c r="M91" s="132">
        <v>0</v>
      </c>
      <c r="O91" s="132">
        <f t="shared" si="12"/>
        <v>99.999999999999986</v>
      </c>
      <c r="P91" s="132"/>
      <c r="Q91" s="136">
        <v>3</v>
      </c>
      <c r="R91" s="2" t="s">
        <v>22</v>
      </c>
      <c r="S91" s="132">
        <v>1</v>
      </c>
      <c r="U91" s="132">
        <v>1</v>
      </c>
      <c r="W91" s="132">
        <v>1</v>
      </c>
      <c r="X91" s="132"/>
      <c r="Y91" s="132">
        <v>1</v>
      </c>
      <c r="AE91" s="132">
        <v>1.06</v>
      </c>
      <c r="AG91" s="132">
        <v>1.0900000000000001</v>
      </c>
      <c r="AH91" s="132">
        <v>0.70943565718644042</v>
      </c>
      <c r="AI91" s="132">
        <v>82.83</v>
      </c>
      <c r="AJ91" s="132">
        <v>14.15</v>
      </c>
      <c r="AK91" s="132">
        <v>1</v>
      </c>
      <c r="AL91" s="132">
        <v>1.64</v>
      </c>
    </row>
    <row r="92" spans="1:41" x14ac:dyDescent="0.25">
      <c r="A92" s="2" t="s">
        <v>256</v>
      </c>
      <c r="B92" s="131" t="s">
        <v>23</v>
      </c>
      <c r="D92" s="132">
        <v>0.81160596530384499</v>
      </c>
      <c r="J92" s="132">
        <v>1.1261032768590851</v>
      </c>
      <c r="K92" s="132">
        <v>84.954854418179963</v>
      </c>
      <c r="L92" s="132">
        <v>13.107436339657097</v>
      </c>
      <c r="M92" s="132">
        <v>0</v>
      </c>
      <c r="O92" s="132">
        <f t="shared" si="12"/>
        <v>99.999999999999986</v>
      </c>
      <c r="P92" s="132"/>
      <c r="Q92" s="136">
        <v>3</v>
      </c>
      <c r="R92" s="2" t="s">
        <v>23</v>
      </c>
      <c r="S92" s="132">
        <v>1</v>
      </c>
      <c r="U92" s="132">
        <v>1</v>
      </c>
      <c r="W92" s="132">
        <v>1</v>
      </c>
      <c r="X92" s="132"/>
      <c r="Y92" s="132">
        <v>1</v>
      </c>
      <c r="AE92" s="132">
        <v>1</v>
      </c>
      <c r="AG92" s="132">
        <v>1.1100000000000001</v>
      </c>
      <c r="AH92" s="132">
        <v>0.73088202910529609</v>
      </c>
      <c r="AI92" s="132">
        <v>83.74</v>
      </c>
      <c r="AJ92" s="132">
        <v>12.92</v>
      </c>
      <c r="AK92" s="132">
        <v>1</v>
      </c>
      <c r="AL92" s="132">
        <v>1.71</v>
      </c>
    </row>
    <row r="93" spans="1:41" x14ac:dyDescent="0.25">
      <c r="A93" s="2" t="s">
        <v>256</v>
      </c>
      <c r="B93" s="131" t="s">
        <v>24</v>
      </c>
      <c r="D93" s="132">
        <v>1.0382401315789473</v>
      </c>
      <c r="J93" s="132">
        <v>2.333470394736842</v>
      </c>
      <c r="K93" s="132">
        <v>87.55139802631578</v>
      </c>
      <c r="L93" s="132">
        <v>1.0587993421052631</v>
      </c>
      <c r="M93" s="132">
        <v>8.0180921052631575</v>
      </c>
      <c r="O93" s="132">
        <f t="shared" si="12"/>
        <v>100</v>
      </c>
      <c r="P93" s="132"/>
      <c r="Q93" s="136">
        <v>3</v>
      </c>
      <c r="R93" s="2" t="s">
        <v>24</v>
      </c>
      <c r="S93" s="132">
        <v>1</v>
      </c>
      <c r="U93" s="132">
        <v>1.01</v>
      </c>
      <c r="W93" s="132">
        <v>1.56</v>
      </c>
      <c r="X93" s="132"/>
      <c r="Y93" s="132">
        <v>1</v>
      </c>
      <c r="AE93" s="132">
        <v>1.17</v>
      </c>
      <c r="AG93" s="132">
        <v>2.27</v>
      </c>
      <c r="AH93" s="132">
        <v>0.75129252001446511</v>
      </c>
      <c r="AI93" s="132">
        <v>85.17</v>
      </c>
      <c r="AJ93" s="132">
        <v>1.03</v>
      </c>
      <c r="AK93" s="132">
        <v>7.8</v>
      </c>
      <c r="AL93" s="132">
        <v>1.8</v>
      </c>
    </row>
    <row r="94" spans="1:41" x14ac:dyDescent="0.25">
      <c r="A94" s="2" t="s">
        <v>256</v>
      </c>
      <c r="B94" s="131" t="s">
        <v>25</v>
      </c>
      <c r="D94" s="132">
        <v>1.3200649878147848</v>
      </c>
      <c r="J94" s="132">
        <v>1.71608448415922</v>
      </c>
      <c r="K94" s="132">
        <v>83.052396425670182</v>
      </c>
      <c r="L94" s="132">
        <v>2.8838342810722986</v>
      </c>
      <c r="M94" s="132">
        <v>11.027619821283508</v>
      </c>
      <c r="O94" s="132">
        <f t="shared" si="12"/>
        <v>99.999999999999986</v>
      </c>
      <c r="P94" s="132"/>
      <c r="Q94" s="136">
        <v>3</v>
      </c>
      <c r="R94" s="2" t="s">
        <v>25</v>
      </c>
      <c r="S94" s="132">
        <v>1</v>
      </c>
      <c r="U94" s="132">
        <v>1.3</v>
      </c>
      <c r="W94" s="132">
        <v>1</v>
      </c>
      <c r="X94" s="132"/>
      <c r="Y94" s="132">
        <v>1</v>
      </c>
      <c r="AE94" s="132">
        <v>1.52</v>
      </c>
      <c r="AG94" s="132">
        <v>1.69</v>
      </c>
      <c r="AH94" s="132">
        <v>0.77086463597752908</v>
      </c>
      <c r="AI94" s="132">
        <v>81.790000000000006</v>
      </c>
      <c r="AJ94" s="132">
        <v>2.84</v>
      </c>
      <c r="AK94" s="132">
        <v>10.86</v>
      </c>
      <c r="AL94" s="132">
        <v>2.0699999999999998</v>
      </c>
    </row>
    <row r="95" spans="1:41" x14ac:dyDescent="0.25">
      <c r="A95" s="2" t="s">
        <v>256</v>
      </c>
      <c r="B95" s="131" t="s">
        <v>26</v>
      </c>
      <c r="D95" s="132">
        <v>0.59499798305768448</v>
      </c>
      <c r="J95" s="132">
        <v>1.4320290439693424</v>
      </c>
      <c r="K95" s="132">
        <v>87.32351754739814</v>
      </c>
      <c r="L95" s="132">
        <v>3.1161758773699071</v>
      </c>
      <c r="M95" s="132">
        <v>7.5332795482049209</v>
      </c>
      <c r="O95" s="132">
        <f t="shared" si="12"/>
        <v>100</v>
      </c>
      <c r="P95" s="132"/>
      <c r="Q95" s="136">
        <v>3</v>
      </c>
      <c r="R95" s="2" t="s">
        <v>26</v>
      </c>
      <c r="S95" s="132">
        <v>1</v>
      </c>
      <c r="U95" s="132">
        <v>1</v>
      </c>
      <c r="W95" s="132">
        <v>1</v>
      </c>
      <c r="X95" s="132"/>
      <c r="Y95" s="132">
        <v>1</v>
      </c>
      <c r="AE95" s="132">
        <v>1</v>
      </c>
      <c r="AG95" s="132">
        <v>1.42</v>
      </c>
      <c r="AH95" s="132">
        <v>0.78974911097785183</v>
      </c>
      <c r="AI95" s="132">
        <v>86.59</v>
      </c>
      <c r="AJ95" s="132">
        <v>3.09</v>
      </c>
      <c r="AK95" s="132">
        <v>7.47</v>
      </c>
      <c r="AL95" s="132">
        <v>2.16</v>
      </c>
    </row>
    <row r="96" spans="1:41" x14ac:dyDescent="0.25">
      <c r="A96" s="2" t="s">
        <v>256</v>
      </c>
      <c r="B96" s="131" t="s">
        <v>27</v>
      </c>
      <c r="D96" s="132">
        <v>0.40201005025125625</v>
      </c>
      <c r="J96" s="132">
        <v>1.1959798994974873</v>
      </c>
      <c r="K96" s="132">
        <v>89.236180904522612</v>
      </c>
      <c r="L96" s="132">
        <v>2.5025125628140703</v>
      </c>
      <c r="M96" s="132">
        <v>6.6633165829145717</v>
      </c>
      <c r="O96" s="132">
        <f t="shared" si="12"/>
        <v>100</v>
      </c>
      <c r="P96" s="132"/>
      <c r="Q96" s="136">
        <v>3</v>
      </c>
      <c r="R96" s="2" t="s">
        <v>27</v>
      </c>
      <c r="S96" s="132">
        <v>1</v>
      </c>
      <c r="U96" s="132">
        <v>1</v>
      </c>
      <c r="W96" s="132">
        <v>1</v>
      </c>
      <c r="X96" s="132"/>
      <c r="Y96" s="132">
        <v>1</v>
      </c>
      <c r="AE96" s="132">
        <v>1</v>
      </c>
      <c r="AG96" s="132">
        <v>1.19</v>
      </c>
      <c r="AH96" s="132">
        <v>0.8080641980279899</v>
      </c>
      <c r="AI96" s="132">
        <v>88.79</v>
      </c>
      <c r="AJ96" s="132">
        <v>2.4900000000000002</v>
      </c>
      <c r="AK96" s="132">
        <v>6.63</v>
      </c>
      <c r="AL96" s="132">
        <v>2.23</v>
      </c>
    </row>
    <row r="97" spans="1:38" s="1" customFormat="1" x14ac:dyDescent="0.25">
      <c r="A97" s="2" t="s">
        <v>256</v>
      </c>
      <c r="B97" s="131" t="s">
        <v>28</v>
      </c>
      <c r="D97" s="132">
        <v>0</v>
      </c>
      <c r="J97" s="132">
        <v>1.1375605645670952</v>
      </c>
      <c r="K97" s="132">
        <v>92.384663998314721</v>
      </c>
      <c r="L97" s="132">
        <v>1.8538024015167474</v>
      </c>
      <c r="M97" s="132">
        <v>4.6239730356014324</v>
      </c>
      <c r="O97" s="132">
        <f t="shared" si="12"/>
        <v>100</v>
      </c>
      <c r="P97" s="132"/>
      <c r="Q97" s="136">
        <v>3</v>
      </c>
      <c r="R97" s="2" t="s">
        <v>28</v>
      </c>
      <c r="S97" s="132">
        <v>1</v>
      </c>
      <c r="U97" s="132">
        <v>1</v>
      </c>
      <c r="W97" s="132">
        <v>1</v>
      </c>
      <c r="X97" s="132"/>
      <c r="Y97" s="132">
        <v>1</v>
      </c>
      <c r="AE97" s="132">
        <v>1</v>
      </c>
      <c r="AG97" s="132">
        <v>1.08</v>
      </c>
      <c r="AH97" s="132">
        <v>0.82590486681842823</v>
      </c>
      <c r="AI97" s="132">
        <v>87.71</v>
      </c>
      <c r="AJ97" s="132">
        <v>1.76</v>
      </c>
      <c r="AK97" s="132">
        <v>4.3899999999999997</v>
      </c>
      <c r="AL97" s="132">
        <v>2.34</v>
      </c>
    </row>
    <row r="98" spans="1:38" s="1" customFormat="1" x14ac:dyDescent="0.25">
      <c r="A98" s="2" t="s">
        <v>256</v>
      </c>
      <c r="B98" s="131" t="s">
        <v>29</v>
      </c>
      <c r="D98" s="132">
        <v>0</v>
      </c>
      <c r="J98" s="132">
        <v>0.87884494664155677</v>
      </c>
      <c r="K98" s="132">
        <v>92.822766269093947</v>
      </c>
      <c r="L98" s="132">
        <v>3.3898305084745766</v>
      </c>
      <c r="M98" s="132">
        <v>2.9085582757899138</v>
      </c>
      <c r="O98" s="132">
        <f t="shared" si="12"/>
        <v>99.999999999999986</v>
      </c>
      <c r="P98" s="132"/>
      <c r="Q98" s="136">
        <v>3</v>
      </c>
      <c r="R98" s="2" t="s">
        <v>29</v>
      </c>
      <c r="S98" s="132">
        <v>1</v>
      </c>
      <c r="U98" s="132">
        <v>1</v>
      </c>
      <c r="W98" s="132">
        <v>1</v>
      </c>
      <c r="X98" s="132"/>
      <c r="Y98" s="132">
        <v>1</v>
      </c>
      <c r="AE98" s="132">
        <v>1</v>
      </c>
      <c r="AG98" s="132">
        <v>1</v>
      </c>
      <c r="AH98" s="132">
        <v>0.8433489562627311</v>
      </c>
      <c r="AI98" s="132">
        <v>88.72</v>
      </c>
      <c r="AJ98" s="132">
        <v>3.24</v>
      </c>
      <c r="AK98" s="132">
        <v>2.78</v>
      </c>
      <c r="AL98" s="132">
        <v>2.64</v>
      </c>
    </row>
    <row r="99" spans="1:38" s="1" customFormat="1" x14ac:dyDescent="0.25">
      <c r="A99" s="2" t="s">
        <v>256</v>
      </c>
      <c r="B99" s="131" t="s">
        <v>30</v>
      </c>
      <c r="D99" s="132">
        <v>0</v>
      </c>
      <c r="J99" s="132">
        <v>2.0865773902211142</v>
      </c>
      <c r="K99" s="132">
        <v>86.317865670092388</v>
      </c>
      <c r="L99" s="132">
        <v>4.2042977265649322</v>
      </c>
      <c r="M99" s="132">
        <v>7.3912592131215602</v>
      </c>
      <c r="O99" s="132">
        <f t="shared" si="12"/>
        <v>99.999999999999986</v>
      </c>
      <c r="P99" s="132"/>
      <c r="Q99" s="136">
        <v>3</v>
      </c>
      <c r="R99" s="2" t="s">
        <v>30</v>
      </c>
      <c r="S99" s="132">
        <v>1</v>
      </c>
      <c r="U99" s="132">
        <v>1</v>
      </c>
      <c r="W99" s="132">
        <v>1</v>
      </c>
      <c r="X99" s="132"/>
      <c r="Y99" s="132">
        <v>1</v>
      </c>
      <c r="AE99" s="132">
        <v>1</v>
      </c>
      <c r="AG99" s="132">
        <v>2.0099999999999998</v>
      </c>
      <c r="AH99" s="132">
        <v>0.86046142617404442</v>
      </c>
      <c r="AI99" s="132">
        <v>83.15</v>
      </c>
      <c r="AJ99" s="132">
        <v>4.05</v>
      </c>
      <c r="AK99" s="132">
        <v>7.12</v>
      </c>
      <c r="AL99" s="132">
        <v>2.64</v>
      </c>
    </row>
    <row r="100" spans="1:38" s="1" customFormat="1" x14ac:dyDescent="0.25">
      <c r="A100" s="2" t="s">
        <v>256</v>
      </c>
      <c r="B100" s="131" t="s">
        <v>51</v>
      </c>
      <c r="D100" s="132">
        <v>0</v>
      </c>
      <c r="J100" s="132">
        <v>1.0751607717041802</v>
      </c>
      <c r="K100" s="132">
        <v>88.85651125401931</v>
      </c>
      <c r="L100" s="132">
        <v>1.8287781350482317</v>
      </c>
      <c r="M100" s="132">
        <v>8.239549839228296</v>
      </c>
      <c r="O100" s="132">
        <f t="shared" si="12"/>
        <v>100</v>
      </c>
      <c r="P100" s="132"/>
      <c r="Q100" s="136">
        <v>3</v>
      </c>
      <c r="R100" s="2" t="s">
        <v>51</v>
      </c>
      <c r="S100" s="132">
        <v>1</v>
      </c>
      <c r="U100" s="132">
        <v>1</v>
      </c>
      <c r="W100" s="132">
        <v>1</v>
      </c>
      <c r="X100" s="132"/>
      <c r="Y100" s="132">
        <v>1</v>
      </c>
      <c r="AE100" s="132">
        <v>1</v>
      </c>
      <c r="AG100" s="132">
        <v>1.07</v>
      </c>
      <c r="AH100" s="132">
        <v>0.87729737850595668</v>
      </c>
      <c r="AI100" s="132">
        <v>88.43</v>
      </c>
      <c r="AJ100" s="132">
        <v>1.82</v>
      </c>
      <c r="AK100" s="132">
        <v>8.1999999999999993</v>
      </c>
      <c r="AL100" s="132">
        <v>2.74</v>
      </c>
    </row>
    <row r="101" spans="1:38" s="1" customFormat="1" x14ac:dyDescent="0.25">
      <c r="A101" s="2" t="s">
        <v>256</v>
      </c>
      <c r="B101" s="131" t="s">
        <v>52</v>
      </c>
      <c r="D101" s="132">
        <v>0</v>
      </c>
      <c r="J101" s="132">
        <v>1.183788121990369</v>
      </c>
      <c r="K101" s="132">
        <v>86.366372391653286</v>
      </c>
      <c r="L101" s="132">
        <v>1.0232744783306582</v>
      </c>
      <c r="M101" s="132">
        <v>11.426565008025683</v>
      </c>
      <c r="O101" s="132">
        <f t="shared" si="12"/>
        <v>100</v>
      </c>
      <c r="P101" s="132"/>
      <c r="Q101" s="136">
        <v>3</v>
      </c>
      <c r="R101" s="2" t="s">
        <v>52</v>
      </c>
      <c r="S101" s="132">
        <v>1</v>
      </c>
      <c r="U101" s="132">
        <v>1</v>
      </c>
      <c r="W101" s="132">
        <v>1</v>
      </c>
      <c r="X101" s="132"/>
      <c r="Y101" s="132">
        <v>1</v>
      </c>
      <c r="AE101" s="132">
        <v>1</v>
      </c>
      <c r="AG101" s="132">
        <v>1.18</v>
      </c>
      <c r="AH101" s="132">
        <v>0.89390425716277522</v>
      </c>
      <c r="AI101" s="132">
        <v>86.09</v>
      </c>
      <c r="AJ101" s="132">
        <v>1.02</v>
      </c>
      <c r="AK101" s="132">
        <v>11.39</v>
      </c>
      <c r="AL101" s="132">
        <v>2.78</v>
      </c>
    </row>
    <row r="102" spans="1:38" s="1" customFormat="1" x14ac:dyDescent="0.25">
      <c r="A102" s="2" t="s">
        <v>256</v>
      </c>
      <c r="B102" s="131" t="s">
        <v>53</v>
      </c>
      <c r="D102" s="132">
        <v>0.11</v>
      </c>
      <c r="J102" s="132">
        <v>0.51</v>
      </c>
      <c r="K102" s="132">
        <v>89.01</v>
      </c>
      <c r="L102" s="132">
        <v>1.1000000000000001</v>
      </c>
      <c r="M102" s="132">
        <v>9.27</v>
      </c>
      <c r="O102" s="132">
        <f t="shared" si="12"/>
        <v>100</v>
      </c>
      <c r="P102" s="132"/>
      <c r="Q102" s="136">
        <v>3</v>
      </c>
      <c r="R102" s="2" t="s">
        <v>53</v>
      </c>
      <c r="S102" s="132">
        <v>1</v>
      </c>
      <c r="U102" s="132">
        <v>1</v>
      </c>
      <c r="W102" s="132">
        <v>1</v>
      </c>
      <c r="X102" s="132"/>
      <c r="Y102" s="132">
        <v>1</v>
      </c>
      <c r="AE102" s="132">
        <v>1</v>
      </c>
      <c r="AG102" s="132">
        <v>1</v>
      </c>
      <c r="AH102" s="132">
        <v>0.91032348469523516</v>
      </c>
      <c r="AI102" s="132">
        <v>89.01</v>
      </c>
      <c r="AJ102" s="132">
        <v>1.1000000000000001</v>
      </c>
      <c r="AK102" s="132">
        <v>9.27</v>
      </c>
      <c r="AL102" s="132">
        <v>2.79</v>
      </c>
    </row>
    <row r="103" spans="1:38" s="1" customFormat="1" x14ac:dyDescent="0.25">
      <c r="A103" s="2" t="s">
        <v>256</v>
      </c>
      <c r="B103" s="131" t="s">
        <v>54</v>
      </c>
      <c r="D103" s="132">
        <v>0</v>
      </c>
      <c r="J103" s="132">
        <v>0.92286086869294814</v>
      </c>
      <c r="K103" s="132">
        <v>91.272946133012326</v>
      </c>
      <c r="L103" s="132">
        <v>1.5347577490219679</v>
      </c>
      <c r="M103" s="132">
        <v>6.2694352492727452</v>
      </c>
      <c r="O103" s="132">
        <f t="shared" si="12"/>
        <v>99.999999999999986</v>
      </c>
      <c r="P103" s="132"/>
      <c r="Q103" s="136">
        <v>3</v>
      </c>
      <c r="R103" s="2" t="s">
        <v>54</v>
      </c>
      <c r="S103" s="132">
        <v>1</v>
      </c>
      <c r="U103" s="132">
        <v>1</v>
      </c>
      <c r="W103" s="132">
        <v>1</v>
      </c>
      <c r="X103" s="132"/>
      <c r="Y103" s="132">
        <v>1</v>
      </c>
      <c r="AE103" s="132">
        <v>1</v>
      </c>
      <c r="AG103" s="132">
        <v>1</v>
      </c>
      <c r="AH103" s="132">
        <v>0.92659170401773994</v>
      </c>
      <c r="AI103" s="132">
        <v>90.99</v>
      </c>
      <c r="AJ103" s="132">
        <v>1.53</v>
      </c>
      <c r="AK103" s="132">
        <v>6.25</v>
      </c>
      <c r="AL103" s="132">
        <v>2.83</v>
      </c>
    </row>
    <row r="104" spans="1:38" s="1" customFormat="1" x14ac:dyDescent="0.25">
      <c r="A104" s="2" t="s">
        <v>256</v>
      </c>
      <c r="B104" s="131" t="s">
        <v>55</v>
      </c>
      <c r="D104" s="132">
        <v>0</v>
      </c>
      <c r="J104" s="132">
        <v>0</v>
      </c>
      <c r="K104" s="132">
        <v>89.76</v>
      </c>
      <c r="L104" s="132">
        <v>6.27</v>
      </c>
      <c r="M104" s="132">
        <v>3.97</v>
      </c>
      <c r="O104" s="132">
        <f t="shared" si="12"/>
        <v>100</v>
      </c>
      <c r="P104" s="132"/>
      <c r="Q104" s="136">
        <v>3</v>
      </c>
      <c r="R104" s="2" t="s">
        <v>55</v>
      </c>
      <c r="S104" s="132">
        <v>1</v>
      </c>
      <c r="U104" s="132">
        <v>1</v>
      </c>
      <c r="W104" s="132">
        <v>1</v>
      </c>
      <c r="X104" s="132"/>
      <c r="Y104" s="132">
        <v>1</v>
      </c>
      <c r="AE104" s="132">
        <v>1</v>
      </c>
      <c r="AG104" s="132">
        <v>1</v>
      </c>
      <c r="AH104" s="132">
        <v>0.94274173752753343</v>
      </c>
      <c r="AI104" s="132">
        <v>89.76</v>
      </c>
      <c r="AJ104" s="132">
        <v>6.27</v>
      </c>
      <c r="AK104" s="132">
        <v>3.97</v>
      </c>
      <c r="AL104" s="132">
        <v>2.98</v>
      </c>
    </row>
    <row r="105" spans="1:38" s="1" customFormat="1" x14ac:dyDescent="0.25">
      <c r="A105" s="2" t="s">
        <v>256</v>
      </c>
      <c r="B105" s="131" t="s">
        <v>56</v>
      </c>
      <c r="D105" s="132">
        <v>0</v>
      </c>
      <c r="J105" s="132">
        <v>1.03</v>
      </c>
      <c r="K105" s="132">
        <v>90.57</v>
      </c>
      <c r="L105" s="132">
        <v>2.0099999999999998</v>
      </c>
      <c r="M105" s="132">
        <v>6.39</v>
      </c>
      <c r="O105" s="132">
        <f t="shared" si="12"/>
        <v>100</v>
      </c>
      <c r="P105" s="132"/>
      <c r="Q105" s="136">
        <v>3</v>
      </c>
      <c r="R105" s="2" t="s">
        <v>56</v>
      </c>
      <c r="S105" s="132">
        <v>1</v>
      </c>
      <c r="U105" s="132">
        <v>1</v>
      </c>
      <c r="W105" s="132">
        <v>1</v>
      </c>
      <c r="X105" s="132"/>
      <c r="Y105" s="132">
        <v>1</v>
      </c>
      <c r="AE105" s="132">
        <v>1</v>
      </c>
      <c r="AG105" s="132">
        <v>1.03</v>
      </c>
      <c r="AH105" s="132">
        <v>0.95880334053625693</v>
      </c>
      <c r="AI105" s="132">
        <v>90.57</v>
      </c>
      <c r="AJ105" s="132">
        <v>2.0099999999999998</v>
      </c>
      <c r="AK105" s="132">
        <v>6.39</v>
      </c>
      <c r="AL105" s="132">
        <v>3.21</v>
      </c>
    </row>
    <row r="106" spans="1:38" s="1" customFormat="1" x14ac:dyDescent="0.25">
      <c r="A106" s="2" t="s">
        <v>256</v>
      </c>
      <c r="B106" s="131" t="s">
        <v>57</v>
      </c>
      <c r="D106" s="132">
        <v>0.87472664792252408</v>
      </c>
      <c r="J106" s="132">
        <v>0</v>
      </c>
      <c r="K106" s="132">
        <v>89.565760699781322</v>
      </c>
      <c r="L106" s="132">
        <v>3.5718004790169737</v>
      </c>
      <c r="M106" s="132">
        <v>5.9877121732791831</v>
      </c>
      <c r="O106" s="132">
        <f t="shared" si="12"/>
        <v>100</v>
      </c>
      <c r="P106" s="132"/>
      <c r="Q106" s="136">
        <v>3</v>
      </c>
      <c r="R106" s="2" t="s">
        <v>57</v>
      </c>
      <c r="S106" s="132">
        <v>1</v>
      </c>
      <c r="U106" s="132">
        <v>1</v>
      </c>
      <c r="W106" s="132">
        <v>1</v>
      </c>
      <c r="X106" s="132"/>
      <c r="Y106" s="132">
        <v>1</v>
      </c>
      <c r="AE106" s="132">
        <v>1</v>
      </c>
      <c r="AG106" s="132">
        <v>1</v>
      </c>
      <c r="AH106" s="132">
        <v>1.03</v>
      </c>
      <c r="AI106" s="132">
        <v>86.01</v>
      </c>
      <c r="AJ106" s="132">
        <v>3.43</v>
      </c>
      <c r="AK106" s="132">
        <v>5.75</v>
      </c>
      <c r="AL106" s="132">
        <v>3.33</v>
      </c>
    </row>
    <row r="107" spans="1:38" s="1" customFormat="1" x14ac:dyDescent="0.25">
      <c r="A107" s="2" t="s">
        <v>256</v>
      </c>
      <c r="B107" s="131" t="s">
        <v>58</v>
      </c>
      <c r="D107" s="132">
        <v>0</v>
      </c>
      <c r="J107" s="132">
        <v>0</v>
      </c>
      <c r="K107" s="132">
        <v>95.976712756003735</v>
      </c>
      <c r="L107" s="132">
        <v>1.2787192015802058</v>
      </c>
      <c r="M107" s="132">
        <v>2.7445680424160517</v>
      </c>
      <c r="O107" s="132">
        <f t="shared" si="12"/>
        <v>99.999999999999986</v>
      </c>
      <c r="P107" s="132"/>
      <c r="Q107" s="136">
        <v>3</v>
      </c>
      <c r="R107" s="2" t="s">
        <v>58</v>
      </c>
      <c r="S107" s="132">
        <v>1</v>
      </c>
      <c r="U107" s="132">
        <v>1</v>
      </c>
      <c r="W107" s="132">
        <v>1</v>
      </c>
      <c r="X107" s="132"/>
      <c r="Y107" s="132">
        <v>1</v>
      </c>
      <c r="AE107" s="132">
        <v>1</v>
      </c>
      <c r="AG107" s="132">
        <v>1</v>
      </c>
      <c r="AH107" s="132">
        <v>1.04</v>
      </c>
      <c r="AI107" s="132">
        <v>92.32</v>
      </c>
      <c r="AJ107" s="132">
        <v>1.23</v>
      </c>
      <c r="AK107" s="132">
        <v>2.64</v>
      </c>
      <c r="AL107" s="132">
        <v>3.74</v>
      </c>
    </row>
    <row r="108" spans="1:38" s="1" customFormat="1" x14ac:dyDescent="0.25">
      <c r="A108" s="2" t="s">
        <v>256</v>
      </c>
      <c r="B108" s="131" t="s">
        <v>59</v>
      </c>
      <c r="D108" s="132">
        <v>1.0134065238044971</v>
      </c>
      <c r="J108" s="132">
        <v>0</v>
      </c>
      <c r="K108" s="132">
        <v>93.127837010450776</v>
      </c>
      <c r="L108" s="132">
        <v>2.8713184841127424</v>
      </c>
      <c r="M108" s="132">
        <v>2.9874379816320076</v>
      </c>
      <c r="O108" s="132">
        <f t="shared" si="12"/>
        <v>100.00000000000003</v>
      </c>
      <c r="P108" s="132"/>
      <c r="Q108" s="136">
        <v>3</v>
      </c>
      <c r="R108" s="2" t="s">
        <v>59</v>
      </c>
      <c r="S108" s="132">
        <v>1</v>
      </c>
      <c r="U108" s="132">
        <v>1</v>
      </c>
      <c r="W108" s="132">
        <v>1</v>
      </c>
      <c r="X108" s="132"/>
      <c r="Y108" s="132">
        <v>1</v>
      </c>
      <c r="AE108" s="132">
        <v>1</v>
      </c>
      <c r="AG108" s="132">
        <v>1</v>
      </c>
      <c r="AH108" s="132">
        <v>1.05</v>
      </c>
      <c r="AI108" s="132">
        <v>88.22</v>
      </c>
      <c r="AJ108" s="132">
        <v>2.72</v>
      </c>
      <c r="AK108" s="132">
        <v>2.83</v>
      </c>
      <c r="AL108" s="132">
        <v>3.86</v>
      </c>
    </row>
    <row r="109" spans="1:38" s="1" customFormat="1" x14ac:dyDescent="0.25">
      <c r="A109" s="2" t="s">
        <v>256</v>
      </c>
      <c r="B109" s="131" t="s">
        <v>60</v>
      </c>
      <c r="D109" s="132">
        <v>0</v>
      </c>
      <c r="J109" s="132">
        <v>0</v>
      </c>
      <c r="K109" s="132">
        <v>92.898535454641248</v>
      </c>
      <c r="L109" s="132">
        <v>1.6331261194816142</v>
      </c>
      <c r="M109" s="132">
        <v>5.468338425877147</v>
      </c>
      <c r="O109" s="132">
        <f t="shared" si="12"/>
        <v>100.00000000000001</v>
      </c>
      <c r="P109" s="132"/>
      <c r="Q109" s="136">
        <v>3</v>
      </c>
      <c r="R109" s="2" t="s">
        <v>60</v>
      </c>
      <c r="S109" s="132">
        <v>1</v>
      </c>
      <c r="U109" s="132">
        <v>1</v>
      </c>
      <c r="W109" s="132">
        <v>5.09</v>
      </c>
      <c r="X109" s="132"/>
      <c r="Y109" s="132">
        <v>1</v>
      </c>
      <c r="AE109" s="132">
        <v>1</v>
      </c>
      <c r="AG109" s="132">
        <v>1</v>
      </c>
      <c r="AH109" s="132">
        <v>1.05</v>
      </c>
      <c r="AI109" s="132">
        <v>88.17</v>
      </c>
      <c r="AJ109" s="132">
        <v>1.55</v>
      </c>
      <c r="AK109" s="132">
        <v>5.19</v>
      </c>
      <c r="AL109" s="132">
        <v>3.88</v>
      </c>
    </row>
    <row r="110" spans="1:38" s="1" customFormat="1" x14ac:dyDescent="0.25">
      <c r="A110" s="2" t="s">
        <v>256</v>
      </c>
      <c r="B110" s="131" t="s">
        <v>61</v>
      </c>
      <c r="D110" s="132">
        <v>1.1340826977117622</v>
      </c>
      <c r="J110" s="132">
        <v>1.3247691690084302</v>
      </c>
      <c r="K110" s="132">
        <v>91.780409474106776</v>
      </c>
      <c r="L110" s="132">
        <v>1.4753111200321154</v>
      </c>
      <c r="M110" s="132">
        <v>4.2854275391409065</v>
      </c>
      <c r="O110" s="132">
        <f t="shared" si="12"/>
        <v>100</v>
      </c>
      <c r="P110" s="132"/>
      <c r="Q110" s="136">
        <v>3</v>
      </c>
      <c r="R110" s="2" t="s">
        <v>61</v>
      </c>
      <c r="S110" s="132">
        <v>1</v>
      </c>
      <c r="U110" s="132">
        <v>1.1299999999999999</v>
      </c>
      <c r="W110" s="132">
        <v>1</v>
      </c>
      <c r="X110" s="132"/>
      <c r="Y110" s="132">
        <v>1</v>
      </c>
      <c r="AE110" s="132">
        <v>1</v>
      </c>
      <c r="AG110" s="132">
        <v>1.32</v>
      </c>
      <c r="AH110" s="132">
        <v>1.07</v>
      </c>
      <c r="AI110" s="132">
        <v>91.45</v>
      </c>
      <c r="AJ110" s="132">
        <v>1.47</v>
      </c>
      <c r="AK110" s="132">
        <v>4.2699999999999996</v>
      </c>
      <c r="AL110" s="132">
        <v>3.89</v>
      </c>
    </row>
    <row r="111" spans="1:38" s="1" customFormat="1" x14ac:dyDescent="0.25">
      <c r="A111" s="2" t="s">
        <v>256</v>
      </c>
      <c r="B111" s="131" t="s">
        <v>62</v>
      </c>
      <c r="D111" s="132">
        <v>0.59296482412060292</v>
      </c>
      <c r="J111" s="132">
        <v>1.2060301507537687</v>
      </c>
      <c r="K111" s="132">
        <v>92.814070351758787</v>
      </c>
      <c r="L111" s="132">
        <v>1.487437185929648</v>
      </c>
      <c r="M111" s="132">
        <v>3.8994974874371855</v>
      </c>
      <c r="O111" s="132">
        <f t="shared" si="12"/>
        <v>100</v>
      </c>
      <c r="P111" s="132"/>
      <c r="Q111" s="136">
        <v>3</v>
      </c>
      <c r="R111" s="2" t="s">
        <v>62</v>
      </c>
      <c r="S111" s="132">
        <v>1</v>
      </c>
      <c r="U111" s="132">
        <v>1</v>
      </c>
      <c r="W111" s="132">
        <v>1</v>
      </c>
      <c r="X111" s="132"/>
      <c r="Y111" s="132">
        <v>1</v>
      </c>
      <c r="AE111" s="132">
        <v>1</v>
      </c>
      <c r="AG111" s="132">
        <v>1.2</v>
      </c>
      <c r="AH111" s="132">
        <v>1.08</v>
      </c>
      <c r="AI111" s="132">
        <v>92.35</v>
      </c>
      <c r="AJ111" s="132">
        <v>1.48</v>
      </c>
      <c r="AK111" s="132">
        <v>3.88</v>
      </c>
      <c r="AL111" s="132">
        <v>3.97</v>
      </c>
    </row>
    <row r="112" spans="1:38" s="1" customFormat="1" x14ac:dyDescent="0.25">
      <c r="A112" s="2" t="s">
        <v>256</v>
      </c>
      <c r="B112" s="131" t="s">
        <v>64</v>
      </c>
      <c r="D112" s="132">
        <v>0.60216370687895493</v>
      </c>
      <c r="J112" s="132">
        <v>1.0614411104307004</v>
      </c>
      <c r="K112" s="132">
        <v>93.018983466013495</v>
      </c>
      <c r="L112" s="132">
        <v>1.3472137170851197</v>
      </c>
      <c r="M112" s="132">
        <v>3.9701979995917545</v>
      </c>
      <c r="O112" s="132">
        <f t="shared" si="12"/>
        <v>100.00000000000004</v>
      </c>
      <c r="P112" s="132"/>
      <c r="Q112" s="136">
        <v>3</v>
      </c>
      <c r="R112" s="2" t="s">
        <v>64</v>
      </c>
      <c r="S112" s="132">
        <v>2.02</v>
      </c>
      <c r="U112" s="132">
        <v>1</v>
      </c>
      <c r="W112" s="132">
        <v>1</v>
      </c>
      <c r="X112" s="132"/>
      <c r="Y112" s="132">
        <v>1</v>
      </c>
      <c r="AE112" s="132">
        <v>1</v>
      </c>
      <c r="AG112" s="132">
        <v>1.04</v>
      </c>
      <c r="AH112" s="132">
        <v>1.0900000000000001</v>
      </c>
      <c r="AI112" s="132">
        <v>91.14</v>
      </c>
      <c r="AJ112" s="132">
        <v>1.32</v>
      </c>
      <c r="AK112" s="132">
        <v>3.89</v>
      </c>
      <c r="AL112" s="132">
        <v>4.18</v>
      </c>
    </row>
    <row r="113" spans="1:38" s="1" customFormat="1" x14ac:dyDescent="0.25">
      <c r="A113" s="2" t="s">
        <v>256</v>
      </c>
      <c r="B113" s="131" t="s">
        <v>65</v>
      </c>
      <c r="D113" s="132">
        <v>0.14161440420797086</v>
      </c>
      <c r="J113" s="132">
        <v>1.426259356665992</v>
      </c>
      <c r="K113" s="132">
        <v>93.688043698159007</v>
      </c>
      <c r="L113" s="132">
        <v>2.3770989277766539</v>
      </c>
      <c r="M113" s="132">
        <v>2.3669836131903699</v>
      </c>
      <c r="O113" s="132">
        <f t="shared" si="12"/>
        <v>100</v>
      </c>
      <c r="P113" s="132"/>
      <c r="Q113" s="136">
        <v>3</v>
      </c>
      <c r="R113" s="2" t="s">
        <v>65</v>
      </c>
      <c r="S113" s="132">
        <v>1.1399999999999999</v>
      </c>
      <c r="U113" s="132">
        <v>1</v>
      </c>
      <c r="W113" s="132">
        <v>1</v>
      </c>
      <c r="X113" s="132"/>
      <c r="Y113" s="132">
        <v>1</v>
      </c>
      <c r="AE113" s="132">
        <v>1</v>
      </c>
      <c r="AG113" s="132">
        <v>1.41</v>
      </c>
      <c r="AH113" s="132">
        <v>1.1100000000000001</v>
      </c>
      <c r="AI113" s="132">
        <v>92.62</v>
      </c>
      <c r="AJ113" s="132">
        <v>2.35</v>
      </c>
      <c r="AK113" s="132">
        <v>2.34</v>
      </c>
      <c r="AL113" s="132">
        <v>4.2699999999999996</v>
      </c>
    </row>
    <row r="114" spans="1:38" s="1" customFormat="1" x14ac:dyDescent="0.25">
      <c r="A114" s="2" t="s">
        <v>256</v>
      </c>
      <c r="B114" s="131" t="s">
        <v>63</v>
      </c>
      <c r="D114" s="132">
        <v>1.0883761427949501</v>
      </c>
      <c r="J114" s="132">
        <v>1.7631693513278193</v>
      </c>
      <c r="K114" s="132">
        <v>78.809316499782327</v>
      </c>
      <c r="L114" s="132">
        <v>1.0883761427949501</v>
      </c>
      <c r="M114" s="132">
        <v>17.25076186329996</v>
      </c>
      <c r="O114" s="132">
        <f t="shared" si="12"/>
        <v>100.00000000000001</v>
      </c>
      <c r="P114" s="132"/>
      <c r="Q114" s="136">
        <v>3</v>
      </c>
      <c r="R114" s="2" t="s">
        <v>63</v>
      </c>
      <c r="S114" s="132">
        <v>5.69</v>
      </c>
      <c r="U114" s="132">
        <v>1</v>
      </c>
      <c r="W114" s="132">
        <v>1</v>
      </c>
      <c r="X114" s="132"/>
      <c r="Y114" s="132">
        <v>1</v>
      </c>
      <c r="AE114" s="132">
        <v>2.42</v>
      </c>
      <c r="AG114" s="132">
        <v>1.62</v>
      </c>
      <c r="AH114" s="132">
        <v>1.1200000000000001</v>
      </c>
      <c r="AI114" s="132">
        <v>72.41</v>
      </c>
      <c r="AJ114" s="132">
        <v>1</v>
      </c>
      <c r="AK114" s="132">
        <v>15.85</v>
      </c>
      <c r="AL114" s="132">
        <v>4.3899999999999997</v>
      </c>
    </row>
    <row r="115" spans="1:38" s="1" customFormat="1" x14ac:dyDescent="0.25">
      <c r="A115" s="2" t="s">
        <v>256</v>
      </c>
      <c r="B115" s="131" t="s">
        <v>66</v>
      </c>
      <c r="D115" s="132">
        <v>0</v>
      </c>
      <c r="J115" s="132">
        <v>1.0554885404101328</v>
      </c>
      <c r="K115" s="132">
        <v>89.485323683152401</v>
      </c>
      <c r="L115" s="132">
        <v>1.8395657418576601</v>
      </c>
      <c r="M115" s="132">
        <v>7.619622034579816</v>
      </c>
      <c r="O115" s="132">
        <f t="shared" si="12"/>
        <v>100.00000000000001</v>
      </c>
      <c r="P115" s="132"/>
      <c r="Q115" s="136">
        <v>3</v>
      </c>
      <c r="R115" s="2" t="s">
        <v>66</v>
      </c>
      <c r="S115" s="132">
        <v>1</v>
      </c>
      <c r="U115" s="132">
        <v>1</v>
      </c>
      <c r="W115" s="132">
        <v>1</v>
      </c>
      <c r="X115" s="132"/>
      <c r="Y115" s="132">
        <v>1</v>
      </c>
      <c r="AE115" s="132">
        <v>1</v>
      </c>
      <c r="AG115" s="132">
        <v>1.05</v>
      </c>
      <c r="AH115" s="132">
        <v>1.1200000000000001</v>
      </c>
      <c r="AI115" s="132">
        <v>89.02</v>
      </c>
      <c r="AJ115" s="132">
        <v>1.83</v>
      </c>
      <c r="AK115" s="132">
        <v>7.58</v>
      </c>
      <c r="AL115" s="132">
        <v>4.43</v>
      </c>
    </row>
    <row r="116" spans="1:38" s="1" customFormat="1" x14ac:dyDescent="0.25">
      <c r="A116" s="2" t="s">
        <v>256</v>
      </c>
      <c r="B116" s="131" t="s">
        <v>67</v>
      </c>
      <c r="D116" s="132">
        <v>0.27314112291350534</v>
      </c>
      <c r="J116" s="132">
        <v>1.5073343449671219</v>
      </c>
      <c r="K116" s="132">
        <v>89.09458775923116</v>
      </c>
      <c r="L116" s="132">
        <v>1.5680323722812344</v>
      </c>
      <c r="M116" s="132">
        <v>7.5569044006069808</v>
      </c>
      <c r="O116" s="132">
        <f t="shared" si="12"/>
        <v>100</v>
      </c>
      <c r="P116" s="132"/>
      <c r="Q116" s="136">
        <v>3</v>
      </c>
      <c r="R116" s="2" t="s">
        <v>67</v>
      </c>
      <c r="S116" s="132">
        <v>1.1499999999999999</v>
      </c>
      <c r="U116" s="132">
        <v>1</v>
      </c>
      <c r="W116" s="132">
        <v>1</v>
      </c>
      <c r="X116" s="132"/>
      <c r="Y116" s="132">
        <v>1</v>
      </c>
      <c r="AE116" s="132">
        <v>1</v>
      </c>
      <c r="AG116" s="132">
        <v>1.49</v>
      </c>
      <c r="AH116" s="132">
        <v>1.18</v>
      </c>
      <c r="AI116" s="132">
        <v>88.07</v>
      </c>
      <c r="AJ116" s="132">
        <v>1.55</v>
      </c>
      <c r="AK116" s="132">
        <v>7.47</v>
      </c>
      <c r="AL116" s="132">
        <v>4.53</v>
      </c>
    </row>
    <row r="117" spans="1:38" s="1" customFormat="1" x14ac:dyDescent="0.25">
      <c r="A117" s="2" t="s">
        <v>256</v>
      </c>
      <c r="B117" s="131" t="s">
        <v>68</v>
      </c>
      <c r="D117" s="132">
        <v>0.33000000000000007</v>
      </c>
      <c r="J117" s="132">
        <v>1.5200000000000005</v>
      </c>
      <c r="K117" s="132">
        <v>89.490000000000009</v>
      </c>
      <c r="L117" s="132">
        <v>1.3900000000000001</v>
      </c>
      <c r="M117" s="132">
        <v>7.2700000000000014</v>
      </c>
      <c r="O117" s="132">
        <f t="shared" si="12"/>
        <v>100</v>
      </c>
      <c r="P117" s="132"/>
      <c r="Q117" s="136">
        <v>3</v>
      </c>
      <c r="R117" s="2" t="s">
        <v>68</v>
      </c>
      <c r="S117" s="132">
        <v>1</v>
      </c>
      <c r="U117" s="132">
        <v>1</v>
      </c>
      <c r="W117" s="132">
        <v>1</v>
      </c>
      <c r="X117" s="132"/>
      <c r="Y117" s="132">
        <v>1</v>
      </c>
      <c r="AE117" s="132">
        <v>1</v>
      </c>
      <c r="AG117" s="132">
        <v>1.52</v>
      </c>
      <c r="AH117" s="132">
        <v>1.18</v>
      </c>
      <c r="AI117" s="132">
        <v>89.49</v>
      </c>
      <c r="AJ117" s="132">
        <v>1.39</v>
      </c>
      <c r="AK117" s="132">
        <v>7.27</v>
      </c>
      <c r="AL117" s="132">
        <v>4.55</v>
      </c>
    </row>
    <row r="118" spans="1:38" s="1" customFormat="1" x14ac:dyDescent="0.25">
      <c r="A118" s="2" t="s">
        <v>256</v>
      </c>
      <c r="B118" s="131" t="s">
        <v>69</v>
      </c>
      <c r="D118" s="132">
        <v>0</v>
      </c>
      <c r="J118" s="132">
        <v>1.1572638974994836</v>
      </c>
      <c r="K118" s="132">
        <v>91.041537507749538</v>
      </c>
      <c r="L118" s="132">
        <v>2.5831783426327752</v>
      </c>
      <c r="M118" s="132">
        <v>5.2180202521182064</v>
      </c>
      <c r="O118" s="132">
        <f t="shared" si="12"/>
        <v>100.00000000000001</v>
      </c>
      <c r="P118" s="132"/>
      <c r="Q118" s="136">
        <v>3</v>
      </c>
      <c r="R118" s="2" t="s">
        <v>69</v>
      </c>
      <c r="S118" s="132">
        <v>3.22</v>
      </c>
      <c r="U118" s="132">
        <v>1</v>
      </c>
      <c r="W118" s="132">
        <v>1</v>
      </c>
      <c r="X118" s="132"/>
      <c r="Y118" s="132">
        <v>1</v>
      </c>
      <c r="AE118" s="132">
        <v>1</v>
      </c>
      <c r="AG118" s="132">
        <v>1.1200000000000001</v>
      </c>
      <c r="AH118" s="132">
        <v>1.18</v>
      </c>
      <c r="AI118" s="132">
        <v>88.11</v>
      </c>
      <c r="AJ118" s="132">
        <v>2.5</v>
      </c>
      <c r="AK118" s="132">
        <v>5.05</v>
      </c>
      <c r="AL118" s="132">
        <v>4.67</v>
      </c>
    </row>
    <row r="119" spans="1:38" s="1" customFormat="1" x14ac:dyDescent="0.25">
      <c r="A119" s="2" t="s">
        <v>256</v>
      </c>
      <c r="B119" s="131" t="s">
        <v>70</v>
      </c>
      <c r="D119" s="132">
        <v>0.22495982860203537</v>
      </c>
      <c r="J119" s="132">
        <v>1.2640599892876272</v>
      </c>
      <c r="K119" s="132">
        <v>88.901981788966253</v>
      </c>
      <c r="L119" s="132">
        <v>2.0567755757900374</v>
      </c>
      <c r="M119" s="132">
        <v>7.5522228173540444</v>
      </c>
      <c r="O119" s="132">
        <f t="shared" si="12"/>
        <v>100.00000000000001</v>
      </c>
      <c r="P119" s="132"/>
      <c r="Q119" s="136">
        <v>3</v>
      </c>
      <c r="R119" s="2" t="s">
        <v>70</v>
      </c>
      <c r="S119" s="132">
        <v>1</v>
      </c>
      <c r="U119" s="132">
        <v>1</v>
      </c>
      <c r="W119" s="132">
        <v>1</v>
      </c>
      <c r="X119" s="132"/>
      <c r="Y119" s="132">
        <v>1</v>
      </c>
      <c r="AE119" s="132">
        <v>1</v>
      </c>
      <c r="AG119" s="132">
        <v>1.18</v>
      </c>
      <c r="AH119" s="132">
        <v>1.19</v>
      </c>
      <c r="AI119" s="132">
        <v>82.99</v>
      </c>
      <c r="AJ119" s="132">
        <v>1.92</v>
      </c>
      <c r="AK119" s="132">
        <v>7.05</v>
      </c>
      <c r="AL119" s="132">
        <v>5.05</v>
      </c>
    </row>
    <row r="120" spans="1:38" s="1" customFormat="1" x14ac:dyDescent="0.25">
      <c r="A120" s="2" t="s">
        <v>256</v>
      </c>
      <c r="B120" s="131" t="s">
        <v>71</v>
      </c>
      <c r="D120" s="132">
        <v>0.51530766899060332</v>
      </c>
      <c r="J120" s="132">
        <v>1.323633424269981</v>
      </c>
      <c r="K120" s="132">
        <v>88.733959785793672</v>
      </c>
      <c r="L120" s="132">
        <v>1.3842578559159344</v>
      </c>
      <c r="M120" s="132">
        <v>8.0428412650298071</v>
      </c>
      <c r="O120" s="132">
        <f t="shared" si="12"/>
        <v>100</v>
      </c>
      <c r="P120" s="132"/>
      <c r="Q120" s="136">
        <v>3</v>
      </c>
      <c r="R120" s="2" t="s">
        <v>71</v>
      </c>
      <c r="S120" s="132">
        <v>1</v>
      </c>
      <c r="U120" s="132">
        <v>1</v>
      </c>
      <c r="W120" s="132">
        <v>1</v>
      </c>
      <c r="X120" s="132"/>
      <c r="Y120" s="132">
        <v>1</v>
      </c>
      <c r="AE120" s="132">
        <v>1</v>
      </c>
      <c r="AG120" s="132">
        <v>1.31</v>
      </c>
      <c r="AH120" s="132">
        <v>1.2</v>
      </c>
      <c r="AI120" s="132">
        <v>87.82</v>
      </c>
      <c r="AJ120" s="132">
        <v>1.37</v>
      </c>
      <c r="AK120" s="132">
        <v>7.96</v>
      </c>
      <c r="AL120" s="132">
        <v>5.19</v>
      </c>
    </row>
    <row r="121" spans="1:38" s="1" customFormat="1" x14ac:dyDescent="0.25">
      <c r="A121" s="2" t="s">
        <v>256</v>
      </c>
      <c r="B121" s="131" t="s">
        <v>72</v>
      </c>
      <c r="D121" s="132">
        <v>0.66</v>
      </c>
      <c r="J121" s="132">
        <v>0</v>
      </c>
      <c r="K121" s="132">
        <v>86.83</v>
      </c>
      <c r="L121" s="132">
        <v>2.31</v>
      </c>
      <c r="M121" s="132">
        <v>10.199999999999999</v>
      </c>
      <c r="O121" s="132">
        <f t="shared" si="12"/>
        <v>100</v>
      </c>
      <c r="P121" s="132"/>
      <c r="Q121" s="136">
        <v>3</v>
      </c>
      <c r="R121" s="2" t="s">
        <v>72</v>
      </c>
      <c r="S121" s="132">
        <v>1</v>
      </c>
      <c r="U121" s="132">
        <v>1</v>
      </c>
      <c r="W121" s="132">
        <v>1</v>
      </c>
      <c r="X121" s="132"/>
      <c r="Y121" s="132">
        <v>1</v>
      </c>
      <c r="AE121" s="132">
        <v>1</v>
      </c>
      <c r="AG121" s="132">
        <v>1</v>
      </c>
      <c r="AH121" s="132">
        <v>1.23</v>
      </c>
      <c r="AI121" s="132">
        <v>86.83</v>
      </c>
      <c r="AJ121" s="132">
        <v>2.31</v>
      </c>
      <c r="AK121" s="132">
        <v>10.199999999999999</v>
      </c>
      <c r="AL121" s="132">
        <v>5.23</v>
      </c>
    </row>
    <row r="122" spans="1:38" s="1" customFormat="1" x14ac:dyDescent="0.25">
      <c r="A122" s="2" t="s">
        <v>256</v>
      </c>
      <c r="B122" s="131" t="s">
        <v>73</v>
      </c>
      <c r="D122" s="132">
        <v>0</v>
      </c>
      <c r="J122" s="132">
        <v>2.1931767833407174</v>
      </c>
      <c r="K122" s="132">
        <v>85.844040762073533</v>
      </c>
      <c r="L122" s="132">
        <v>2.7027027027027022</v>
      </c>
      <c r="M122" s="132">
        <v>9.2600797518830298</v>
      </c>
      <c r="O122" s="132">
        <f t="shared" si="12"/>
        <v>99.999999999999986</v>
      </c>
      <c r="P122" s="132"/>
      <c r="Q122" s="136">
        <v>3</v>
      </c>
      <c r="R122" s="2" t="s">
        <v>73</v>
      </c>
      <c r="S122" s="132">
        <v>1</v>
      </c>
      <c r="U122" s="132">
        <v>1</v>
      </c>
      <c r="W122" s="132">
        <v>1</v>
      </c>
      <c r="X122" s="132"/>
      <c r="Y122" s="132">
        <v>1</v>
      </c>
      <c r="AE122" s="132">
        <v>1</v>
      </c>
      <c r="AG122" s="132">
        <v>1.98</v>
      </c>
      <c r="AH122" s="132">
        <v>1.31</v>
      </c>
      <c r="AI122" s="132">
        <v>77.5</v>
      </c>
      <c r="AJ122" s="132">
        <v>2.44</v>
      </c>
      <c r="AK122" s="132">
        <v>8.36</v>
      </c>
      <c r="AL122" s="132">
        <v>5.23</v>
      </c>
    </row>
    <row r="123" spans="1:38" s="1" customFormat="1" x14ac:dyDescent="0.25">
      <c r="A123" s="2" t="s">
        <v>256</v>
      </c>
      <c r="B123" s="131" t="s">
        <v>74</v>
      </c>
      <c r="D123" s="132">
        <v>0</v>
      </c>
      <c r="J123" s="132">
        <v>0</v>
      </c>
      <c r="K123" s="132">
        <v>88.9</v>
      </c>
      <c r="L123" s="132">
        <v>1.97</v>
      </c>
      <c r="M123" s="132">
        <v>9.1300000000000008</v>
      </c>
      <c r="O123" s="132">
        <f t="shared" si="12"/>
        <v>100</v>
      </c>
      <c r="P123" s="132"/>
      <c r="Q123" s="136">
        <v>3</v>
      </c>
      <c r="R123" s="2" t="s">
        <v>74</v>
      </c>
      <c r="S123" s="132">
        <v>1</v>
      </c>
      <c r="U123" s="132">
        <v>1</v>
      </c>
      <c r="W123" s="132">
        <v>1</v>
      </c>
      <c r="X123" s="132"/>
      <c r="Y123" s="132">
        <v>1</v>
      </c>
      <c r="AE123" s="132">
        <v>1</v>
      </c>
      <c r="AG123" s="132">
        <v>1</v>
      </c>
      <c r="AH123" s="132">
        <v>1.32</v>
      </c>
      <c r="AI123" s="132">
        <v>88.9</v>
      </c>
      <c r="AJ123" s="132">
        <v>1.97</v>
      </c>
      <c r="AK123" s="132">
        <v>9.1300000000000008</v>
      </c>
      <c r="AL123" s="132">
        <v>5.26</v>
      </c>
    </row>
    <row r="124" spans="1:38" s="1" customFormat="1" x14ac:dyDescent="0.25">
      <c r="A124" s="2" t="s">
        <v>256</v>
      </c>
      <c r="B124" s="131" t="s">
        <v>75</v>
      </c>
      <c r="D124" s="132">
        <v>1.4573367449104462</v>
      </c>
      <c r="J124" s="132">
        <v>1.5352097007453553</v>
      </c>
      <c r="K124" s="132">
        <v>85.526754922683281</v>
      </c>
      <c r="L124" s="132">
        <v>1.8689509400378241</v>
      </c>
      <c r="M124" s="132">
        <v>9.6117476916230959</v>
      </c>
      <c r="O124" s="132">
        <f t="shared" si="12"/>
        <v>100</v>
      </c>
      <c r="P124" s="132"/>
      <c r="Q124" s="136">
        <v>3</v>
      </c>
      <c r="R124" s="2" t="s">
        <v>75</v>
      </c>
      <c r="S124" s="132">
        <v>4.18</v>
      </c>
      <c r="U124" s="132">
        <v>1.31</v>
      </c>
      <c r="W124" s="132">
        <v>1</v>
      </c>
      <c r="X124" s="132"/>
      <c r="Y124" s="132">
        <v>1</v>
      </c>
      <c r="AE124" s="132">
        <v>4.76</v>
      </c>
      <c r="AG124" s="132">
        <v>1.38</v>
      </c>
      <c r="AH124" s="132">
        <v>1.33</v>
      </c>
      <c r="AI124" s="132">
        <v>76.88</v>
      </c>
      <c r="AJ124" s="132">
        <v>1.68</v>
      </c>
      <c r="AK124" s="132">
        <v>8.64</v>
      </c>
      <c r="AL124" s="132">
        <v>5.59</v>
      </c>
    </row>
    <row r="125" spans="1:38" s="1" customFormat="1" x14ac:dyDescent="0.25">
      <c r="A125" s="2" t="s">
        <v>256</v>
      </c>
      <c r="B125" s="131" t="s">
        <v>76</v>
      </c>
      <c r="D125" s="132">
        <v>2.0051351020907195</v>
      </c>
      <c r="J125" s="132">
        <v>2.4819660105147321</v>
      </c>
      <c r="K125" s="132">
        <v>85.523902677588936</v>
      </c>
      <c r="L125" s="132">
        <v>1.2715490891307004</v>
      </c>
      <c r="M125" s="132">
        <v>8.7174471206748976</v>
      </c>
      <c r="O125" s="132">
        <f t="shared" si="12"/>
        <v>100</v>
      </c>
      <c r="P125" s="132"/>
      <c r="Q125" s="136">
        <v>3</v>
      </c>
      <c r="R125" s="2" t="s">
        <v>76</v>
      </c>
      <c r="S125" s="132">
        <v>5.96</v>
      </c>
      <c r="U125" s="132">
        <v>1.64</v>
      </c>
      <c r="W125" s="132">
        <v>1</v>
      </c>
      <c r="X125" s="132"/>
      <c r="Y125" s="132">
        <v>1</v>
      </c>
      <c r="AE125" s="132">
        <v>3.13</v>
      </c>
      <c r="AG125" s="132">
        <v>2.0299999999999998</v>
      </c>
      <c r="AH125" s="132">
        <v>1.33</v>
      </c>
      <c r="AI125" s="132">
        <v>69.95</v>
      </c>
      <c r="AJ125" s="132">
        <v>1.04</v>
      </c>
      <c r="AK125" s="132">
        <v>7.13</v>
      </c>
      <c r="AL125" s="132">
        <v>5.67</v>
      </c>
    </row>
    <row r="126" spans="1:38" s="1" customFormat="1" x14ac:dyDescent="0.25">
      <c r="A126" s="2" t="s">
        <v>256</v>
      </c>
      <c r="B126" s="131" t="s">
        <v>77</v>
      </c>
      <c r="D126" s="132">
        <v>1.5719608756404286</v>
      </c>
      <c r="J126" s="132">
        <v>2.5966464834653005</v>
      </c>
      <c r="K126" s="132">
        <v>86.679087098276668</v>
      </c>
      <c r="L126" s="132">
        <v>1.176059618071728</v>
      </c>
      <c r="M126" s="132">
        <v>7.9762459245458777</v>
      </c>
      <c r="O126" s="132">
        <f t="shared" si="12"/>
        <v>100.00000000000001</v>
      </c>
      <c r="P126" s="132"/>
      <c r="Q126" s="136">
        <v>3</v>
      </c>
      <c r="R126" s="2" t="s">
        <v>77</v>
      </c>
      <c r="S126" s="132">
        <v>4.32</v>
      </c>
      <c r="U126" s="132">
        <v>1.35</v>
      </c>
      <c r="W126" s="132">
        <v>1</v>
      </c>
      <c r="X126" s="132"/>
      <c r="Y126" s="132">
        <v>1</v>
      </c>
      <c r="AE126" s="132">
        <v>2.7</v>
      </c>
      <c r="AG126" s="132">
        <v>2.23</v>
      </c>
      <c r="AH126" s="132">
        <v>1.35</v>
      </c>
      <c r="AI126" s="132">
        <v>74.44</v>
      </c>
      <c r="AJ126" s="132">
        <v>1.01</v>
      </c>
      <c r="AK126" s="132">
        <v>6.85</v>
      </c>
      <c r="AL126" s="132">
        <v>5.75</v>
      </c>
    </row>
    <row r="127" spans="1:38" s="1" customFormat="1" x14ac:dyDescent="0.25">
      <c r="A127" s="2" t="s">
        <v>256</v>
      </c>
      <c r="B127" s="131" t="s">
        <v>80</v>
      </c>
      <c r="D127" s="132">
        <v>0</v>
      </c>
      <c r="J127" s="132">
        <v>0</v>
      </c>
      <c r="K127" s="132">
        <v>92.149999999999991</v>
      </c>
      <c r="L127" s="132">
        <v>2.6199999999999997</v>
      </c>
      <c r="M127" s="132">
        <v>5.2299999999999995</v>
      </c>
      <c r="O127" s="132">
        <f t="shared" si="12"/>
        <v>100</v>
      </c>
      <c r="P127" s="132"/>
      <c r="Q127" s="136">
        <v>3</v>
      </c>
      <c r="R127" s="2" t="s">
        <v>80</v>
      </c>
      <c r="S127" s="132">
        <v>1</v>
      </c>
      <c r="U127" s="132">
        <v>1</v>
      </c>
      <c r="W127" s="132">
        <v>1</v>
      </c>
      <c r="X127" s="132"/>
      <c r="Y127" s="132">
        <v>1</v>
      </c>
      <c r="AE127" s="132">
        <v>1</v>
      </c>
      <c r="AG127" s="132">
        <v>1</v>
      </c>
      <c r="AH127" s="132">
        <v>1.36</v>
      </c>
      <c r="AI127" s="132">
        <v>92.15</v>
      </c>
      <c r="AJ127" s="132">
        <v>2.62</v>
      </c>
      <c r="AK127" s="132">
        <v>5.23</v>
      </c>
      <c r="AL127" s="132">
        <v>6.25</v>
      </c>
    </row>
    <row r="128" spans="1:38" s="1" customFormat="1" x14ac:dyDescent="0.25">
      <c r="A128" s="2" t="s">
        <v>256</v>
      </c>
      <c r="B128" s="131" t="s">
        <v>81</v>
      </c>
      <c r="D128" s="132">
        <v>0</v>
      </c>
      <c r="J128" s="132">
        <v>0</v>
      </c>
      <c r="K128" s="132">
        <v>84.469616769002755</v>
      </c>
      <c r="L128" s="132">
        <v>1.8843955113275459</v>
      </c>
      <c r="M128" s="132">
        <v>13.645987719669701</v>
      </c>
      <c r="O128" s="132">
        <f t="shared" si="12"/>
        <v>100</v>
      </c>
      <c r="P128" s="132"/>
      <c r="Q128" s="136">
        <v>3</v>
      </c>
      <c r="R128" s="2" t="s">
        <v>81</v>
      </c>
      <c r="S128" s="132">
        <v>1</v>
      </c>
      <c r="U128" s="132">
        <v>1</v>
      </c>
      <c r="W128" s="132">
        <v>1</v>
      </c>
      <c r="X128" s="132"/>
      <c r="Y128" s="132">
        <v>1</v>
      </c>
      <c r="AE128" s="132">
        <v>5.54</v>
      </c>
      <c r="AG128" s="132">
        <v>1</v>
      </c>
      <c r="AH128" s="132">
        <v>1.36</v>
      </c>
      <c r="AI128" s="132">
        <v>79.790000000000006</v>
      </c>
      <c r="AJ128" s="132">
        <v>1.78</v>
      </c>
      <c r="AK128" s="132">
        <v>12.89</v>
      </c>
      <c r="AL128" s="132">
        <v>6.34</v>
      </c>
    </row>
    <row r="129" spans="1:38" s="1" customFormat="1" x14ac:dyDescent="0.25">
      <c r="A129" s="2" t="s">
        <v>256</v>
      </c>
      <c r="B129" s="131" t="s">
        <v>82</v>
      </c>
      <c r="D129" s="132">
        <v>0</v>
      </c>
      <c r="J129" s="132">
        <v>0</v>
      </c>
      <c r="K129" s="132">
        <v>90.439043904390445</v>
      </c>
      <c r="L129" s="132">
        <v>5.3805380538053802</v>
      </c>
      <c r="M129" s="132">
        <v>4.1804180418041801</v>
      </c>
      <c r="O129" s="132">
        <f t="shared" si="12"/>
        <v>100</v>
      </c>
      <c r="P129" s="132"/>
      <c r="Q129" s="136">
        <v>3</v>
      </c>
      <c r="R129" s="2" t="s">
        <v>82</v>
      </c>
      <c r="S129" s="132">
        <v>1</v>
      </c>
      <c r="U129" s="132">
        <v>1</v>
      </c>
      <c r="W129" s="132">
        <v>1</v>
      </c>
      <c r="X129" s="132"/>
      <c r="Y129" s="132">
        <v>1</v>
      </c>
      <c r="AE129" s="132">
        <v>1</v>
      </c>
      <c r="AG129" s="132">
        <v>1</v>
      </c>
      <c r="AH129" s="132">
        <v>1.38</v>
      </c>
      <c r="AI129" s="132">
        <v>90.43</v>
      </c>
      <c r="AJ129" s="132">
        <v>5.38</v>
      </c>
      <c r="AK129" s="132">
        <v>4.18</v>
      </c>
      <c r="AL129" s="132">
        <v>6.39</v>
      </c>
    </row>
    <row r="130" spans="1:38" s="1" customFormat="1" x14ac:dyDescent="0.25">
      <c r="A130" s="2" t="s">
        <v>256</v>
      </c>
      <c r="B130" s="131" t="s">
        <v>83</v>
      </c>
      <c r="D130" s="132">
        <v>1.0801080108010803</v>
      </c>
      <c r="J130" s="132">
        <v>1.0501050105010503</v>
      </c>
      <c r="K130" s="132">
        <v>92.129212921292151</v>
      </c>
      <c r="L130" s="132">
        <v>1.2101210121012103</v>
      </c>
      <c r="M130" s="132">
        <v>4.5304530453045313</v>
      </c>
      <c r="O130" s="132">
        <f t="shared" si="12"/>
        <v>100.00000000000001</v>
      </c>
      <c r="P130" s="132"/>
      <c r="Q130" s="136">
        <v>3</v>
      </c>
      <c r="R130" s="2" t="s">
        <v>83</v>
      </c>
      <c r="S130" s="132">
        <v>1</v>
      </c>
      <c r="U130" s="132">
        <v>1.08</v>
      </c>
      <c r="W130" s="132">
        <v>1</v>
      </c>
      <c r="X130" s="132"/>
      <c r="Y130" s="132">
        <v>1</v>
      </c>
      <c r="AE130" s="132">
        <v>1</v>
      </c>
      <c r="AG130" s="132">
        <v>1.05</v>
      </c>
      <c r="AH130" s="132">
        <v>1.41</v>
      </c>
      <c r="AI130" s="132">
        <v>92.12</v>
      </c>
      <c r="AJ130" s="132">
        <v>1.21</v>
      </c>
      <c r="AK130" s="132">
        <v>4.53</v>
      </c>
      <c r="AL130" s="132">
        <v>6.43</v>
      </c>
    </row>
    <row r="131" spans="1:38" s="1" customFormat="1" x14ac:dyDescent="0.25">
      <c r="A131" s="2" t="s">
        <v>256</v>
      </c>
      <c r="B131" s="131" t="s">
        <v>84</v>
      </c>
      <c r="D131" s="132">
        <v>0</v>
      </c>
      <c r="J131" s="132">
        <v>0.66993300669933009</v>
      </c>
      <c r="K131" s="132">
        <v>94.680531946805317</v>
      </c>
      <c r="L131" s="132">
        <v>1.6698330166983302</v>
      </c>
      <c r="M131" s="132">
        <v>2.97970202979702</v>
      </c>
      <c r="O131" s="132">
        <f t="shared" si="12"/>
        <v>100</v>
      </c>
      <c r="P131" s="132"/>
      <c r="Q131" s="136">
        <v>3</v>
      </c>
      <c r="R131" s="2" t="s">
        <v>84</v>
      </c>
      <c r="S131" s="132">
        <v>1</v>
      </c>
      <c r="U131" s="132">
        <v>1</v>
      </c>
      <c r="W131" s="132">
        <v>1</v>
      </c>
      <c r="X131" s="132"/>
      <c r="Y131" s="132">
        <v>1</v>
      </c>
      <c r="AE131" s="132">
        <v>1</v>
      </c>
      <c r="AG131" s="132">
        <v>1</v>
      </c>
      <c r="AH131" s="132">
        <v>1.42</v>
      </c>
      <c r="AI131" s="132">
        <v>94.69</v>
      </c>
      <c r="AJ131" s="132">
        <v>1.67</v>
      </c>
      <c r="AK131" s="132">
        <v>2.98</v>
      </c>
      <c r="AL131" s="132">
        <v>6.63</v>
      </c>
    </row>
    <row r="132" spans="1:38" s="1" customFormat="1" x14ac:dyDescent="0.25">
      <c r="A132" s="2" t="s">
        <v>256</v>
      </c>
      <c r="B132" s="131" t="s">
        <v>86</v>
      </c>
      <c r="D132" s="132">
        <v>0</v>
      </c>
      <c r="J132" s="132">
        <v>1.7830972154372253</v>
      </c>
      <c r="K132" s="132">
        <v>92.89203712750367</v>
      </c>
      <c r="L132" s="132">
        <v>2.6868588177821207</v>
      </c>
      <c r="M132" s="132">
        <v>2.6380068392769909</v>
      </c>
      <c r="O132" s="132">
        <f t="shared" si="12"/>
        <v>100.00000000000001</v>
      </c>
      <c r="P132" s="132"/>
      <c r="Q132" s="136">
        <v>3</v>
      </c>
      <c r="R132" s="2" t="s">
        <v>86</v>
      </c>
      <c r="S132" s="132">
        <v>1</v>
      </c>
      <c r="U132" s="132">
        <v>1</v>
      </c>
      <c r="W132" s="132">
        <v>1</v>
      </c>
      <c r="X132" s="132"/>
      <c r="Y132" s="132">
        <v>1</v>
      </c>
      <c r="AE132" s="132">
        <v>1.56</v>
      </c>
      <c r="AG132" s="132">
        <v>1.46</v>
      </c>
      <c r="AH132" s="132">
        <v>1.46</v>
      </c>
      <c r="AI132" s="132">
        <v>76.06</v>
      </c>
      <c r="AJ132" s="132">
        <v>2.2000000000000002</v>
      </c>
      <c r="AK132" s="132">
        <v>2.16</v>
      </c>
      <c r="AL132" s="132">
        <v>6.85</v>
      </c>
    </row>
    <row r="133" spans="1:38" s="1" customFormat="1" x14ac:dyDescent="0.25">
      <c r="A133" s="2" t="s">
        <v>256</v>
      </c>
      <c r="B133" s="131" t="s">
        <v>87</v>
      </c>
      <c r="D133" s="132">
        <v>0</v>
      </c>
      <c r="J133" s="132">
        <v>2.1722560975609753</v>
      </c>
      <c r="K133" s="132">
        <v>92.606707317073173</v>
      </c>
      <c r="L133" s="132">
        <v>2.3882113821138211</v>
      </c>
      <c r="M133" s="132">
        <v>2.8328252032520322</v>
      </c>
      <c r="O133" s="132">
        <f t="shared" si="12"/>
        <v>100</v>
      </c>
      <c r="P133" s="132"/>
      <c r="Q133" s="136">
        <v>3</v>
      </c>
      <c r="R133" s="2" t="s">
        <v>87</v>
      </c>
      <c r="S133" s="132">
        <v>1</v>
      </c>
      <c r="U133" s="132">
        <v>1</v>
      </c>
      <c r="W133" s="132">
        <v>1.44</v>
      </c>
      <c r="X133" s="132"/>
      <c r="Y133" s="132">
        <v>4.87</v>
      </c>
      <c r="AE133" s="132">
        <v>1.65</v>
      </c>
      <c r="AG133" s="132">
        <v>1.71</v>
      </c>
      <c r="AH133" s="132">
        <v>1.48</v>
      </c>
      <c r="AI133" s="132">
        <v>72.900000000000006</v>
      </c>
      <c r="AJ133" s="132">
        <v>1.88</v>
      </c>
      <c r="AK133" s="132">
        <v>2.23</v>
      </c>
      <c r="AL133" s="132">
        <v>7.05</v>
      </c>
    </row>
    <row r="134" spans="1:38" s="1" customFormat="1" x14ac:dyDescent="0.25">
      <c r="A134" s="2" t="s">
        <v>256</v>
      </c>
      <c r="B134" s="131" t="s">
        <v>88</v>
      </c>
      <c r="D134" s="132">
        <v>0.79152601559771862</v>
      </c>
      <c r="J134" s="132">
        <v>2.351297869863811</v>
      </c>
      <c r="K134" s="132">
        <v>91.956698870911424</v>
      </c>
      <c r="L134" s="132">
        <v>2.4909789314398791</v>
      </c>
      <c r="M134" s="132">
        <v>2.4094983121871723</v>
      </c>
      <c r="O134" s="132">
        <f t="shared" si="12"/>
        <v>100</v>
      </c>
      <c r="P134" s="132"/>
      <c r="Q134" s="136">
        <v>3</v>
      </c>
      <c r="R134" s="2" t="s">
        <v>88</v>
      </c>
      <c r="S134" s="132">
        <v>1.1599999999999999</v>
      </c>
      <c r="U134" s="132">
        <v>1</v>
      </c>
      <c r="W134" s="132">
        <v>1</v>
      </c>
      <c r="X134" s="132"/>
      <c r="Y134" s="132">
        <v>1</v>
      </c>
      <c r="AE134" s="132">
        <v>1.1299999999999999</v>
      </c>
      <c r="AG134" s="132">
        <v>2.02</v>
      </c>
      <c r="AH134" s="132">
        <v>1.49</v>
      </c>
      <c r="AI134" s="132">
        <v>79</v>
      </c>
      <c r="AJ134" s="132">
        <v>2.14</v>
      </c>
      <c r="AK134" s="132">
        <v>2.0699999999999998</v>
      </c>
      <c r="AL134" s="132">
        <v>7.12</v>
      </c>
    </row>
    <row r="135" spans="1:38" s="1" customFormat="1" x14ac:dyDescent="0.25">
      <c r="A135" s="2" t="s">
        <v>256</v>
      </c>
      <c r="B135" s="131" t="s">
        <v>89</v>
      </c>
      <c r="D135" s="132">
        <v>0.99171752397558854</v>
      </c>
      <c r="J135" s="132">
        <v>1.9725370531822146</v>
      </c>
      <c r="K135" s="132">
        <v>93.515693112467318</v>
      </c>
      <c r="L135" s="132">
        <v>1.6564952048823016</v>
      </c>
      <c r="M135" s="132">
        <v>1.8635571054925895</v>
      </c>
      <c r="O135" s="132">
        <f t="shared" si="12"/>
        <v>100.00000000000001</v>
      </c>
      <c r="P135" s="132"/>
      <c r="Q135" s="136">
        <v>3</v>
      </c>
      <c r="R135" s="2" t="s">
        <v>89</v>
      </c>
      <c r="S135" s="132">
        <v>1.44</v>
      </c>
      <c r="U135" s="132">
        <v>1</v>
      </c>
      <c r="W135" s="132">
        <v>1.02</v>
      </c>
      <c r="X135" s="132"/>
      <c r="Y135" s="132">
        <v>2.31</v>
      </c>
      <c r="AE135" s="132">
        <v>1.33</v>
      </c>
      <c r="AG135" s="132">
        <v>1.81</v>
      </c>
      <c r="AH135" s="132">
        <v>1.52</v>
      </c>
      <c r="AI135" s="132">
        <v>85.81</v>
      </c>
      <c r="AJ135" s="132">
        <v>1.52</v>
      </c>
      <c r="AK135" s="132">
        <v>1.71</v>
      </c>
      <c r="AL135" s="132">
        <v>7.13</v>
      </c>
    </row>
    <row r="136" spans="1:38" s="1" customFormat="1" x14ac:dyDescent="0.25">
      <c r="A136" s="2" t="s">
        <v>256</v>
      </c>
      <c r="B136" s="131" t="s">
        <v>90</v>
      </c>
      <c r="D136" s="132">
        <v>1.1472275334608029</v>
      </c>
      <c r="J136" s="132">
        <v>3.9794455066921599</v>
      </c>
      <c r="K136" s="132">
        <v>90.989483747609924</v>
      </c>
      <c r="L136" s="132">
        <v>1.9239961759082216</v>
      </c>
      <c r="M136" s="132">
        <v>1.9598470363288716</v>
      </c>
      <c r="O136" s="132">
        <f t="shared" si="12"/>
        <v>99.999999999999972</v>
      </c>
      <c r="P136" s="132"/>
      <c r="Q136" s="136">
        <v>3</v>
      </c>
      <c r="R136" s="2" t="s">
        <v>90</v>
      </c>
      <c r="S136" s="132">
        <v>3.19</v>
      </c>
      <c r="U136" s="132">
        <v>1</v>
      </c>
      <c r="W136" s="132">
        <v>1.51</v>
      </c>
      <c r="X136" s="132"/>
      <c r="Y136" s="132">
        <v>2.82</v>
      </c>
      <c r="AE136" s="132">
        <v>1.79</v>
      </c>
      <c r="AG136" s="132">
        <v>3.33</v>
      </c>
      <c r="AH136" s="132">
        <v>1.55</v>
      </c>
      <c r="AI136" s="132">
        <v>76.14</v>
      </c>
      <c r="AJ136" s="132">
        <v>1.61</v>
      </c>
      <c r="AK136" s="132">
        <v>1.64</v>
      </c>
      <c r="AL136" s="132">
        <v>7.27</v>
      </c>
    </row>
    <row r="137" spans="1:38" s="1" customFormat="1" x14ac:dyDescent="0.25">
      <c r="A137" s="2" t="s">
        <v>256</v>
      </c>
      <c r="B137" s="131" t="s">
        <v>91</v>
      </c>
      <c r="D137" s="132">
        <v>0</v>
      </c>
      <c r="J137" s="132">
        <v>2.2077645051194543</v>
      </c>
      <c r="K137" s="132">
        <v>95.33916382252562</v>
      </c>
      <c r="L137" s="132">
        <v>1.6638225255972701</v>
      </c>
      <c r="M137" s="132">
        <v>0.78924914675767932</v>
      </c>
      <c r="O137" s="132">
        <f t="shared" si="12"/>
        <v>100.00000000000003</v>
      </c>
      <c r="P137" s="132"/>
      <c r="Q137" s="136">
        <v>3</v>
      </c>
      <c r="R137" s="2" t="s">
        <v>91</v>
      </c>
      <c r="S137" s="132">
        <v>1</v>
      </c>
      <c r="U137" s="132">
        <v>1</v>
      </c>
      <c r="W137" s="132">
        <v>1</v>
      </c>
      <c r="X137" s="132"/>
      <c r="Y137" s="132">
        <v>1</v>
      </c>
      <c r="AE137" s="132">
        <v>1</v>
      </c>
      <c r="AG137" s="132">
        <v>2.0699999999999998</v>
      </c>
      <c r="AH137" s="132">
        <v>1.62</v>
      </c>
      <c r="AI137" s="132">
        <v>89.39</v>
      </c>
      <c r="AJ137" s="132">
        <v>1.56</v>
      </c>
      <c r="AK137" s="132">
        <v>1</v>
      </c>
      <c r="AL137" s="132">
        <v>7.47</v>
      </c>
    </row>
    <row r="138" spans="1:38" s="1" customFormat="1" x14ac:dyDescent="0.25">
      <c r="A138" s="2" t="s">
        <v>256</v>
      </c>
      <c r="B138" s="131" t="s">
        <v>92</v>
      </c>
      <c r="D138" s="132">
        <v>0</v>
      </c>
      <c r="J138" s="132">
        <v>1.4396067415730338</v>
      </c>
      <c r="K138" s="132">
        <v>95.575842696629223</v>
      </c>
      <c r="L138" s="132">
        <v>1.6268726591760299</v>
      </c>
      <c r="M138" s="132">
        <v>1.3576779026217229</v>
      </c>
      <c r="O138" s="132">
        <f t="shared" si="12"/>
        <v>100</v>
      </c>
      <c r="P138" s="132"/>
      <c r="Q138" s="136">
        <v>3</v>
      </c>
      <c r="R138" s="2" t="s">
        <v>92</v>
      </c>
      <c r="S138" s="132">
        <v>1.1299999999999999</v>
      </c>
      <c r="U138" s="132">
        <v>1</v>
      </c>
      <c r="W138" s="132">
        <v>1.3</v>
      </c>
      <c r="X138" s="132"/>
      <c r="Y138" s="132">
        <v>8.15</v>
      </c>
      <c r="AE138" s="132">
        <v>1</v>
      </c>
      <c r="AG138" s="132">
        <v>1.23</v>
      </c>
      <c r="AH138" s="132">
        <v>1.69</v>
      </c>
      <c r="AI138" s="132">
        <v>81.66</v>
      </c>
      <c r="AJ138" s="132">
        <v>1.39</v>
      </c>
      <c r="AK138" s="132">
        <v>1.1599999999999999</v>
      </c>
      <c r="AL138" s="132">
        <v>7.47</v>
      </c>
    </row>
    <row r="139" spans="1:38" s="1" customFormat="1" x14ac:dyDescent="0.25">
      <c r="A139" s="2" t="s">
        <v>256</v>
      </c>
      <c r="B139" s="131" t="s">
        <v>93</v>
      </c>
      <c r="D139" s="132">
        <v>0</v>
      </c>
      <c r="J139" s="132">
        <v>1.1079706048615034</v>
      </c>
      <c r="K139" s="132">
        <v>96.42736009044657</v>
      </c>
      <c r="L139" s="132">
        <v>1.3227812323346522</v>
      </c>
      <c r="M139" s="132">
        <v>1.1418880723572638</v>
      </c>
      <c r="O139" s="132">
        <f t="shared" si="12"/>
        <v>99.999999999999986</v>
      </c>
      <c r="P139" s="132"/>
      <c r="Q139" s="136">
        <v>3</v>
      </c>
      <c r="R139" s="2" t="s">
        <v>93</v>
      </c>
      <c r="S139" s="132">
        <v>1.68</v>
      </c>
      <c r="U139" s="132">
        <v>1</v>
      </c>
      <c r="W139" s="132">
        <v>2.2400000000000002</v>
      </c>
      <c r="X139" s="132"/>
      <c r="Y139" s="132">
        <v>5.56</v>
      </c>
      <c r="AE139" s="132">
        <v>1</v>
      </c>
      <c r="AG139" s="132">
        <v>1</v>
      </c>
      <c r="AH139" s="132">
        <v>1.71</v>
      </c>
      <c r="AI139" s="132">
        <v>85.29</v>
      </c>
      <c r="AJ139" s="132">
        <v>1.17</v>
      </c>
      <c r="AK139" s="132">
        <v>1.01</v>
      </c>
      <c r="AL139" s="132">
        <v>7.58</v>
      </c>
    </row>
    <row r="140" spans="1:38" s="1" customFormat="1" x14ac:dyDescent="0.25">
      <c r="A140" s="2" t="s">
        <v>256</v>
      </c>
      <c r="B140" s="131" t="s">
        <v>94</v>
      </c>
      <c r="D140" s="132">
        <v>0.37099851600593597</v>
      </c>
      <c r="J140" s="132">
        <v>1.8867924528301889</v>
      </c>
      <c r="K140" s="132">
        <v>95.399618401526411</v>
      </c>
      <c r="L140" s="132">
        <v>1.7913928344286625</v>
      </c>
      <c r="M140" s="132">
        <v>0.55119779520881929</v>
      </c>
      <c r="O140" s="132">
        <f t="shared" si="12"/>
        <v>100.00000000000001</v>
      </c>
      <c r="P140" s="132"/>
      <c r="Q140" s="136">
        <v>3</v>
      </c>
      <c r="R140" s="2" t="s">
        <v>94</v>
      </c>
      <c r="S140" s="132">
        <v>2.2999999999999998</v>
      </c>
      <c r="U140" s="132">
        <v>1</v>
      </c>
      <c r="W140" s="132">
        <v>1</v>
      </c>
      <c r="X140" s="132"/>
      <c r="Y140" s="132">
        <v>1</v>
      </c>
      <c r="AE140" s="132">
        <v>1</v>
      </c>
      <c r="AG140" s="132">
        <v>1.78</v>
      </c>
      <c r="AH140" s="132">
        <v>1.78</v>
      </c>
      <c r="AI140" s="132">
        <v>90</v>
      </c>
      <c r="AJ140" s="132">
        <v>1.69</v>
      </c>
      <c r="AK140" s="132">
        <v>1</v>
      </c>
      <c r="AL140" s="132">
        <v>7.63</v>
      </c>
    </row>
    <row r="141" spans="1:38" s="1" customFormat="1" x14ac:dyDescent="0.25">
      <c r="A141" s="2" t="s">
        <v>256</v>
      </c>
      <c r="B141" s="131" t="s">
        <v>95</v>
      </c>
      <c r="D141" s="132">
        <v>0</v>
      </c>
      <c r="J141" s="132">
        <v>1.1576227390180878</v>
      </c>
      <c r="K141" s="132">
        <v>92.134366925064597</v>
      </c>
      <c r="L141" s="132">
        <v>3.9793281653746768</v>
      </c>
      <c r="M141" s="132">
        <v>2.7286821705426356</v>
      </c>
      <c r="O141" s="132">
        <f t="shared" si="12"/>
        <v>100.00000000000001</v>
      </c>
      <c r="P141" s="132"/>
      <c r="Q141" s="136">
        <v>3</v>
      </c>
      <c r="R141" s="2" t="s">
        <v>95</v>
      </c>
      <c r="S141" s="132">
        <v>1</v>
      </c>
      <c r="U141" s="132">
        <v>1</v>
      </c>
      <c r="W141" s="132">
        <v>1</v>
      </c>
      <c r="X141" s="132"/>
      <c r="Y141" s="132">
        <v>1</v>
      </c>
      <c r="AE141" s="132">
        <v>1</v>
      </c>
      <c r="AG141" s="132">
        <v>1.1200000000000001</v>
      </c>
      <c r="AH141" s="132">
        <v>1.78</v>
      </c>
      <c r="AI141" s="132">
        <v>89.14</v>
      </c>
      <c r="AJ141" s="132">
        <v>3.85</v>
      </c>
      <c r="AK141" s="132">
        <v>2.64</v>
      </c>
      <c r="AL141" s="132">
        <v>7.8</v>
      </c>
    </row>
    <row r="142" spans="1:38" s="1" customFormat="1" x14ac:dyDescent="0.25">
      <c r="A142" s="2" t="s">
        <v>256</v>
      </c>
      <c r="B142" s="131" t="s">
        <v>96</v>
      </c>
      <c r="D142" s="132">
        <v>0</v>
      </c>
      <c r="J142" s="132">
        <v>1.3558976450198799</v>
      </c>
      <c r="K142" s="132">
        <v>92.47629727800998</v>
      </c>
      <c r="L142" s="132">
        <v>3.3234784381690283</v>
      </c>
      <c r="M142" s="132">
        <v>2.844326638801101</v>
      </c>
      <c r="O142" s="132">
        <f t="shared" si="12"/>
        <v>100</v>
      </c>
      <c r="P142" s="132"/>
      <c r="Q142" s="136">
        <v>3</v>
      </c>
      <c r="R142" s="2" t="s">
        <v>96</v>
      </c>
      <c r="S142" s="132">
        <v>1</v>
      </c>
      <c r="U142" s="132">
        <v>1</v>
      </c>
      <c r="W142" s="132">
        <v>1</v>
      </c>
      <c r="X142" s="132"/>
      <c r="Y142" s="132">
        <v>1</v>
      </c>
      <c r="AE142" s="132">
        <v>1</v>
      </c>
      <c r="AG142" s="132">
        <v>1.33</v>
      </c>
      <c r="AH142" s="132">
        <v>1.81</v>
      </c>
      <c r="AI142" s="132">
        <v>90.71</v>
      </c>
      <c r="AJ142" s="132">
        <v>3.26</v>
      </c>
      <c r="AK142" s="132">
        <v>2.79</v>
      </c>
      <c r="AL142" s="132">
        <v>7.96</v>
      </c>
    </row>
    <row r="143" spans="1:38" s="1" customFormat="1" x14ac:dyDescent="0.25">
      <c r="A143" s="2" t="s">
        <v>256</v>
      </c>
      <c r="B143" s="131" t="s">
        <v>97</v>
      </c>
      <c r="D143" s="132">
        <v>0</v>
      </c>
      <c r="J143" s="132">
        <v>1.2235586893405226</v>
      </c>
      <c r="K143" s="132">
        <v>89.46495230194941</v>
      </c>
      <c r="L143" s="132">
        <v>6.4703442554956458</v>
      </c>
      <c r="M143" s="132">
        <v>2.8411447532144343</v>
      </c>
      <c r="O143" s="132">
        <f t="shared" si="12"/>
        <v>100.00000000000001</v>
      </c>
      <c r="P143" s="132"/>
      <c r="Q143" s="136">
        <v>3</v>
      </c>
      <c r="R143" s="2" t="s">
        <v>97</v>
      </c>
      <c r="S143" s="132">
        <v>1</v>
      </c>
      <c r="U143" s="132">
        <v>1</v>
      </c>
      <c r="W143" s="132">
        <v>1</v>
      </c>
      <c r="X143" s="132"/>
      <c r="Y143" s="132">
        <v>1</v>
      </c>
      <c r="AE143" s="132">
        <v>1</v>
      </c>
      <c r="AG143" s="132">
        <v>1.18</v>
      </c>
      <c r="AH143" s="132">
        <v>1.9</v>
      </c>
      <c r="AI143" s="132">
        <v>86.28</v>
      </c>
      <c r="AJ143" s="132">
        <v>6.24</v>
      </c>
      <c r="AK143" s="132">
        <v>2.74</v>
      </c>
      <c r="AL143" s="132">
        <v>8.1999999999999993</v>
      </c>
    </row>
    <row r="144" spans="1:38" s="1" customFormat="1" x14ac:dyDescent="0.25">
      <c r="A144" s="2" t="s">
        <v>256</v>
      </c>
      <c r="B144" s="131" t="s">
        <v>153</v>
      </c>
      <c r="D144" s="132">
        <v>1.6698330166983302</v>
      </c>
      <c r="J144" s="132">
        <v>1.7798220177982202</v>
      </c>
      <c r="K144" s="132">
        <v>94.600539946005398</v>
      </c>
      <c r="L144" s="132">
        <v>1.3898610138986101</v>
      </c>
      <c r="M144" s="132">
        <v>0.55994400559944013</v>
      </c>
      <c r="O144" s="132">
        <f t="shared" si="12"/>
        <v>99.999999999999986</v>
      </c>
      <c r="P144" s="132"/>
      <c r="Q144" s="136">
        <v>3</v>
      </c>
      <c r="R144" s="2" t="s">
        <v>153</v>
      </c>
      <c r="S144" s="132">
        <v>1</v>
      </c>
      <c r="U144" s="132">
        <v>1.67</v>
      </c>
      <c r="W144" s="132">
        <v>1</v>
      </c>
      <c r="X144" s="132"/>
      <c r="Y144" s="132">
        <v>1</v>
      </c>
      <c r="AE144" s="132">
        <v>1</v>
      </c>
      <c r="AG144" s="132">
        <v>1.78</v>
      </c>
      <c r="AH144" s="132">
        <v>1.91</v>
      </c>
      <c r="AI144" s="132">
        <v>94.61</v>
      </c>
      <c r="AJ144" s="132">
        <v>1.39</v>
      </c>
      <c r="AK144" s="132">
        <v>1</v>
      </c>
      <c r="AL144" s="132">
        <v>8.36</v>
      </c>
    </row>
    <row r="145" spans="1:41" s="1" customFormat="1" x14ac:dyDescent="0.25">
      <c r="A145" s="2" t="s">
        <v>256</v>
      </c>
      <c r="B145" s="131" t="s">
        <v>154</v>
      </c>
      <c r="D145" s="132">
        <v>1.1998800119988</v>
      </c>
      <c r="J145" s="132">
        <v>0</v>
      </c>
      <c r="K145" s="132">
        <v>93.280671932806726</v>
      </c>
      <c r="L145" s="132">
        <v>1.7798220177982202</v>
      </c>
      <c r="M145" s="132">
        <v>3.7396260373962606</v>
      </c>
      <c r="O145" s="132">
        <f t="shared" si="12"/>
        <v>100.00000000000001</v>
      </c>
      <c r="P145" s="132"/>
      <c r="Q145" s="136">
        <v>3</v>
      </c>
      <c r="R145" s="2" t="s">
        <v>154</v>
      </c>
      <c r="S145" s="132">
        <v>1</v>
      </c>
      <c r="U145" s="132">
        <v>1.2</v>
      </c>
      <c r="W145" s="132">
        <v>1</v>
      </c>
      <c r="X145" s="132"/>
      <c r="Y145" s="132">
        <v>1</v>
      </c>
      <c r="AE145" s="132">
        <v>1</v>
      </c>
      <c r="AG145" s="132">
        <v>1</v>
      </c>
      <c r="AH145" s="132">
        <v>1.98</v>
      </c>
      <c r="AI145" s="132">
        <v>93.29</v>
      </c>
      <c r="AJ145" s="132">
        <v>1.78</v>
      </c>
      <c r="AK145" s="132">
        <v>3.74</v>
      </c>
      <c r="AL145" s="132">
        <v>8.64</v>
      </c>
    </row>
    <row r="146" spans="1:41" s="1" customFormat="1" x14ac:dyDescent="0.25">
      <c r="A146" s="2" t="s">
        <v>256</v>
      </c>
      <c r="B146" s="131" t="s">
        <v>156</v>
      </c>
      <c r="D146" s="132">
        <v>2.3091166539592636</v>
      </c>
      <c r="J146" s="132">
        <v>0</v>
      </c>
      <c r="K146" s="132">
        <v>88.040518462041163</v>
      </c>
      <c r="L146" s="132">
        <v>2.7447990414987471</v>
      </c>
      <c r="M146" s="132">
        <v>6.9055658425008168</v>
      </c>
      <c r="O146" s="132">
        <f t="shared" si="12"/>
        <v>100</v>
      </c>
      <c r="P146" s="132"/>
      <c r="Q146" s="136">
        <v>3</v>
      </c>
      <c r="R146" s="2" t="s">
        <v>156</v>
      </c>
      <c r="S146" s="132">
        <v>1</v>
      </c>
      <c r="U146" s="132">
        <v>2.12</v>
      </c>
      <c r="W146" s="132">
        <v>1</v>
      </c>
      <c r="X146" s="132"/>
      <c r="Y146" s="132">
        <v>1</v>
      </c>
      <c r="AE146" s="132">
        <v>1</v>
      </c>
      <c r="AG146" s="132">
        <v>1</v>
      </c>
      <c r="AH146" s="132">
        <v>2.0099999999999998</v>
      </c>
      <c r="AI146" s="132">
        <v>80.83</v>
      </c>
      <c r="AJ146" s="132">
        <v>2.52</v>
      </c>
      <c r="AK146" s="132">
        <v>6.34</v>
      </c>
      <c r="AL146" s="132">
        <v>9.1300000000000008</v>
      </c>
    </row>
    <row r="147" spans="1:41" s="1" customFormat="1" x14ac:dyDescent="0.25">
      <c r="A147" s="2" t="s">
        <v>256</v>
      </c>
      <c r="B147" s="131" t="s">
        <v>158</v>
      </c>
      <c r="D147" s="132">
        <v>0.31</v>
      </c>
      <c r="J147" s="132">
        <v>0</v>
      </c>
      <c r="K147" s="132">
        <v>90.58</v>
      </c>
      <c r="L147" s="132">
        <v>4.4400000000000004</v>
      </c>
      <c r="M147" s="132">
        <v>4.67</v>
      </c>
      <c r="O147" s="132">
        <f t="shared" ref="O147:O226" si="33">SUM(C147:N147)</f>
        <v>100</v>
      </c>
      <c r="P147" s="132"/>
      <c r="Q147" s="136">
        <v>3</v>
      </c>
      <c r="R147" s="2" t="s">
        <v>158</v>
      </c>
      <c r="S147" s="132">
        <v>1</v>
      </c>
      <c r="U147" s="132">
        <v>1</v>
      </c>
      <c r="W147" s="132">
        <v>1</v>
      </c>
      <c r="X147" s="132"/>
      <c r="Y147" s="132">
        <v>1</v>
      </c>
      <c r="AE147" s="132">
        <v>1</v>
      </c>
      <c r="AG147" s="132">
        <v>1</v>
      </c>
      <c r="AH147" s="132">
        <v>2.02</v>
      </c>
      <c r="AI147" s="132">
        <v>90.58</v>
      </c>
      <c r="AJ147" s="132">
        <v>4.4400000000000004</v>
      </c>
      <c r="AK147" s="132">
        <v>4.67</v>
      </c>
      <c r="AL147" s="132">
        <v>9.27</v>
      </c>
    </row>
    <row r="148" spans="1:41" s="1" customFormat="1" x14ac:dyDescent="0.25">
      <c r="A148" s="2" t="s">
        <v>256</v>
      </c>
      <c r="B148" s="131" t="s">
        <v>207</v>
      </c>
      <c r="D148" s="132">
        <v>0</v>
      </c>
      <c r="J148" s="132">
        <v>0</v>
      </c>
      <c r="K148" s="132">
        <v>90.999385623592062</v>
      </c>
      <c r="L148" s="132">
        <v>2.416547204587344</v>
      </c>
      <c r="M148" s="132">
        <v>6.5840671718206023</v>
      </c>
      <c r="O148" s="132">
        <f t="shared" si="33"/>
        <v>100.00000000000001</v>
      </c>
      <c r="P148" s="132"/>
      <c r="Q148" s="136">
        <v>3</v>
      </c>
      <c r="R148" s="2" t="s">
        <v>207</v>
      </c>
      <c r="S148" s="132">
        <v>1</v>
      </c>
      <c r="U148" s="132">
        <v>1</v>
      </c>
      <c r="W148" s="132">
        <v>1</v>
      </c>
      <c r="X148" s="132"/>
      <c r="Y148" s="132">
        <v>1</v>
      </c>
      <c r="AE148" s="132">
        <v>1</v>
      </c>
      <c r="AG148" s="132">
        <v>1</v>
      </c>
      <c r="AH148" s="132">
        <v>2.0299999999999998</v>
      </c>
      <c r="AI148" s="132">
        <v>88.87</v>
      </c>
      <c r="AJ148" s="132">
        <v>2.36</v>
      </c>
      <c r="AK148" s="132">
        <v>6.43</v>
      </c>
      <c r="AL148" s="132">
        <v>10.199999999999999</v>
      </c>
    </row>
    <row r="149" spans="1:41" s="1" customFormat="1" x14ac:dyDescent="0.25">
      <c r="A149" s="2" t="s">
        <v>256</v>
      </c>
      <c r="B149" s="131" t="s">
        <v>208</v>
      </c>
      <c r="D149" s="132">
        <v>0</v>
      </c>
      <c r="J149" s="132">
        <v>0</v>
      </c>
      <c r="K149" s="132">
        <v>94.61</v>
      </c>
      <c r="L149" s="132">
        <v>1.53</v>
      </c>
      <c r="M149" s="132">
        <v>3.86</v>
      </c>
      <c r="O149" s="132">
        <f t="shared" si="33"/>
        <v>100</v>
      </c>
      <c r="P149" s="132"/>
      <c r="Q149" s="136">
        <v>3</v>
      </c>
      <c r="R149" s="2" t="s">
        <v>208</v>
      </c>
      <c r="S149" s="132">
        <v>1</v>
      </c>
      <c r="U149" s="132">
        <v>1</v>
      </c>
      <c r="W149" s="132">
        <v>1</v>
      </c>
      <c r="X149" s="132"/>
      <c r="Y149" s="132">
        <v>1</v>
      </c>
      <c r="AE149" s="132">
        <v>1</v>
      </c>
      <c r="AG149" s="132">
        <v>1</v>
      </c>
      <c r="AH149" s="132">
        <v>2.0699999999999998</v>
      </c>
      <c r="AI149" s="132">
        <v>94.61</v>
      </c>
      <c r="AJ149" s="132">
        <v>1.53</v>
      </c>
      <c r="AK149" s="132">
        <v>3.86</v>
      </c>
      <c r="AL149" s="132">
        <v>10.86</v>
      </c>
    </row>
    <row r="150" spans="1:41" s="1" customFormat="1" x14ac:dyDescent="0.25">
      <c r="A150" s="2" t="s">
        <v>256</v>
      </c>
      <c r="B150" s="131" t="s">
        <v>209</v>
      </c>
      <c r="D150" s="132">
        <v>0.26997300269973007</v>
      </c>
      <c r="J150" s="132">
        <v>1.3298670132986703</v>
      </c>
      <c r="K150" s="132">
        <v>91.090890910908911</v>
      </c>
      <c r="L150" s="132">
        <v>2.04979502049795</v>
      </c>
      <c r="M150" s="132">
        <v>5.259474052594741</v>
      </c>
      <c r="O150" s="132">
        <f t="shared" si="33"/>
        <v>100</v>
      </c>
      <c r="P150" s="132"/>
      <c r="Q150" s="136">
        <v>3</v>
      </c>
      <c r="R150" s="2" t="s">
        <v>209</v>
      </c>
      <c r="S150" s="132">
        <v>1</v>
      </c>
      <c r="U150" s="132">
        <v>1</v>
      </c>
      <c r="W150" s="132">
        <v>1</v>
      </c>
      <c r="X150" s="132"/>
      <c r="Y150" s="132">
        <v>1</v>
      </c>
      <c r="AE150" s="132">
        <v>1</v>
      </c>
      <c r="AG150" s="132">
        <v>1.33</v>
      </c>
      <c r="AH150" s="132">
        <v>2.23</v>
      </c>
      <c r="AI150" s="132">
        <v>91.1</v>
      </c>
      <c r="AJ150" s="132">
        <v>2.0499999999999998</v>
      </c>
      <c r="AK150" s="132">
        <v>5.26</v>
      </c>
      <c r="AL150" s="132">
        <v>11.14</v>
      </c>
    </row>
    <row r="151" spans="1:41" s="1" customFormat="1" x14ac:dyDescent="0.25">
      <c r="A151" s="2" t="s">
        <v>256</v>
      </c>
      <c r="B151" s="131" t="s">
        <v>210</v>
      </c>
      <c r="D151" s="132">
        <v>0.57999999999999996</v>
      </c>
      <c r="J151" s="132">
        <v>1.55</v>
      </c>
      <c r="K151" s="132">
        <v>85.65</v>
      </c>
      <c r="L151" s="132">
        <v>1.08</v>
      </c>
      <c r="M151" s="132">
        <v>11.14</v>
      </c>
      <c r="O151" s="132">
        <f t="shared" si="33"/>
        <v>100</v>
      </c>
      <c r="P151" s="132"/>
      <c r="Q151" s="136">
        <v>3</v>
      </c>
      <c r="R151" s="2" t="s">
        <v>210</v>
      </c>
      <c r="S151" s="132">
        <v>1</v>
      </c>
      <c r="U151" s="132">
        <v>1</v>
      </c>
      <c r="W151" s="132">
        <v>1</v>
      </c>
      <c r="X151" s="132"/>
      <c r="Y151" s="132">
        <v>1</v>
      </c>
      <c r="AE151" s="132">
        <v>1</v>
      </c>
      <c r="AG151" s="132">
        <v>1.55</v>
      </c>
      <c r="AH151" s="132">
        <v>2.27</v>
      </c>
      <c r="AI151" s="132">
        <v>85.65</v>
      </c>
      <c r="AJ151" s="132">
        <v>1.08</v>
      </c>
      <c r="AK151" s="132">
        <v>11.14</v>
      </c>
      <c r="AL151" s="132">
        <v>11.39</v>
      </c>
    </row>
    <row r="152" spans="1:41" s="1" customFormat="1" x14ac:dyDescent="0.25">
      <c r="A152" s="2" t="s">
        <v>256</v>
      </c>
      <c r="B152" s="131" t="s">
        <v>154</v>
      </c>
      <c r="D152" s="132">
        <v>2.4521983363940802</v>
      </c>
      <c r="J152" s="132">
        <v>3.4676461056497785</v>
      </c>
      <c r="K152" s="132">
        <v>87.479745057794105</v>
      </c>
      <c r="L152" s="132">
        <v>1.6852111915307335</v>
      </c>
      <c r="M152" s="132">
        <v>4.9151993086313057</v>
      </c>
      <c r="O152" s="132">
        <f t="shared" si="33"/>
        <v>100</v>
      </c>
      <c r="P152" s="132"/>
      <c r="Q152" s="136">
        <v>3</v>
      </c>
      <c r="R152" s="2" t="s">
        <v>154</v>
      </c>
      <c r="S152" s="132">
        <v>1</v>
      </c>
      <c r="U152" s="132">
        <v>2.27</v>
      </c>
      <c r="W152" s="132">
        <v>1</v>
      </c>
      <c r="X152" s="132"/>
      <c r="Y152" s="132">
        <v>1</v>
      </c>
      <c r="AE152" s="132">
        <v>1</v>
      </c>
      <c r="AG152" s="132">
        <v>3.21</v>
      </c>
      <c r="AH152" s="132">
        <v>3.21</v>
      </c>
      <c r="AI152" s="132">
        <v>80.98</v>
      </c>
      <c r="AJ152" s="132">
        <v>1.56</v>
      </c>
      <c r="AK152" s="132">
        <v>4.55</v>
      </c>
      <c r="AL152" s="132">
        <v>12.89</v>
      </c>
    </row>
    <row r="153" spans="1:41" s="1" customFormat="1" x14ac:dyDescent="0.25">
      <c r="A153" s="2" t="s">
        <v>256</v>
      </c>
      <c r="B153" s="131" t="s">
        <v>155</v>
      </c>
      <c r="D153" s="132">
        <v>0.51000000000000012</v>
      </c>
      <c r="J153" s="132">
        <v>1.9000000000000004</v>
      </c>
      <c r="K153" s="132">
        <v>88.360000000000014</v>
      </c>
      <c r="L153" s="132">
        <v>1.6000000000000005</v>
      </c>
      <c r="M153" s="132">
        <v>7.6300000000000017</v>
      </c>
      <c r="O153" s="132">
        <f t="shared" si="33"/>
        <v>100</v>
      </c>
      <c r="P153" s="132"/>
      <c r="Q153" s="136">
        <v>3</v>
      </c>
      <c r="R153" s="2" t="s">
        <v>155</v>
      </c>
      <c r="S153" s="132">
        <v>1</v>
      </c>
      <c r="U153" s="132">
        <v>1</v>
      </c>
      <c r="W153" s="132">
        <v>1</v>
      </c>
      <c r="X153" s="132"/>
      <c r="Y153" s="132">
        <v>1</v>
      </c>
      <c r="AE153" s="132">
        <v>1</v>
      </c>
      <c r="AG153" s="132">
        <v>1.9</v>
      </c>
      <c r="AH153" s="132">
        <v>3.33</v>
      </c>
      <c r="AI153" s="132">
        <v>88.36</v>
      </c>
      <c r="AJ153" s="132">
        <v>1.6</v>
      </c>
      <c r="AK153" s="132">
        <v>7.63</v>
      </c>
      <c r="AL153" s="132">
        <v>15.85</v>
      </c>
    </row>
    <row r="154" spans="1:41" s="1" customFormat="1" ht="15.75" thickBot="1" x14ac:dyDescent="0.3">
      <c r="A154" s="2"/>
      <c r="B154" s="131"/>
      <c r="D154" s="132"/>
      <c r="J154" s="132"/>
      <c r="K154" s="132"/>
      <c r="L154" s="132"/>
      <c r="M154" s="132"/>
      <c r="O154" s="132"/>
      <c r="P154" s="132"/>
      <c r="Q154" s="136"/>
      <c r="R154" s="2"/>
      <c r="S154" s="132"/>
      <c r="U154" s="132"/>
      <c r="W154" s="132"/>
      <c r="X154" s="132"/>
      <c r="Y154" s="132"/>
      <c r="AE154" s="132"/>
      <c r="AG154" s="132"/>
      <c r="AH154" s="132"/>
      <c r="AI154" s="132"/>
      <c r="AJ154" s="132"/>
      <c r="AK154" s="132"/>
      <c r="AL154" s="132"/>
    </row>
    <row r="155" spans="1:41" s="137" customFormat="1" x14ac:dyDescent="0.25">
      <c r="A155" s="137" t="s">
        <v>276</v>
      </c>
      <c r="B155" s="156">
        <f>COUNTA(B84:B153)</f>
        <v>70</v>
      </c>
      <c r="C155" s="140"/>
      <c r="D155" s="151">
        <f>AVERAGE(D84:D153)</f>
        <v>0.48254976767580943</v>
      </c>
      <c r="E155" s="140"/>
      <c r="F155" s="140"/>
      <c r="G155" s="140"/>
      <c r="H155" s="140"/>
      <c r="I155" s="140"/>
      <c r="J155" s="142">
        <f t="shared" ref="J155:M155" si="34">AVERAGE(J84:J153)</f>
        <v>1.2016079075177011</v>
      </c>
      <c r="K155" s="148">
        <f t="shared" si="34"/>
        <v>90.278987105058832</v>
      </c>
      <c r="L155" s="148">
        <f t="shared" si="34"/>
        <v>2.602401403530485</v>
      </c>
      <c r="M155" s="143">
        <f t="shared" si="34"/>
        <v>5.434453816217184</v>
      </c>
      <c r="O155" s="138">
        <f>SUM(D155:M155)</f>
        <v>100</v>
      </c>
      <c r="P155" s="138"/>
      <c r="Q155" s="141"/>
      <c r="S155" s="149">
        <f t="shared" ref="S155:U155" si="35">AVERAGE(S84:S153)</f>
        <v>1.3511428571428572</v>
      </c>
      <c r="T155" s="140"/>
      <c r="U155" s="154">
        <f t="shared" si="35"/>
        <v>1.0725714285714285</v>
      </c>
      <c r="V155" s="140"/>
      <c r="W155" s="154">
        <f t="shared" ref="W155" si="36">AVERAGE(W84:W153)</f>
        <v>1.1154285714285714</v>
      </c>
      <c r="X155" s="139"/>
      <c r="Y155" s="154">
        <f t="shared" ref="Y155" si="37">AVERAGE(Y84:Y153)</f>
        <v>1.2672857142857143</v>
      </c>
      <c r="Z155" s="140"/>
      <c r="AA155" s="140"/>
      <c r="AB155" s="140"/>
      <c r="AC155" s="140"/>
      <c r="AD155" s="140"/>
      <c r="AE155" s="154">
        <f t="shared" ref="AE155" si="38">AVERAGE(AE84:AE153)</f>
        <v>1.2428571428571431</v>
      </c>
      <c r="AF155" s="140"/>
      <c r="AG155" s="149">
        <f t="shared" ref="AG155:AL155" si="39">AVERAGE(AG84:AG153)</f>
        <v>1.3762857142857141</v>
      </c>
      <c r="AH155" s="142">
        <f t="shared" si="39"/>
        <v>1.3013972206915143</v>
      </c>
      <c r="AI155" s="148">
        <f t="shared" si="39"/>
        <v>86.671285714285688</v>
      </c>
      <c r="AJ155" s="143">
        <f t="shared" si="39"/>
        <v>2.5137142857142858</v>
      </c>
      <c r="AK155" s="149">
        <f t="shared" si="39"/>
        <v>5.2812857142857155</v>
      </c>
      <c r="AL155" s="151">
        <f t="shared" si="39"/>
        <v>5.2993423485192022</v>
      </c>
      <c r="AO155" s="137">
        <f>SUM(AH155:AJ155,AL155)</f>
        <v>95.785739569210691</v>
      </c>
    </row>
    <row r="156" spans="1:41" s="137" customFormat="1" x14ac:dyDescent="0.25">
      <c r="A156" s="137" t="s">
        <v>299</v>
      </c>
      <c r="B156" s="138"/>
      <c r="C156" s="140"/>
      <c r="D156" s="152">
        <f>STDEVPA(D84:D153)</f>
        <v>0.59841469042933715</v>
      </c>
      <c r="E156" s="140"/>
      <c r="F156" s="140"/>
      <c r="G156" s="140"/>
      <c r="H156" s="140"/>
      <c r="I156" s="140"/>
      <c r="J156" s="144">
        <f t="shared" ref="J156:M156" si="40">STDEVPA(J84:J153)</f>
        <v>0.85573495040247805</v>
      </c>
      <c r="K156" s="149">
        <f t="shared" si="40"/>
        <v>3.4750860486933557</v>
      </c>
      <c r="L156" s="149">
        <f t="shared" si="40"/>
        <v>2.3456896237512819</v>
      </c>
      <c r="M156" s="145">
        <f t="shared" si="40"/>
        <v>3.3235306946147083</v>
      </c>
      <c r="O156" s="138"/>
      <c r="P156" s="138"/>
      <c r="Q156" s="141"/>
      <c r="S156" s="149">
        <f t="shared" ref="S156:U156" si="41">STDEVPA(S84:S153)</f>
        <v>1.0162740671648749</v>
      </c>
      <c r="T156" s="140"/>
      <c r="U156" s="154">
        <f t="shared" si="41"/>
        <v>0.23081028520215918</v>
      </c>
      <c r="V156" s="140"/>
      <c r="W156" s="154">
        <f t="shared" ref="W156" si="42">STDEVPA(W84:W153)</f>
        <v>0.51746824806465375</v>
      </c>
      <c r="X156" s="139"/>
      <c r="Y156" s="154">
        <f t="shared" ref="Y156" si="43">STDEVPA(Y84:Y153)</f>
        <v>1.1143260890121265</v>
      </c>
      <c r="Z156" s="140"/>
      <c r="AA156" s="140"/>
      <c r="AB156" s="140"/>
      <c r="AC156" s="140"/>
      <c r="AD156" s="140"/>
      <c r="AE156" s="154">
        <f t="shared" ref="AE156" si="44">STDEVPA(AE84:AE153)</f>
        <v>0.77352097184080948</v>
      </c>
      <c r="AF156" s="140"/>
      <c r="AG156" s="149">
        <f t="shared" ref="AG156:AL156" si="45">STDEVPA(AG84:AG153)</f>
        <v>0.48499829581017728</v>
      </c>
      <c r="AH156" s="144">
        <f t="shared" si="45"/>
        <v>0.55650670891032861</v>
      </c>
      <c r="AI156" s="149">
        <f t="shared" si="45"/>
        <v>5.6432308176455512</v>
      </c>
      <c r="AJ156" s="145">
        <f t="shared" si="45"/>
        <v>2.3221659664008092</v>
      </c>
      <c r="AK156" s="149">
        <f t="shared" si="45"/>
        <v>3.1266024103894416</v>
      </c>
      <c r="AL156" s="152">
        <f t="shared" si="45"/>
        <v>3.1029312419390878</v>
      </c>
    </row>
    <row r="157" spans="1:41" s="137" customFormat="1" ht="15.75" thickBot="1" x14ac:dyDescent="0.3">
      <c r="A157" s="137" t="s">
        <v>280</v>
      </c>
      <c r="B157" s="138"/>
      <c r="C157" s="140"/>
      <c r="D157" s="153">
        <f>MEDIAN(D84:D153)</f>
        <v>0.27155706280661773</v>
      </c>
      <c r="E157" s="140"/>
      <c r="F157" s="140"/>
      <c r="G157" s="140"/>
      <c r="H157" s="140"/>
      <c r="I157" s="140"/>
      <c r="J157" s="146">
        <f t="shared" ref="J157:M157" si="46">MEDIAN(J84:J153)</f>
        <v>1.2147944200471457</v>
      </c>
      <c r="K157" s="150">
        <f t="shared" si="46"/>
        <v>90.784741873804961</v>
      </c>
      <c r="L157" s="150">
        <f t="shared" si="46"/>
        <v>1.8613766707772856</v>
      </c>
      <c r="M157" s="147">
        <f t="shared" si="46"/>
        <v>5.0666097803747565</v>
      </c>
      <c r="O157" s="138"/>
      <c r="P157" s="138"/>
      <c r="Q157" s="141"/>
      <c r="S157" s="149">
        <f t="shared" ref="S157:U157" si="47">MEDIAN(S84:S153)</f>
        <v>1</v>
      </c>
      <c r="T157" s="140"/>
      <c r="U157" s="154">
        <f t="shared" si="47"/>
        <v>1</v>
      </c>
      <c r="V157" s="140"/>
      <c r="W157" s="154">
        <f t="shared" ref="W157" si="48">MEDIAN(W84:W153)</f>
        <v>1</v>
      </c>
      <c r="X157" s="139"/>
      <c r="Y157" s="154">
        <f t="shared" ref="Y157" si="49">MEDIAN(Y84:Y153)</f>
        <v>1</v>
      </c>
      <c r="Z157" s="140"/>
      <c r="AA157" s="140"/>
      <c r="AB157" s="140"/>
      <c r="AC157" s="140"/>
      <c r="AD157" s="140"/>
      <c r="AE157" s="154">
        <f t="shared" ref="AE157" si="50">MEDIAN(AE84:AE153)</f>
        <v>1</v>
      </c>
      <c r="AF157" s="140"/>
      <c r="AG157" s="149">
        <f t="shared" ref="AG157:AL157" si="51">MEDIAN(AG84:AG153)</f>
        <v>1.1850000000000001</v>
      </c>
      <c r="AH157" s="146">
        <f t="shared" si="51"/>
        <v>1.1850000000000001</v>
      </c>
      <c r="AI157" s="150">
        <f t="shared" si="51"/>
        <v>88.289999999999992</v>
      </c>
      <c r="AJ157" s="147">
        <f t="shared" si="51"/>
        <v>1.78</v>
      </c>
      <c r="AK157" s="149">
        <f t="shared" si="51"/>
        <v>4.8599999999999994</v>
      </c>
      <c r="AL157" s="153">
        <f t="shared" si="51"/>
        <v>4.8599999999999994</v>
      </c>
    </row>
    <row r="158" spans="1:41" s="137" customFormat="1" x14ac:dyDescent="0.25">
      <c r="A158" s="137" t="s">
        <v>273</v>
      </c>
      <c r="B158" s="138"/>
      <c r="C158" s="140"/>
      <c r="D158" s="149">
        <f>MIN(D84:D153)</f>
        <v>0</v>
      </c>
      <c r="E158" s="140"/>
      <c r="F158" s="140"/>
      <c r="G158" s="140"/>
      <c r="H158" s="140"/>
      <c r="I158" s="140"/>
      <c r="J158" s="149">
        <f t="shared" ref="J158:M158" si="52">MIN(J84:J153)</f>
        <v>0</v>
      </c>
      <c r="K158" s="149">
        <f t="shared" si="52"/>
        <v>78.809316499782327</v>
      </c>
      <c r="L158" s="149">
        <f t="shared" si="52"/>
        <v>1.0232744783306582</v>
      </c>
      <c r="M158" s="149">
        <f t="shared" si="52"/>
        <v>0</v>
      </c>
      <c r="O158" s="138"/>
      <c r="P158" s="138"/>
      <c r="Q158" s="141"/>
      <c r="S158" s="149"/>
      <c r="T158" s="140"/>
      <c r="U158" s="154"/>
      <c r="V158" s="140"/>
      <c r="W158" s="154"/>
      <c r="X158" s="139"/>
      <c r="Y158" s="154"/>
      <c r="Z158" s="140"/>
      <c r="AA158" s="140"/>
      <c r="AB158" s="140"/>
      <c r="AC158" s="140"/>
      <c r="AD158" s="140"/>
      <c r="AE158" s="154"/>
      <c r="AF158" s="140"/>
      <c r="AG158" s="149"/>
      <c r="AH158" s="149"/>
      <c r="AI158" s="149"/>
      <c r="AJ158" s="149"/>
      <c r="AK158" s="149"/>
      <c r="AL158" s="149"/>
    </row>
    <row r="159" spans="1:41" s="137" customFormat="1" x14ac:dyDescent="0.25">
      <c r="A159" s="137" t="s">
        <v>274</v>
      </c>
      <c r="B159" s="138"/>
      <c r="C159" s="140"/>
      <c r="D159" s="149">
        <f>MAX(D84:D153)</f>
        <v>2.4521983363940802</v>
      </c>
      <c r="E159" s="140"/>
      <c r="F159" s="140"/>
      <c r="G159" s="140"/>
      <c r="H159" s="140"/>
      <c r="I159" s="140"/>
      <c r="J159" s="149">
        <f t="shared" ref="J159:M159" si="53">MAX(J84:J153)</f>
        <v>3.9794455066921599</v>
      </c>
      <c r="K159" s="149">
        <f t="shared" si="53"/>
        <v>96.42736009044657</v>
      </c>
      <c r="L159" s="149">
        <f t="shared" si="53"/>
        <v>14.428469460589374</v>
      </c>
      <c r="M159" s="149">
        <f t="shared" si="53"/>
        <v>17.25076186329996</v>
      </c>
      <c r="O159" s="138"/>
      <c r="P159" s="138"/>
      <c r="Q159" s="141"/>
      <c r="S159" s="149"/>
      <c r="T159" s="140"/>
      <c r="U159" s="154"/>
      <c r="V159" s="140"/>
      <c r="W159" s="154"/>
      <c r="X159" s="139"/>
      <c r="Y159" s="154"/>
      <c r="Z159" s="140"/>
      <c r="AA159" s="140"/>
      <c r="AB159" s="140"/>
      <c r="AC159" s="140"/>
      <c r="AD159" s="140"/>
      <c r="AE159" s="154"/>
      <c r="AF159" s="140"/>
      <c r="AG159" s="149"/>
      <c r="AH159" s="149"/>
      <c r="AI159" s="149"/>
      <c r="AJ159" s="149"/>
      <c r="AK159" s="149"/>
      <c r="AL159" s="149"/>
    </row>
    <row r="160" spans="1:41" s="304" customFormat="1" x14ac:dyDescent="0.25">
      <c r="B160" s="491"/>
      <c r="D160" s="492"/>
      <c r="J160" s="492"/>
      <c r="K160" s="492"/>
      <c r="L160" s="492"/>
      <c r="M160" s="492"/>
      <c r="O160" s="491"/>
      <c r="P160" s="491"/>
      <c r="Q160" s="493"/>
      <c r="S160" s="492"/>
      <c r="U160" s="492"/>
      <c r="W160" s="492"/>
      <c r="X160" s="491"/>
      <c r="Y160" s="492"/>
      <c r="AE160" s="492"/>
      <c r="AG160" s="492"/>
      <c r="AH160" s="492"/>
      <c r="AI160" s="492"/>
      <c r="AJ160" s="492"/>
      <c r="AK160" s="492"/>
      <c r="AL160" s="492"/>
    </row>
    <row r="161" spans="1:41" x14ac:dyDescent="0.25">
      <c r="A161" s="2" t="s">
        <v>307</v>
      </c>
      <c r="B161" s="2" t="s">
        <v>0</v>
      </c>
      <c r="C161" s="1" t="s">
        <v>265</v>
      </c>
      <c r="D161" s="1" t="s">
        <v>255</v>
      </c>
      <c r="E161" s="1" t="s">
        <v>263</v>
      </c>
      <c r="F161" s="1" t="s">
        <v>266</v>
      </c>
      <c r="G161" s="1" t="s">
        <v>339</v>
      </c>
      <c r="H161" s="1" t="s">
        <v>340</v>
      </c>
      <c r="I161" s="1" t="s">
        <v>267</v>
      </c>
      <c r="J161" s="1" t="s">
        <v>258</v>
      </c>
      <c r="K161" s="1" t="s">
        <v>259</v>
      </c>
      <c r="L161" s="1" t="s">
        <v>260</v>
      </c>
      <c r="M161" s="1" t="s">
        <v>261</v>
      </c>
      <c r="N161" s="1" t="s">
        <v>264</v>
      </c>
      <c r="O161" s="2" t="s">
        <v>268</v>
      </c>
      <c r="Q161" s="136" t="s">
        <v>308</v>
      </c>
      <c r="R161" s="2" t="s">
        <v>0</v>
      </c>
      <c r="S161" s="1" t="s">
        <v>323</v>
      </c>
      <c r="T161" s="1" t="s">
        <v>324</v>
      </c>
      <c r="U161" s="1" t="s">
        <v>336</v>
      </c>
      <c r="V161" s="1" t="s">
        <v>325</v>
      </c>
      <c r="W161" s="1" t="s">
        <v>326</v>
      </c>
      <c r="X161" s="1" t="s">
        <v>327</v>
      </c>
      <c r="Y161" s="1" t="s">
        <v>328</v>
      </c>
      <c r="Z161" s="1" t="s">
        <v>329</v>
      </c>
      <c r="AA161" s="1" t="s">
        <v>341</v>
      </c>
      <c r="AB161" s="1" t="s">
        <v>342</v>
      </c>
      <c r="AC161" s="1" t="s">
        <v>343</v>
      </c>
      <c r="AD161" s="1" t="s">
        <v>344</v>
      </c>
      <c r="AE161" s="1" t="s">
        <v>330</v>
      </c>
      <c r="AF161" s="1" t="s">
        <v>331</v>
      </c>
      <c r="AG161" s="1" t="s">
        <v>332</v>
      </c>
      <c r="AH161" s="1" t="s">
        <v>333</v>
      </c>
      <c r="AI161" s="1" t="s">
        <v>8</v>
      </c>
      <c r="AJ161" s="1" t="s">
        <v>9</v>
      </c>
      <c r="AK161" s="1" t="s">
        <v>335</v>
      </c>
      <c r="AL161" s="1" t="s">
        <v>334</v>
      </c>
      <c r="AM161" s="1" t="s">
        <v>11</v>
      </c>
      <c r="AO161" s="2" t="s">
        <v>337</v>
      </c>
    </row>
    <row r="162" spans="1:41" s="1" customFormat="1" x14ac:dyDescent="0.25">
      <c r="A162" s="2" t="s">
        <v>257</v>
      </c>
      <c r="B162" s="131" t="s">
        <v>218</v>
      </c>
      <c r="C162" s="132">
        <v>4.2</v>
      </c>
      <c r="D162" s="132">
        <v>0</v>
      </c>
      <c r="I162" s="132">
        <v>6.3</v>
      </c>
      <c r="J162" s="132">
        <v>1.6</v>
      </c>
      <c r="K162" s="132">
        <v>71.2</v>
      </c>
      <c r="L162" s="132">
        <v>11.2</v>
      </c>
      <c r="M162" s="132">
        <v>5.5</v>
      </c>
      <c r="O162" s="132">
        <f t="shared" si="33"/>
        <v>100</v>
      </c>
      <c r="P162" s="132"/>
      <c r="Q162" s="136">
        <v>4</v>
      </c>
      <c r="R162" s="2" t="s">
        <v>218</v>
      </c>
      <c r="S162" s="132">
        <v>4.2</v>
      </c>
      <c r="T162" s="132">
        <v>0.42514333701610274</v>
      </c>
      <c r="U162" s="132">
        <v>1</v>
      </c>
      <c r="V162" s="132">
        <v>0.21019510954907875</v>
      </c>
      <c r="W162" s="132">
        <v>1</v>
      </c>
      <c r="Y162" s="132">
        <v>1</v>
      </c>
      <c r="AE162" s="132">
        <v>6.3</v>
      </c>
      <c r="AF162" s="132">
        <v>1.3318160130912042</v>
      </c>
      <c r="AG162" s="132">
        <v>1.6</v>
      </c>
      <c r="AH162" s="132">
        <v>0.27639144000432142</v>
      </c>
      <c r="AI162" s="132">
        <v>71.2</v>
      </c>
      <c r="AJ162" s="132">
        <v>11.2</v>
      </c>
      <c r="AK162" s="132">
        <v>5.5</v>
      </c>
    </row>
    <row r="163" spans="1:41" s="1" customFormat="1" x14ac:dyDescent="0.25">
      <c r="A163" s="2" t="s">
        <v>257</v>
      </c>
      <c r="B163" s="131" t="s">
        <v>219</v>
      </c>
      <c r="C163" s="132">
        <v>4.1041041041041044</v>
      </c>
      <c r="D163" s="132">
        <v>3.3033033033033035</v>
      </c>
      <c r="I163" s="132">
        <v>6.8068068068068071</v>
      </c>
      <c r="J163" s="132">
        <v>1.3013013013013015</v>
      </c>
      <c r="K163" s="132">
        <v>68.668668668668673</v>
      </c>
      <c r="L163" s="132">
        <v>9.7097097097097098</v>
      </c>
      <c r="M163" s="132">
        <v>6.1061061061061066</v>
      </c>
      <c r="O163" s="132">
        <f t="shared" si="33"/>
        <v>100.00000000000001</v>
      </c>
      <c r="P163" s="132"/>
      <c r="Q163" s="136">
        <v>4</v>
      </c>
      <c r="R163" s="2" t="s">
        <v>219</v>
      </c>
      <c r="S163" s="132">
        <v>4.0999999999999996</v>
      </c>
      <c r="T163" s="132">
        <v>0.589989576196562</v>
      </c>
      <c r="U163" s="132">
        <v>3.3</v>
      </c>
      <c r="V163" s="132">
        <v>0.2817457560136315</v>
      </c>
      <c r="W163" s="132">
        <v>1</v>
      </c>
      <c r="Y163" s="132">
        <v>1</v>
      </c>
      <c r="AE163" s="132">
        <v>6.8</v>
      </c>
      <c r="AF163" s="132">
        <v>1.683905219490951</v>
      </c>
      <c r="AG163" s="132">
        <v>1.3</v>
      </c>
      <c r="AH163" s="132">
        <v>0.34970753983845387</v>
      </c>
      <c r="AI163" s="132">
        <v>68.599999999999994</v>
      </c>
      <c r="AJ163" s="132">
        <v>9.6999999999999993</v>
      </c>
      <c r="AK163" s="132">
        <v>6.1</v>
      </c>
    </row>
    <row r="164" spans="1:41" s="1" customFormat="1" x14ac:dyDescent="0.25">
      <c r="A164" s="2" t="s">
        <v>257</v>
      </c>
      <c r="B164" s="131" t="s">
        <v>220</v>
      </c>
      <c r="C164" s="132">
        <v>7.2</v>
      </c>
      <c r="D164" s="132">
        <v>4.3</v>
      </c>
      <c r="I164" s="132">
        <v>12</v>
      </c>
      <c r="J164" s="132">
        <v>0</v>
      </c>
      <c r="K164" s="132">
        <v>65.3</v>
      </c>
      <c r="L164" s="132">
        <v>5.5</v>
      </c>
      <c r="M164" s="132">
        <v>5.7</v>
      </c>
      <c r="O164" s="132">
        <f t="shared" si="33"/>
        <v>100</v>
      </c>
      <c r="P164" s="132"/>
      <c r="Q164" s="136">
        <v>4</v>
      </c>
      <c r="R164" s="2" t="s">
        <v>220</v>
      </c>
      <c r="S164" s="132">
        <v>7.2</v>
      </c>
      <c r="T164" s="132">
        <v>0.72970333466867054</v>
      </c>
      <c r="U164" s="132">
        <v>4.3</v>
      </c>
      <c r="V164" s="132">
        <v>0.34131354465297919</v>
      </c>
      <c r="W164" s="132">
        <v>1</v>
      </c>
      <c r="Y164" s="132">
        <v>1</v>
      </c>
      <c r="AE164" s="132">
        <v>12</v>
      </c>
      <c r="AF164" s="132">
        <v>2.2000000000000002</v>
      </c>
      <c r="AG164" s="132">
        <v>1</v>
      </c>
      <c r="AH164" s="132">
        <v>0.40787892836867862</v>
      </c>
      <c r="AI164" s="132">
        <v>65.3</v>
      </c>
      <c r="AJ164" s="132">
        <v>5.5</v>
      </c>
      <c r="AK164" s="132">
        <v>5.7</v>
      </c>
    </row>
    <row r="165" spans="1:41" s="1" customFormat="1" x14ac:dyDescent="0.25">
      <c r="A165" s="2" t="s">
        <v>257</v>
      </c>
      <c r="B165" s="131" t="s">
        <v>221</v>
      </c>
      <c r="C165" s="132">
        <v>22.8</v>
      </c>
      <c r="D165" s="132">
        <v>2.2000000000000002</v>
      </c>
      <c r="I165" s="132">
        <v>19.899999999999999</v>
      </c>
      <c r="J165" s="132">
        <v>1.2</v>
      </c>
      <c r="K165" s="132">
        <v>43.4</v>
      </c>
      <c r="L165" s="132">
        <v>8</v>
      </c>
      <c r="M165" s="132">
        <v>2.5</v>
      </c>
      <c r="O165" s="132">
        <f t="shared" si="33"/>
        <v>100</v>
      </c>
      <c r="P165" s="132"/>
      <c r="Q165" s="136">
        <v>4</v>
      </c>
      <c r="R165" s="2" t="s">
        <v>221</v>
      </c>
      <c r="S165" s="132">
        <v>22.8</v>
      </c>
      <c r="T165" s="132">
        <v>1.1000000000000001</v>
      </c>
      <c r="U165" s="132">
        <v>2.2000000000000002</v>
      </c>
      <c r="V165" s="132">
        <v>0.39583327044177979</v>
      </c>
      <c r="W165" s="132">
        <v>1</v>
      </c>
      <c r="Y165" s="132">
        <v>1</v>
      </c>
      <c r="AE165" s="132">
        <v>19.899999999999999</v>
      </c>
      <c r="AF165" s="132">
        <v>2.2000000000000002</v>
      </c>
      <c r="AG165" s="132">
        <v>1.2</v>
      </c>
      <c r="AH165" s="132">
        <v>0.45932275789638138</v>
      </c>
      <c r="AI165" s="132">
        <v>43.4</v>
      </c>
      <c r="AJ165" s="132">
        <v>8</v>
      </c>
      <c r="AK165" s="132">
        <v>2.5</v>
      </c>
    </row>
    <row r="166" spans="1:41" s="1" customFormat="1" x14ac:dyDescent="0.25">
      <c r="A166" s="2" t="s">
        <v>257</v>
      </c>
      <c r="B166" s="131" t="s">
        <v>222</v>
      </c>
      <c r="C166" s="132">
        <v>26.526526526526528</v>
      </c>
      <c r="D166" s="132">
        <v>2.1021021021021022</v>
      </c>
      <c r="I166" s="132">
        <v>29.129129129129133</v>
      </c>
      <c r="J166" s="132">
        <v>0.80080080080080096</v>
      </c>
      <c r="K166" s="132">
        <v>32.832832832832835</v>
      </c>
      <c r="L166" s="132">
        <v>6.8068068068068071</v>
      </c>
      <c r="M166" s="132">
        <v>1.801801801801802</v>
      </c>
      <c r="O166" s="132">
        <f t="shared" si="33"/>
        <v>100</v>
      </c>
      <c r="P166" s="132"/>
      <c r="Q166" s="136">
        <v>4</v>
      </c>
      <c r="R166" s="2" t="s">
        <v>222</v>
      </c>
      <c r="S166" s="132">
        <v>26.5</v>
      </c>
      <c r="T166" s="132">
        <v>1.2</v>
      </c>
      <c r="U166" s="132">
        <v>2.1</v>
      </c>
      <c r="V166" s="132">
        <v>0.44789592834151681</v>
      </c>
      <c r="W166" s="132">
        <v>1</v>
      </c>
      <c r="Y166" s="132">
        <v>1</v>
      </c>
      <c r="AE166" s="132">
        <v>29.1</v>
      </c>
      <c r="AF166" s="132">
        <v>2.2999999999999998</v>
      </c>
      <c r="AG166" s="132">
        <v>1</v>
      </c>
      <c r="AH166" s="132">
        <v>0.50710218526456163</v>
      </c>
      <c r="AI166" s="132">
        <v>32.799999999999997</v>
      </c>
      <c r="AJ166" s="132">
        <v>6.8</v>
      </c>
      <c r="AK166" s="132">
        <v>1.8</v>
      </c>
    </row>
    <row r="167" spans="1:41" s="1" customFormat="1" x14ac:dyDescent="0.25">
      <c r="A167" s="2" t="s">
        <v>257</v>
      </c>
      <c r="B167" s="131" t="s">
        <v>223</v>
      </c>
      <c r="C167" s="132">
        <v>26.999999999999996</v>
      </c>
      <c r="D167" s="132">
        <v>3.3999999999999995</v>
      </c>
      <c r="I167" s="132">
        <v>28.299999999999997</v>
      </c>
      <c r="J167" s="132">
        <v>1.3999999999999997</v>
      </c>
      <c r="K167" s="132">
        <v>32.199999999999996</v>
      </c>
      <c r="L167" s="132">
        <v>5.3999999999999995</v>
      </c>
      <c r="M167" s="132">
        <v>2.2999999999999994</v>
      </c>
      <c r="O167" s="132">
        <f t="shared" si="33"/>
        <v>99.999999999999986</v>
      </c>
      <c r="P167" s="132"/>
      <c r="Q167" s="136">
        <v>4</v>
      </c>
      <c r="R167" s="2" t="s">
        <v>223</v>
      </c>
      <c r="S167" s="132">
        <v>27</v>
      </c>
      <c r="T167" s="132">
        <v>1.2</v>
      </c>
      <c r="U167" s="132">
        <v>3.4</v>
      </c>
      <c r="V167" s="132">
        <v>0.49883585050256435</v>
      </c>
      <c r="W167" s="132">
        <v>1</v>
      </c>
      <c r="Y167" s="132">
        <v>1</v>
      </c>
      <c r="AE167" s="132">
        <v>28.3</v>
      </c>
      <c r="AF167" s="132">
        <v>3.8</v>
      </c>
      <c r="AG167" s="132">
        <v>1.4</v>
      </c>
      <c r="AH167" s="132">
        <v>0.55274795849810832</v>
      </c>
      <c r="AI167" s="132">
        <v>32.200000000000003</v>
      </c>
      <c r="AJ167" s="132">
        <v>5.4</v>
      </c>
      <c r="AK167" s="132">
        <v>2.2999999999999998</v>
      </c>
    </row>
    <row r="168" spans="1:41" s="1" customFormat="1" x14ac:dyDescent="0.25">
      <c r="A168" s="2" t="s">
        <v>257</v>
      </c>
      <c r="B168" s="131" t="s">
        <v>224</v>
      </c>
      <c r="C168" s="132">
        <v>13</v>
      </c>
      <c r="D168" s="132">
        <v>4.3</v>
      </c>
      <c r="I168" s="132">
        <v>13.9</v>
      </c>
      <c r="J168" s="132">
        <v>2.1</v>
      </c>
      <c r="K168" s="132">
        <v>55.3</v>
      </c>
      <c r="L168" s="132">
        <v>8</v>
      </c>
      <c r="M168" s="132">
        <v>3.4</v>
      </c>
      <c r="O168" s="132">
        <f t="shared" si="33"/>
        <v>100</v>
      </c>
      <c r="P168" s="132"/>
      <c r="Q168" s="136">
        <v>4</v>
      </c>
      <c r="R168" s="2" t="s">
        <v>224</v>
      </c>
      <c r="S168" s="132">
        <v>13</v>
      </c>
      <c r="T168" s="132">
        <v>1.4</v>
      </c>
      <c r="U168" s="132">
        <v>4.3</v>
      </c>
      <c r="V168" s="132">
        <v>0.54947810029068656</v>
      </c>
      <c r="W168" s="132">
        <v>1</v>
      </c>
      <c r="Y168" s="132">
        <v>1</v>
      </c>
      <c r="AE168" s="132">
        <v>13.9</v>
      </c>
      <c r="AF168" s="132">
        <v>4.2</v>
      </c>
      <c r="AG168" s="132">
        <v>2.1</v>
      </c>
      <c r="AH168" s="132">
        <v>0.59717006848973897</v>
      </c>
      <c r="AI168" s="132">
        <v>55.3</v>
      </c>
      <c r="AJ168" s="132">
        <v>8</v>
      </c>
      <c r="AK168" s="132">
        <v>3.4</v>
      </c>
    </row>
    <row r="169" spans="1:41" s="1" customFormat="1" x14ac:dyDescent="0.25">
      <c r="A169" s="2" t="s">
        <v>257</v>
      </c>
      <c r="B169" s="131" t="s">
        <v>225</v>
      </c>
      <c r="C169" s="132">
        <v>3</v>
      </c>
      <c r="D169" s="132">
        <v>0.2</v>
      </c>
      <c r="I169" s="132">
        <v>5</v>
      </c>
      <c r="J169" s="132">
        <v>0</v>
      </c>
      <c r="K169" s="132">
        <v>71.3</v>
      </c>
      <c r="L169" s="132">
        <v>13.8</v>
      </c>
      <c r="M169" s="132">
        <v>6.7</v>
      </c>
      <c r="O169" s="132">
        <f t="shared" si="33"/>
        <v>100</v>
      </c>
      <c r="P169" s="132"/>
      <c r="Q169" s="136">
        <v>4</v>
      </c>
      <c r="R169" s="2" t="s">
        <v>225</v>
      </c>
      <c r="S169" s="132">
        <v>3</v>
      </c>
      <c r="T169" s="132">
        <v>1.7</v>
      </c>
      <c r="U169" s="132">
        <v>1</v>
      </c>
      <c r="V169" s="132">
        <v>0.60040366454388239</v>
      </c>
      <c r="W169" s="132">
        <v>1</v>
      </c>
      <c r="Y169" s="132">
        <v>1</v>
      </c>
      <c r="AE169" s="132">
        <v>5</v>
      </c>
      <c r="AF169" s="132">
        <v>4.3</v>
      </c>
      <c r="AG169" s="132">
        <v>1</v>
      </c>
      <c r="AH169" s="132">
        <v>0.64097754292852394</v>
      </c>
      <c r="AI169" s="132">
        <v>71.3</v>
      </c>
      <c r="AJ169" s="132">
        <v>13.8</v>
      </c>
      <c r="AK169" s="132">
        <v>6.7</v>
      </c>
    </row>
    <row r="170" spans="1:41" s="1" customFormat="1" x14ac:dyDescent="0.25">
      <c r="A170" s="2" t="s">
        <v>257</v>
      </c>
      <c r="B170" s="131" t="s">
        <v>226</v>
      </c>
      <c r="C170" s="132">
        <v>3.507014028056112</v>
      </c>
      <c r="D170" s="132">
        <v>0.50100200400801598</v>
      </c>
      <c r="I170" s="132">
        <v>4.208416833667334</v>
      </c>
      <c r="J170" s="132">
        <v>1.1022044088176353</v>
      </c>
      <c r="K170" s="132">
        <v>76.853707414829657</v>
      </c>
      <c r="L170" s="132">
        <v>7.915831663326653</v>
      </c>
      <c r="M170" s="132">
        <v>5.9118236472945886</v>
      </c>
      <c r="O170" s="132">
        <f t="shared" si="33"/>
        <v>99.999999999999986</v>
      </c>
      <c r="P170" s="132"/>
      <c r="Q170" s="136">
        <v>4</v>
      </c>
      <c r="R170" s="2" t="s">
        <v>226</v>
      </c>
      <c r="S170" s="132">
        <v>3.5</v>
      </c>
      <c r="T170" s="132">
        <v>1.9</v>
      </c>
      <c r="U170" s="132">
        <v>1</v>
      </c>
      <c r="V170" s="132">
        <v>0.6520660071910136</v>
      </c>
      <c r="W170" s="132">
        <v>1</v>
      </c>
      <c r="Y170" s="132">
        <v>1</v>
      </c>
      <c r="AE170" s="132">
        <v>4.2</v>
      </c>
      <c r="AF170" s="132">
        <v>4.5</v>
      </c>
      <c r="AG170" s="132">
        <v>1.1000000000000001</v>
      </c>
      <c r="AH170" s="132">
        <v>0.68461716649411808</v>
      </c>
      <c r="AI170" s="132">
        <v>76.7</v>
      </c>
      <c r="AJ170" s="132">
        <v>7.9</v>
      </c>
      <c r="AK170" s="132">
        <v>5.9</v>
      </c>
    </row>
    <row r="171" spans="1:41" s="1" customFormat="1" x14ac:dyDescent="0.25">
      <c r="A171" s="2" t="s">
        <v>257</v>
      </c>
      <c r="B171" s="131" t="s">
        <v>227</v>
      </c>
      <c r="C171" s="132">
        <v>2.8</v>
      </c>
      <c r="D171" s="132">
        <v>0.2</v>
      </c>
      <c r="I171" s="132">
        <v>6</v>
      </c>
      <c r="J171" s="132">
        <v>1.6</v>
      </c>
      <c r="K171" s="132">
        <v>70.2</v>
      </c>
      <c r="L171" s="132">
        <v>13.4</v>
      </c>
      <c r="M171" s="132">
        <v>5.8</v>
      </c>
      <c r="O171" s="132">
        <f t="shared" si="33"/>
        <v>100</v>
      </c>
      <c r="P171" s="132"/>
      <c r="Q171" s="136">
        <v>4</v>
      </c>
      <c r="R171" s="2" t="s">
        <v>227</v>
      </c>
      <c r="S171" s="132">
        <v>2.8</v>
      </c>
      <c r="T171" s="132">
        <v>1.9</v>
      </c>
      <c r="U171" s="132">
        <v>1</v>
      </c>
      <c r="V171" s="132">
        <v>0.70485052136641879</v>
      </c>
      <c r="W171" s="132">
        <v>1</v>
      </c>
      <c r="Y171" s="132">
        <v>1</v>
      </c>
      <c r="AE171" s="132">
        <v>6</v>
      </c>
      <c r="AF171" s="132">
        <v>4.5999999999999996</v>
      </c>
      <c r="AG171" s="132">
        <v>1.6</v>
      </c>
      <c r="AH171" s="132">
        <v>0.728442855260098</v>
      </c>
      <c r="AI171" s="132">
        <v>70.2</v>
      </c>
      <c r="AJ171" s="132">
        <v>13.4</v>
      </c>
      <c r="AK171" s="132">
        <v>5.8</v>
      </c>
    </row>
    <row r="172" spans="1:41" s="1" customFormat="1" x14ac:dyDescent="0.25">
      <c r="A172" s="2" t="s">
        <v>257</v>
      </c>
      <c r="B172" s="131" t="s">
        <v>228</v>
      </c>
      <c r="C172" s="132">
        <v>2.6</v>
      </c>
      <c r="D172" s="132">
        <v>0.1</v>
      </c>
      <c r="I172" s="132">
        <v>4.5</v>
      </c>
      <c r="J172" s="132">
        <v>1</v>
      </c>
      <c r="K172" s="132">
        <v>73.599999999999994</v>
      </c>
      <c r="L172" s="132">
        <v>13.8</v>
      </c>
      <c r="M172" s="132">
        <v>4.4000000000000004</v>
      </c>
      <c r="O172" s="132">
        <f t="shared" si="33"/>
        <v>100</v>
      </c>
      <c r="P172" s="132"/>
      <c r="Q172" s="136">
        <v>4</v>
      </c>
      <c r="R172" s="2" t="s">
        <v>228</v>
      </c>
      <c r="S172" s="132">
        <v>2.6</v>
      </c>
      <c r="T172" s="132">
        <v>2.5</v>
      </c>
      <c r="U172" s="132">
        <v>1</v>
      </c>
      <c r="V172" s="132">
        <v>0.75910879274292831</v>
      </c>
      <c r="W172" s="132">
        <v>1</v>
      </c>
      <c r="Y172" s="132">
        <v>1</v>
      </c>
      <c r="AE172" s="132">
        <v>4.5</v>
      </c>
      <c r="AF172" s="132">
        <v>4.5999999999999996</v>
      </c>
      <c r="AG172" s="132">
        <v>1</v>
      </c>
      <c r="AH172" s="132">
        <v>0.77275433179147546</v>
      </c>
      <c r="AI172" s="132">
        <v>73.599999999999994</v>
      </c>
      <c r="AJ172" s="132">
        <v>13.8</v>
      </c>
      <c r="AK172" s="132">
        <v>4.4000000000000004</v>
      </c>
    </row>
    <row r="173" spans="1:41" s="1" customFormat="1" x14ac:dyDescent="0.25">
      <c r="A173" s="2" t="s">
        <v>257</v>
      </c>
      <c r="B173" s="131" t="s">
        <v>229</v>
      </c>
      <c r="C173" s="132">
        <v>6.4</v>
      </c>
      <c r="D173" s="132">
        <v>2.2000000000000002</v>
      </c>
      <c r="I173" s="132">
        <v>9.8000000000000007</v>
      </c>
      <c r="J173" s="132">
        <v>3</v>
      </c>
      <c r="K173" s="132">
        <v>61.5</v>
      </c>
      <c r="L173" s="132">
        <v>9.6</v>
      </c>
      <c r="M173" s="132">
        <v>7.5</v>
      </c>
      <c r="O173" s="132">
        <f t="shared" si="33"/>
        <v>100</v>
      </c>
      <c r="P173" s="132"/>
      <c r="Q173" s="136">
        <v>4</v>
      </c>
      <c r="R173" s="2" t="s">
        <v>229</v>
      </c>
      <c r="S173" s="132">
        <v>6.4</v>
      </c>
      <c r="T173" s="132">
        <v>2.6</v>
      </c>
      <c r="U173" s="132">
        <v>2.2000000000000002</v>
      </c>
      <c r="V173" s="132">
        <v>0.81518076911268156</v>
      </c>
      <c r="W173" s="132">
        <v>1</v>
      </c>
      <c r="Y173" s="132">
        <v>1</v>
      </c>
      <c r="AE173" s="132">
        <v>9.8000000000000007</v>
      </c>
      <c r="AF173" s="132">
        <v>5</v>
      </c>
      <c r="AG173" s="132">
        <v>3</v>
      </c>
      <c r="AH173" s="132">
        <v>0.81782080525544454</v>
      </c>
      <c r="AI173" s="132">
        <v>61.5</v>
      </c>
      <c r="AJ173" s="132">
        <v>9.6</v>
      </c>
      <c r="AK173" s="132">
        <v>7.5</v>
      </c>
    </row>
    <row r="174" spans="1:41" s="1" customFormat="1" x14ac:dyDescent="0.25">
      <c r="A174" s="2" t="s">
        <v>257</v>
      </c>
      <c r="B174" s="131" t="s">
        <v>230</v>
      </c>
      <c r="C174" s="132">
        <v>7.9</v>
      </c>
      <c r="D174" s="132">
        <v>2.2999999999999998</v>
      </c>
      <c r="I174" s="132">
        <v>11.1</v>
      </c>
      <c r="J174" s="132">
        <v>3</v>
      </c>
      <c r="K174" s="132">
        <v>60.1</v>
      </c>
      <c r="L174" s="132">
        <v>8.8000000000000007</v>
      </c>
      <c r="M174" s="132">
        <v>6.8</v>
      </c>
      <c r="O174" s="132">
        <f t="shared" si="33"/>
        <v>100</v>
      </c>
      <c r="P174" s="132"/>
      <c r="Q174" s="136">
        <v>4</v>
      </c>
      <c r="R174" s="2" t="s">
        <v>230</v>
      </c>
      <c r="S174" s="132">
        <v>7.9</v>
      </c>
      <c r="T174" s="132">
        <v>2.8</v>
      </c>
      <c r="U174" s="132">
        <v>2.2999999999999998</v>
      </c>
      <c r="V174" s="132">
        <v>0.87341094006396225</v>
      </c>
      <c r="W174" s="132">
        <v>1</v>
      </c>
      <c r="Y174" s="132">
        <v>1</v>
      </c>
      <c r="AE174" s="132">
        <v>11.1</v>
      </c>
      <c r="AF174" s="132">
        <v>5.5</v>
      </c>
      <c r="AG174" s="132">
        <v>3</v>
      </c>
      <c r="AH174" s="132">
        <v>0.86389685336335631</v>
      </c>
      <c r="AI174" s="132">
        <v>60.1</v>
      </c>
      <c r="AJ174" s="132">
        <v>8.8000000000000007</v>
      </c>
      <c r="AK174" s="132">
        <v>6.8</v>
      </c>
    </row>
    <row r="175" spans="1:41" s="1" customFormat="1" x14ac:dyDescent="0.25">
      <c r="A175" s="2" t="s">
        <v>257</v>
      </c>
      <c r="B175" s="131" t="s">
        <v>231</v>
      </c>
      <c r="C175" s="132">
        <v>4.0999999999999996</v>
      </c>
      <c r="D175" s="132">
        <v>0.3</v>
      </c>
      <c r="I175" s="132">
        <v>7.2</v>
      </c>
      <c r="J175" s="132">
        <v>1.4</v>
      </c>
      <c r="K175" s="132">
        <v>65.2</v>
      </c>
      <c r="L175" s="132">
        <v>15.8</v>
      </c>
      <c r="M175" s="132">
        <v>6</v>
      </c>
      <c r="O175" s="132">
        <f t="shared" si="33"/>
        <v>100</v>
      </c>
      <c r="P175" s="132"/>
      <c r="Q175" s="136">
        <v>4</v>
      </c>
      <c r="R175" s="2" t="s">
        <v>231</v>
      </c>
      <c r="S175" s="132">
        <v>4.0999999999999996</v>
      </c>
      <c r="T175" s="132">
        <v>3</v>
      </c>
      <c r="U175" s="132">
        <v>1</v>
      </c>
      <c r="V175" s="132">
        <v>0.93416172873042647</v>
      </c>
      <c r="W175" s="132">
        <v>1</v>
      </c>
      <c r="Y175" s="132">
        <v>1</v>
      </c>
      <c r="AE175" s="132">
        <v>7.2</v>
      </c>
      <c r="AF175" s="132">
        <v>5.6</v>
      </c>
      <c r="AG175" s="132">
        <v>1.4</v>
      </c>
      <c r="AH175" s="132">
        <v>0.91123415147803255</v>
      </c>
      <c r="AI175" s="132">
        <v>65.2</v>
      </c>
      <c r="AJ175" s="132">
        <v>15.8</v>
      </c>
      <c r="AK175" s="132">
        <v>6</v>
      </c>
    </row>
    <row r="176" spans="1:41" s="1" customFormat="1" x14ac:dyDescent="0.25">
      <c r="A176" s="2" t="s">
        <v>257</v>
      </c>
      <c r="B176" s="131" t="s">
        <v>232</v>
      </c>
      <c r="C176" s="132">
        <v>2.4975024975024978</v>
      </c>
      <c r="D176" s="132">
        <v>9.9900099900099903E-2</v>
      </c>
      <c r="I176" s="132">
        <v>5.5944055944055942</v>
      </c>
      <c r="J176" s="132">
        <v>0.59940059940059942</v>
      </c>
      <c r="K176" s="132">
        <v>68.63136863136863</v>
      </c>
      <c r="L176" s="132">
        <v>17.482517482517483</v>
      </c>
      <c r="M176" s="132">
        <v>5.0949050949050951</v>
      </c>
      <c r="O176" s="132">
        <f t="shared" si="33"/>
        <v>100</v>
      </c>
      <c r="P176" s="132"/>
      <c r="Q176" s="136">
        <v>4</v>
      </c>
      <c r="R176" s="2" t="s">
        <v>232</v>
      </c>
      <c r="S176" s="132">
        <v>2.5</v>
      </c>
      <c r="T176" s="132">
        <v>3.3</v>
      </c>
      <c r="U176" s="132">
        <v>1</v>
      </c>
      <c r="V176" s="132">
        <v>0.99782601540596183</v>
      </c>
      <c r="W176" s="132">
        <v>1</v>
      </c>
      <c r="Y176" s="132">
        <v>1</v>
      </c>
      <c r="AE176" s="132">
        <v>5.6</v>
      </c>
      <c r="AF176" s="132">
        <v>5.8</v>
      </c>
      <c r="AG176" s="132">
        <v>1</v>
      </c>
      <c r="AH176" s="132">
        <v>1.1000000000000001</v>
      </c>
      <c r="AI176" s="132">
        <v>68.7</v>
      </c>
      <c r="AJ176" s="132">
        <v>17.5</v>
      </c>
      <c r="AK176" s="132">
        <v>5.0999999999999996</v>
      </c>
    </row>
    <row r="177" spans="1:37" s="1" customFormat="1" x14ac:dyDescent="0.25">
      <c r="A177" s="2" t="s">
        <v>257</v>
      </c>
      <c r="B177" s="131" t="s">
        <v>233</v>
      </c>
      <c r="C177" s="132">
        <v>4.5999999999999996</v>
      </c>
      <c r="D177" s="132">
        <v>0.8</v>
      </c>
      <c r="I177" s="132">
        <v>6.4</v>
      </c>
      <c r="J177" s="132">
        <v>0.8</v>
      </c>
      <c r="K177" s="132">
        <v>69.3</v>
      </c>
      <c r="L177" s="132">
        <v>12</v>
      </c>
      <c r="M177" s="132">
        <v>6.1</v>
      </c>
      <c r="O177" s="132">
        <f t="shared" si="33"/>
        <v>100</v>
      </c>
      <c r="P177" s="132"/>
      <c r="Q177" s="136">
        <v>4</v>
      </c>
      <c r="R177" s="2" t="s">
        <v>233</v>
      </c>
      <c r="S177" s="132">
        <v>4.5999999999999996</v>
      </c>
      <c r="T177" s="132">
        <v>3.5</v>
      </c>
      <c r="U177" s="132">
        <v>1</v>
      </c>
      <c r="V177" s="132">
        <v>1.0648401567355497</v>
      </c>
      <c r="W177" s="132">
        <v>1</v>
      </c>
      <c r="Y177" s="132">
        <v>1</v>
      </c>
      <c r="AE177" s="132">
        <v>6.4</v>
      </c>
      <c r="AF177" s="132">
        <v>6</v>
      </c>
      <c r="AG177" s="132">
        <v>1</v>
      </c>
      <c r="AH177" s="132">
        <v>1.1000000000000001</v>
      </c>
      <c r="AI177" s="132">
        <v>69.3</v>
      </c>
      <c r="AJ177" s="132">
        <v>12</v>
      </c>
      <c r="AK177" s="132">
        <v>6.1</v>
      </c>
    </row>
    <row r="178" spans="1:37" s="1" customFormat="1" x14ac:dyDescent="0.25">
      <c r="A178" s="2" t="s">
        <v>257</v>
      </c>
      <c r="B178" s="131" t="s">
        <v>234</v>
      </c>
      <c r="C178" s="132">
        <v>3.9999999999999996</v>
      </c>
      <c r="D178" s="132">
        <v>1.8999999999999997</v>
      </c>
      <c r="I178" s="132">
        <v>9.6999999999999975</v>
      </c>
      <c r="J178" s="132">
        <v>0.99999999999999989</v>
      </c>
      <c r="K178" s="132">
        <v>69.799999999999983</v>
      </c>
      <c r="L178" s="132">
        <v>6.3999999999999995</v>
      </c>
      <c r="M178" s="132">
        <v>7.1999999999999993</v>
      </c>
      <c r="O178" s="132">
        <f t="shared" si="33"/>
        <v>99.999999999999986</v>
      </c>
      <c r="P178" s="132"/>
      <c r="Q178" s="136">
        <v>4</v>
      </c>
      <c r="R178" s="2" t="s">
        <v>234</v>
      </c>
      <c r="S178" s="132">
        <v>4</v>
      </c>
      <c r="T178" s="132">
        <v>4</v>
      </c>
      <c r="U178" s="132">
        <v>1.9</v>
      </c>
      <c r="V178" s="132">
        <v>1.135698685685715</v>
      </c>
      <c r="W178" s="132">
        <v>1</v>
      </c>
      <c r="Y178" s="132">
        <v>1</v>
      </c>
      <c r="AE178" s="132">
        <v>9.6999999999999993</v>
      </c>
      <c r="AF178" s="132">
        <v>6.3</v>
      </c>
      <c r="AG178" s="132">
        <v>1</v>
      </c>
      <c r="AH178" s="132">
        <v>1.1000000000000001</v>
      </c>
      <c r="AI178" s="132">
        <v>69.8</v>
      </c>
      <c r="AJ178" s="132">
        <v>6.4</v>
      </c>
      <c r="AK178" s="132">
        <v>7.2</v>
      </c>
    </row>
    <row r="179" spans="1:37" s="1" customFormat="1" x14ac:dyDescent="0.25">
      <c r="A179" s="2" t="s">
        <v>257</v>
      </c>
      <c r="B179" s="131" t="s">
        <v>235</v>
      </c>
      <c r="C179" s="132">
        <v>6.1061061061061048</v>
      </c>
      <c r="D179" s="132">
        <v>2.1021021021021018</v>
      </c>
      <c r="I179" s="132">
        <v>8.2082082082082071</v>
      </c>
      <c r="J179" s="132">
        <v>1.6016016016016015</v>
      </c>
      <c r="K179" s="132">
        <v>66.866866866866857</v>
      </c>
      <c r="L179" s="132">
        <v>8.2082082082082071</v>
      </c>
      <c r="M179" s="132">
        <v>6.9069069069069062</v>
      </c>
      <c r="O179" s="132">
        <f t="shared" si="33"/>
        <v>99.999999999999986</v>
      </c>
      <c r="P179" s="132"/>
      <c r="Q179" s="136">
        <v>4</v>
      </c>
      <c r="R179" s="2" t="s">
        <v>235</v>
      </c>
      <c r="S179" s="132">
        <v>6.1</v>
      </c>
      <c r="T179" s="132">
        <v>4.0999999999999996</v>
      </c>
      <c r="U179" s="132">
        <v>2.1</v>
      </c>
      <c r="V179" s="132">
        <v>1.2109719439292121</v>
      </c>
      <c r="W179" s="132">
        <v>1</v>
      </c>
      <c r="Y179" s="132">
        <v>1</v>
      </c>
      <c r="AE179" s="132">
        <v>8.1999999999999993</v>
      </c>
      <c r="AF179" s="132">
        <v>6.4</v>
      </c>
      <c r="AG179" s="132">
        <v>1.6</v>
      </c>
      <c r="AH179" s="132">
        <v>1.2</v>
      </c>
      <c r="AI179" s="132">
        <v>66.8</v>
      </c>
      <c r="AJ179" s="132">
        <v>8.1999999999999993</v>
      </c>
      <c r="AK179" s="132">
        <v>6.9</v>
      </c>
    </row>
    <row r="180" spans="1:37" s="1" customFormat="1" x14ac:dyDescent="0.25">
      <c r="A180" s="2" t="s">
        <v>257</v>
      </c>
      <c r="B180" s="131" t="s">
        <v>236</v>
      </c>
      <c r="C180" s="132">
        <v>9.1095189355168884</v>
      </c>
      <c r="D180" s="132">
        <v>3.5823950870010233</v>
      </c>
      <c r="I180" s="132">
        <v>15.455475946775843</v>
      </c>
      <c r="J180" s="132">
        <v>2.5588536335721597</v>
      </c>
      <c r="K180" s="132">
        <v>52.507676560900713</v>
      </c>
      <c r="L180" s="132">
        <v>7.3694984646878199</v>
      </c>
      <c r="M180" s="132">
        <v>9.4165813715455471</v>
      </c>
      <c r="O180" s="132">
        <f t="shared" si="33"/>
        <v>100</v>
      </c>
      <c r="P180" s="132"/>
      <c r="Q180" s="136">
        <v>4</v>
      </c>
      <c r="R180" s="2" t="s">
        <v>236</v>
      </c>
      <c r="S180" s="132">
        <v>8.9</v>
      </c>
      <c r="T180" s="132">
        <v>4.0999999999999996</v>
      </c>
      <c r="U180" s="132">
        <v>3.5</v>
      </c>
      <c r="V180" s="132">
        <v>1.2913281798361038</v>
      </c>
      <c r="W180" s="132">
        <v>1</v>
      </c>
      <c r="Y180" s="132">
        <v>1</v>
      </c>
      <c r="AE180" s="132">
        <v>15.1</v>
      </c>
      <c r="AF180" s="132">
        <v>6.8</v>
      </c>
      <c r="AG180" s="132">
        <v>2.5</v>
      </c>
      <c r="AH180" s="132">
        <v>1.3</v>
      </c>
      <c r="AI180" s="132">
        <v>51.3</v>
      </c>
      <c r="AJ180" s="132">
        <v>7.2</v>
      </c>
      <c r="AK180" s="132">
        <v>9.1999999999999993</v>
      </c>
    </row>
    <row r="181" spans="1:37" s="1" customFormat="1" x14ac:dyDescent="0.25">
      <c r="A181" s="2" t="s">
        <v>257</v>
      </c>
      <c r="B181" s="131" t="s">
        <v>237</v>
      </c>
      <c r="C181" s="132">
        <v>4.2999999999999989</v>
      </c>
      <c r="D181" s="132">
        <v>0</v>
      </c>
      <c r="I181" s="132">
        <v>8.5999999999999979</v>
      </c>
      <c r="J181" s="132">
        <v>2.0999999999999996</v>
      </c>
      <c r="K181" s="132">
        <v>62.199999999999996</v>
      </c>
      <c r="L181" s="132">
        <v>19.599999999999998</v>
      </c>
      <c r="M181" s="132">
        <v>3.1999999999999997</v>
      </c>
      <c r="O181" s="132">
        <f t="shared" si="33"/>
        <v>99.999999999999986</v>
      </c>
      <c r="P181" s="132"/>
      <c r="Q181" s="136">
        <v>4</v>
      </c>
      <c r="R181" s="2" t="s">
        <v>237</v>
      </c>
      <c r="S181" s="132">
        <v>4.3</v>
      </c>
      <c r="T181" s="132">
        <v>4.0999999999999996</v>
      </c>
      <c r="U181" s="132">
        <v>1</v>
      </c>
      <c r="V181" s="132">
        <v>1.3775621800185618</v>
      </c>
      <c r="W181" s="132">
        <v>1</v>
      </c>
      <c r="Y181" s="132">
        <v>1</v>
      </c>
      <c r="AE181" s="132">
        <v>8.6</v>
      </c>
      <c r="AF181" s="132">
        <v>7.2</v>
      </c>
      <c r="AG181" s="132">
        <v>2.1</v>
      </c>
      <c r="AH181" s="132">
        <v>1.4</v>
      </c>
      <c r="AI181" s="132">
        <v>62.2</v>
      </c>
      <c r="AJ181" s="132">
        <v>19.600000000000001</v>
      </c>
      <c r="AK181" s="132">
        <v>3.2</v>
      </c>
    </row>
    <row r="182" spans="1:37" s="1" customFormat="1" x14ac:dyDescent="0.25">
      <c r="A182" s="2" t="s">
        <v>257</v>
      </c>
      <c r="B182" s="131" t="s">
        <v>238</v>
      </c>
      <c r="C182" s="132">
        <v>4.7999999999999989</v>
      </c>
      <c r="D182" s="132">
        <v>0</v>
      </c>
      <c r="I182" s="132">
        <v>9.2999999999999989</v>
      </c>
      <c r="J182" s="132">
        <v>1.9999999999999998</v>
      </c>
      <c r="K182" s="132">
        <v>66.199999999999989</v>
      </c>
      <c r="L182" s="132">
        <v>13.899999999999999</v>
      </c>
      <c r="M182" s="132">
        <v>3.7999999999999994</v>
      </c>
      <c r="O182" s="132">
        <f t="shared" si="33"/>
        <v>99.999999999999986</v>
      </c>
      <c r="P182" s="132"/>
      <c r="Q182" s="136">
        <v>4</v>
      </c>
      <c r="R182" s="2" t="s">
        <v>238</v>
      </c>
      <c r="S182" s="132">
        <v>4.8</v>
      </c>
      <c r="T182" s="132">
        <v>4.2</v>
      </c>
      <c r="U182" s="132">
        <v>1</v>
      </c>
      <c r="V182" s="132">
        <v>1.4706333986960796</v>
      </c>
      <c r="W182" s="132">
        <v>1</v>
      </c>
      <c r="Y182" s="132">
        <v>1</v>
      </c>
      <c r="AE182" s="132">
        <v>9.3000000000000007</v>
      </c>
      <c r="AF182" s="132">
        <v>7.8</v>
      </c>
      <c r="AG182" s="132">
        <v>2</v>
      </c>
      <c r="AH182" s="132">
        <v>1.4</v>
      </c>
      <c r="AI182" s="132">
        <v>66.2</v>
      </c>
      <c r="AJ182" s="132">
        <v>13.9</v>
      </c>
      <c r="AK182" s="132">
        <v>3.8</v>
      </c>
    </row>
    <row r="183" spans="1:37" s="1" customFormat="1" x14ac:dyDescent="0.25">
      <c r="A183" s="2" t="s">
        <v>257</v>
      </c>
      <c r="B183" s="131" t="s">
        <v>239</v>
      </c>
      <c r="C183" s="132">
        <v>4.1041041041041035</v>
      </c>
      <c r="D183" s="132">
        <v>0.40040040040040037</v>
      </c>
      <c r="I183" s="132">
        <v>7.8078078078078068</v>
      </c>
      <c r="J183" s="132">
        <v>2.402402402402402</v>
      </c>
      <c r="K183" s="132">
        <v>68.868868868868859</v>
      </c>
      <c r="L183" s="132">
        <v>8.5085085085085073</v>
      </c>
      <c r="M183" s="132">
        <v>7.9079079079079069</v>
      </c>
      <c r="O183" s="132">
        <f t="shared" si="33"/>
        <v>100</v>
      </c>
      <c r="P183" s="132"/>
      <c r="Q183" s="136">
        <v>4</v>
      </c>
      <c r="R183" s="2" t="s">
        <v>239</v>
      </c>
      <c r="S183" s="132">
        <v>4.0999999999999996</v>
      </c>
      <c r="T183" s="132">
        <v>4.3</v>
      </c>
      <c r="U183" s="132">
        <v>1</v>
      </c>
      <c r="V183" s="132">
        <v>1.5717180188944642</v>
      </c>
      <c r="W183" s="132">
        <v>1</v>
      </c>
      <c r="Y183" s="132">
        <v>1</v>
      </c>
      <c r="AE183" s="132">
        <v>7.8</v>
      </c>
      <c r="AF183" s="132">
        <v>8.1999999999999993</v>
      </c>
      <c r="AG183" s="132">
        <v>2.4</v>
      </c>
      <c r="AH183" s="132">
        <v>1.4</v>
      </c>
      <c r="AI183" s="132">
        <v>68.8</v>
      </c>
      <c r="AJ183" s="132">
        <v>8.5</v>
      </c>
      <c r="AK183" s="132">
        <v>7.9</v>
      </c>
    </row>
    <row r="184" spans="1:37" s="1" customFormat="1" x14ac:dyDescent="0.25">
      <c r="A184" s="2" t="s">
        <v>257</v>
      </c>
      <c r="B184" s="131" t="s">
        <v>240</v>
      </c>
      <c r="C184" s="132">
        <v>1.2</v>
      </c>
      <c r="D184" s="132">
        <v>0</v>
      </c>
      <c r="I184" s="132">
        <v>4.3</v>
      </c>
      <c r="J184" s="132">
        <v>1.1000000000000001</v>
      </c>
      <c r="K184" s="132">
        <v>75.400000000000006</v>
      </c>
      <c r="L184" s="132">
        <v>11.6</v>
      </c>
      <c r="M184" s="132">
        <v>6.4</v>
      </c>
      <c r="O184" s="132">
        <f t="shared" si="33"/>
        <v>100</v>
      </c>
      <c r="P184" s="132"/>
      <c r="Q184" s="136">
        <v>4</v>
      </c>
      <c r="R184" s="2" t="s">
        <v>240</v>
      </c>
      <c r="S184" s="132">
        <v>1.2</v>
      </c>
      <c r="T184" s="132">
        <v>4.5999999999999996</v>
      </c>
      <c r="U184" s="132">
        <v>1</v>
      </c>
      <c r="V184" s="132">
        <v>1.9</v>
      </c>
      <c r="W184" s="132">
        <v>1</v>
      </c>
      <c r="Y184" s="132">
        <v>1</v>
      </c>
      <c r="AE184" s="132">
        <v>4.3</v>
      </c>
      <c r="AF184" s="132">
        <v>8.6</v>
      </c>
      <c r="AG184" s="132">
        <v>1.1000000000000001</v>
      </c>
      <c r="AH184" s="132">
        <v>1.6</v>
      </c>
      <c r="AI184" s="132">
        <v>75.400000000000006</v>
      </c>
      <c r="AJ184" s="132">
        <v>11.6</v>
      </c>
      <c r="AK184" s="132">
        <v>6.4</v>
      </c>
    </row>
    <row r="185" spans="1:37" s="1" customFormat="1" x14ac:dyDescent="0.25">
      <c r="A185" s="2" t="s">
        <v>257</v>
      </c>
      <c r="B185" s="131" t="s">
        <v>241</v>
      </c>
      <c r="C185" s="132">
        <v>1.4000000000000001</v>
      </c>
      <c r="D185" s="132">
        <v>0</v>
      </c>
      <c r="I185" s="132">
        <v>5.5000000000000009</v>
      </c>
      <c r="J185" s="132">
        <v>1.4000000000000001</v>
      </c>
      <c r="K185" s="132">
        <v>69.300000000000011</v>
      </c>
      <c r="L185" s="132">
        <v>14.100000000000003</v>
      </c>
      <c r="M185" s="132">
        <v>8.3000000000000025</v>
      </c>
      <c r="O185" s="132">
        <f t="shared" si="33"/>
        <v>100.00000000000001</v>
      </c>
      <c r="P185" s="132"/>
      <c r="Q185" s="136">
        <v>4</v>
      </c>
      <c r="R185" s="2" t="s">
        <v>241</v>
      </c>
      <c r="S185" s="132">
        <v>1.4</v>
      </c>
      <c r="T185" s="132">
        <v>4.8</v>
      </c>
      <c r="U185" s="132">
        <v>1</v>
      </c>
      <c r="V185" s="132">
        <v>2.1</v>
      </c>
      <c r="W185" s="132">
        <v>1</v>
      </c>
      <c r="Y185" s="132">
        <v>1</v>
      </c>
      <c r="AE185" s="132">
        <v>5.5</v>
      </c>
      <c r="AF185" s="132">
        <v>9.3000000000000007</v>
      </c>
      <c r="AG185" s="132">
        <v>1.4</v>
      </c>
      <c r="AH185" s="132">
        <v>1.6</v>
      </c>
      <c r="AI185" s="132">
        <v>69.3</v>
      </c>
      <c r="AJ185" s="132">
        <v>14.1</v>
      </c>
      <c r="AK185" s="132">
        <v>8.3000000000000007</v>
      </c>
    </row>
    <row r="186" spans="1:37" s="1" customFormat="1" x14ac:dyDescent="0.25">
      <c r="A186" s="2" t="s">
        <v>257</v>
      </c>
      <c r="B186" s="131" t="s">
        <v>242</v>
      </c>
      <c r="C186" s="132">
        <v>1.9</v>
      </c>
      <c r="D186" s="132">
        <v>0.5</v>
      </c>
      <c r="I186" s="132">
        <v>4.5999999999999996</v>
      </c>
      <c r="J186" s="132">
        <v>1.1000000000000001</v>
      </c>
      <c r="K186" s="132">
        <v>72.900000000000006</v>
      </c>
      <c r="L186" s="132">
        <v>12.1</v>
      </c>
      <c r="M186" s="132">
        <v>6.9</v>
      </c>
      <c r="O186" s="132">
        <f t="shared" si="33"/>
        <v>100</v>
      </c>
      <c r="P186" s="132"/>
      <c r="Q186" s="136">
        <v>4</v>
      </c>
      <c r="R186" s="2" t="s">
        <v>242</v>
      </c>
      <c r="S186" s="132">
        <v>1.9</v>
      </c>
      <c r="T186" s="132">
        <v>6.1</v>
      </c>
      <c r="U186" s="132">
        <v>1</v>
      </c>
      <c r="V186" s="132">
        <v>2.1</v>
      </c>
      <c r="W186" s="132">
        <v>1</v>
      </c>
      <c r="Y186" s="132">
        <v>1</v>
      </c>
      <c r="AE186" s="132">
        <v>4.5999999999999996</v>
      </c>
      <c r="AF186" s="132">
        <v>9.6999999999999993</v>
      </c>
      <c r="AG186" s="132">
        <v>1.1000000000000001</v>
      </c>
      <c r="AH186" s="132">
        <v>1.6</v>
      </c>
      <c r="AI186" s="132">
        <v>72.900000000000006</v>
      </c>
      <c r="AJ186" s="132">
        <v>12.1</v>
      </c>
      <c r="AK186" s="132">
        <v>6.9</v>
      </c>
    </row>
    <row r="187" spans="1:37" s="1" customFormat="1" x14ac:dyDescent="0.25">
      <c r="A187" s="2" t="s">
        <v>257</v>
      </c>
      <c r="B187" s="131" t="s">
        <v>243</v>
      </c>
      <c r="C187" s="132">
        <v>1.9</v>
      </c>
      <c r="D187" s="132">
        <v>1</v>
      </c>
      <c r="I187" s="132">
        <v>4.5999999999999996</v>
      </c>
      <c r="J187" s="132">
        <v>1.8</v>
      </c>
      <c r="K187" s="132">
        <v>72.7</v>
      </c>
      <c r="L187" s="132">
        <v>9.6999999999999993</v>
      </c>
      <c r="M187" s="132">
        <v>8.3000000000000007</v>
      </c>
      <c r="O187" s="132">
        <f t="shared" si="33"/>
        <v>100</v>
      </c>
      <c r="P187" s="132"/>
      <c r="Q187" s="136">
        <v>4</v>
      </c>
      <c r="R187" s="2" t="s">
        <v>243</v>
      </c>
      <c r="S187" s="132">
        <v>1.9</v>
      </c>
      <c r="T187" s="132">
        <v>6.4</v>
      </c>
      <c r="U187" s="132">
        <v>1</v>
      </c>
      <c r="V187" s="132">
        <v>2.2000000000000002</v>
      </c>
      <c r="W187" s="132">
        <v>1</v>
      </c>
      <c r="Y187" s="132">
        <v>1</v>
      </c>
      <c r="AE187" s="132">
        <v>4.5999999999999996</v>
      </c>
      <c r="AF187" s="132">
        <v>9.8000000000000007</v>
      </c>
      <c r="AG187" s="132">
        <v>1.8</v>
      </c>
      <c r="AH187" s="132">
        <v>1.8</v>
      </c>
      <c r="AI187" s="132">
        <v>72.7</v>
      </c>
      <c r="AJ187" s="132">
        <v>9.6999999999999993</v>
      </c>
      <c r="AK187" s="132">
        <v>8.3000000000000007</v>
      </c>
    </row>
    <row r="188" spans="1:37" s="1" customFormat="1" x14ac:dyDescent="0.25">
      <c r="A188" s="2" t="s">
        <v>257</v>
      </c>
      <c r="B188" s="131" t="s">
        <v>244</v>
      </c>
      <c r="C188" s="132">
        <v>1.2012012012012014</v>
      </c>
      <c r="D188" s="132">
        <v>0.20020020020020027</v>
      </c>
      <c r="I188" s="132">
        <v>3.8038038038038047</v>
      </c>
      <c r="J188" s="132">
        <v>0.90090090090090125</v>
      </c>
      <c r="K188" s="132">
        <v>74.174174174174198</v>
      </c>
      <c r="L188" s="132">
        <v>13.113113113113117</v>
      </c>
      <c r="M188" s="132">
        <v>6.6066066066066087</v>
      </c>
      <c r="O188" s="132">
        <f t="shared" si="33"/>
        <v>100.00000000000003</v>
      </c>
      <c r="P188" s="132"/>
      <c r="Q188" s="136">
        <v>4</v>
      </c>
      <c r="R188" s="2" t="s">
        <v>244</v>
      </c>
      <c r="S188" s="132">
        <v>1.2</v>
      </c>
      <c r="T188" s="132">
        <v>7.2</v>
      </c>
      <c r="U188" s="132">
        <v>1</v>
      </c>
      <c r="V188" s="132">
        <v>2.2000000000000002</v>
      </c>
      <c r="W188" s="132">
        <v>1</v>
      </c>
      <c r="Y188" s="132">
        <v>1</v>
      </c>
      <c r="AE188" s="132">
        <v>3.8</v>
      </c>
      <c r="AF188" s="132">
        <v>11.1</v>
      </c>
      <c r="AG188" s="132">
        <v>1</v>
      </c>
      <c r="AH188" s="132">
        <v>2</v>
      </c>
      <c r="AI188" s="132">
        <v>74.099999999999994</v>
      </c>
      <c r="AJ188" s="132">
        <v>13.1</v>
      </c>
      <c r="AK188" s="132">
        <v>6.6</v>
      </c>
    </row>
    <row r="189" spans="1:37" s="1" customFormat="1" x14ac:dyDescent="0.25">
      <c r="A189" s="2" t="s">
        <v>257</v>
      </c>
      <c r="B189" s="131" t="s">
        <v>245</v>
      </c>
      <c r="C189" s="132">
        <v>10.75268817204301</v>
      </c>
      <c r="D189" s="132">
        <v>8.6021505376344081</v>
      </c>
      <c r="I189" s="132">
        <v>17.311827956989248</v>
      </c>
      <c r="J189" s="132">
        <v>6.9892473118279561</v>
      </c>
      <c r="K189" s="132">
        <v>28.709677419354836</v>
      </c>
      <c r="L189" s="132">
        <v>3.4408602150537635</v>
      </c>
      <c r="M189" s="132">
        <v>24.193548387096772</v>
      </c>
      <c r="O189" s="132">
        <f t="shared" si="33"/>
        <v>99.999999999999986</v>
      </c>
      <c r="P189" s="132"/>
      <c r="Q189" s="136">
        <v>4</v>
      </c>
      <c r="R189" s="2" t="s">
        <v>245</v>
      </c>
      <c r="S189" s="132">
        <v>10</v>
      </c>
      <c r="T189" s="132">
        <v>7.9</v>
      </c>
      <c r="U189" s="132">
        <v>8</v>
      </c>
      <c r="V189" s="132">
        <v>2.2999999999999998</v>
      </c>
      <c r="W189" s="132">
        <v>1</v>
      </c>
      <c r="Y189" s="132">
        <v>1</v>
      </c>
      <c r="AE189" s="132">
        <v>16.100000000000001</v>
      </c>
      <c r="AF189" s="132">
        <v>12</v>
      </c>
      <c r="AG189" s="132">
        <v>6.5</v>
      </c>
      <c r="AH189" s="132">
        <v>2.1</v>
      </c>
      <c r="AI189" s="132">
        <v>26.7</v>
      </c>
      <c r="AJ189" s="132">
        <v>3.2</v>
      </c>
      <c r="AK189" s="132">
        <v>22.5</v>
      </c>
    </row>
    <row r="190" spans="1:37" s="1" customFormat="1" x14ac:dyDescent="0.25">
      <c r="A190" s="2" t="s">
        <v>257</v>
      </c>
      <c r="B190" s="131" t="s">
        <v>246</v>
      </c>
      <c r="C190" s="132">
        <v>0</v>
      </c>
      <c r="D190" s="132">
        <v>0</v>
      </c>
      <c r="I190" s="132">
        <v>0</v>
      </c>
      <c r="J190" s="132">
        <v>0</v>
      </c>
      <c r="K190" s="132">
        <v>80</v>
      </c>
      <c r="L190" s="132">
        <v>17.100000000000001</v>
      </c>
      <c r="M190" s="132">
        <v>2.9</v>
      </c>
      <c r="O190" s="132">
        <f t="shared" si="33"/>
        <v>100</v>
      </c>
      <c r="P190" s="132"/>
      <c r="Q190" s="136">
        <v>4</v>
      </c>
      <c r="R190" s="2" t="s">
        <v>246</v>
      </c>
      <c r="S190" s="132">
        <v>1</v>
      </c>
      <c r="T190" s="132">
        <v>8.9</v>
      </c>
      <c r="U190" s="132">
        <v>1</v>
      </c>
      <c r="V190" s="132">
        <v>3.3</v>
      </c>
      <c r="W190" s="132">
        <v>1</v>
      </c>
      <c r="Y190" s="132">
        <v>1</v>
      </c>
      <c r="AE190" s="132">
        <v>1</v>
      </c>
      <c r="AF190" s="132">
        <v>13.9</v>
      </c>
      <c r="AG190" s="132">
        <v>1</v>
      </c>
      <c r="AH190" s="132">
        <v>2.1</v>
      </c>
      <c r="AI190" s="132">
        <v>80</v>
      </c>
      <c r="AJ190" s="132">
        <v>17.100000000000001</v>
      </c>
      <c r="AK190" s="132">
        <v>2.9</v>
      </c>
    </row>
    <row r="191" spans="1:37" s="1" customFormat="1" x14ac:dyDescent="0.25">
      <c r="A191" s="2" t="s">
        <v>257</v>
      </c>
      <c r="B191" s="131" t="s">
        <v>247</v>
      </c>
      <c r="C191" s="132">
        <v>0</v>
      </c>
      <c r="D191" s="132">
        <v>0</v>
      </c>
      <c r="I191" s="132">
        <v>2.2000000000000002</v>
      </c>
      <c r="J191" s="132">
        <v>0</v>
      </c>
      <c r="K191" s="132">
        <v>82.4</v>
      </c>
      <c r="L191" s="132">
        <v>12.1</v>
      </c>
      <c r="M191" s="132">
        <v>3.3</v>
      </c>
      <c r="O191" s="132">
        <f t="shared" si="33"/>
        <v>100</v>
      </c>
      <c r="P191" s="132"/>
      <c r="Q191" s="136">
        <v>4</v>
      </c>
      <c r="R191" s="2" t="s">
        <v>247</v>
      </c>
      <c r="S191" s="132">
        <v>1</v>
      </c>
      <c r="T191" s="132">
        <v>10</v>
      </c>
      <c r="U191" s="132">
        <v>1</v>
      </c>
      <c r="V191" s="132">
        <v>3.4</v>
      </c>
      <c r="W191" s="132">
        <v>1</v>
      </c>
      <c r="Y191" s="132">
        <v>1</v>
      </c>
      <c r="AE191" s="132">
        <v>2.2000000000000002</v>
      </c>
      <c r="AF191" s="132">
        <v>15.1</v>
      </c>
      <c r="AG191" s="132">
        <v>1</v>
      </c>
      <c r="AH191" s="132">
        <v>2.4</v>
      </c>
      <c r="AI191" s="132">
        <v>82.4</v>
      </c>
      <c r="AJ191" s="132">
        <v>12.1</v>
      </c>
      <c r="AK191" s="132">
        <v>3.3</v>
      </c>
    </row>
    <row r="192" spans="1:37" s="1" customFormat="1" x14ac:dyDescent="0.25">
      <c r="A192" s="2" t="s">
        <v>257</v>
      </c>
      <c r="B192" s="131" t="s">
        <v>248</v>
      </c>
      <c r="C192" s="132">
        <v>1.2141280353200883</v>
      </c>
      <c r="D192" s="132">
        <v>0</v>
      </c>
      <c r="I192" s="132">
        <v>2.5386313465783661</v>
      </c>
      <c r="J192" s="132">
        <v>0</v>
      </c>
      <c r="K192" s="132">
        <v>80.242825607064006</v>
      </c>
      <c r="L192" s="132">
        <v>14.238410596026489</v>
      </c>
      <c r="M192" s="132">
        <v>1.7660044150110374</v>
      </c>
      <c r="O192" s="132">
        <f t="shared" si="33"/>
        <v>99.999999999999986</v>
      </c>
      <c r="P192" s="132"/>
      <c r="Q192" s="136">
        <v>4</v>
      </c>
      <c r="R192" s="2" t="s">
        <v>248</v>
      </c>
      <c r="S192" s="132">
        <v>1.1000000000000001</v>
      </c>
      <c r="T192" s="132">
        <v>13</v>
      </c>
      <c r="U192" s="132">
        <v>1</v>
      </c>
      <c r="V192" s="132">
        <v>3.5</v>
      </c>
      <c r="W192" s="132">
        <v>4.7</v>
      </c>
      <c r="Y192" s="132">
        <v>4.7</v>
      </c>
      <c r="AE192" s="132">
        <v>2.2999999999999998</v>
      </c>
      <c r="AF192" s="132">
        <v>16.100000000000001</v>
      </c>
      <c r="AG192" s="132">
        <v>1</v>
      </c>
      <c r="AH192" s="132">
        <v>2.5</v>
      </c>
      <c r="AI192" s="132">
        <v>72.7</v>
      </c>
      <c r="AJ192" s="132">
        <v>12.9</v>
      </c>
      <c r="AK192" s="132">
        <v>1.6</v>
      </c>
    </row>
    <row r="193" spans="1:41" s="1" customFormat="1" x14ac:dyDescent="0.25">
      <c r="A193" s="2" t="s">
        <v>257</v>
      </c>
      <c r="B193" s="131" t="s">
        <v>249</v>
      </c>
      <c r="C193" s="132">
        <v>1.6983016983016981</v>
      </c>
      <c r="D193" s="132">
        <v>0</v>
      </c>
      <c r="I193" s="132">
        <v>2.197802197802198</v>
      </c>
      <c r="J193" s="132">
        <v>0</v>
      </c>
      <c r="K193" s="132">
        <v>80.319680319680316</v>
      </c>
      <c r="L193" s="132">
        <v>13.086913086913086</v>
      </c>
      <c r="M193" s="132">
        <v>2.6973026973026974</v>
      </c>
      <c r="O193" s="132">
        <f t="shared" si="33"/>
        <v>100</v>
      </c>
      <c r="P193" s="132"/>
      <c r="Q193" s="136">
        <v>4</v>
      </c>
      <c r="R193" s="2" t="s">
        <v>249</v>
      </c>
      <c r="S193" s="132">
        <v>1.7</v>
      </c>
      <c r="T193" s="132">
        <v>22.8</v>
      </c>
      <c r="U193" s="132">
        <v>1</v>
      </c>
      <c r="V193" s="132">
        <v>4.3</v>
      </c>
      <c r="W193" s="132">
        <v>1</v>
      </c>
      <c r="Y193" s="132">
        <v>1</v>
      </c>
      <c r="AE193" s="132">
        <v>2.2000000000000002</v>
      </c>
      <c r="AF193" s="132">
        <v>19.899999999999999</v>
      </c>
      <c r="AG193" s="132">
        <v>1</v>
      </c>
      <c r="AH193" s="132">
        <v>3</v>
      </c>
      <c r="AI193" s="132">
        <v>80.400000000000006</v>
      </c>
      <c r="AJ193" s="132">
        <v>13.1</v>
      </c>
      <c r="AK193" s="132">
        <v>2.7</v>
      </c>
    </row>
    <row r="194" spans="1:41" s="1" customFormat="1" x14ac:dyDescent="0.25">
      <c r="A194" s="2" t="s">
        <v>257</v>
      </c>
      <c r="B194" s="131" t="s">
        <v>250</v>
      </c>
      <c r="C194" s="132">
        <v>0</v>
      </c>
      <c r="D194" s="132">
        <v>0</v>
      </c>
      <c r="I194" s="132">
        <v>0</v>
      </c>
      <c r="J194" s="132">
        <v>0</v>
      </c>
      <c r="K194" s="132">
        <v>89</v>
      </c>
      <c r="L194" s="132">
        <v>8.9</v>
      </c>
      <c r="M194" s="132">
        <v>2.1</v>
      </c>
      <c r="O194" s="132">
        <f t="shared" si="33"/>
        <v>100</v>
      </c>
      <c r="P194" s="132"/>
      <c r="Q194" s="136">
        <v>4</v>
      </c>
      <c r="R194" s="2" t="s">
        <v>250</v>
      </c>
      <c r="S194" s="132">
        <v>1</v>
      </c>
      <c r="T194" s="132">
        <v>26.5</v>
      </c>
      <c r="U194" s="132">
        <v>1</v>
      </c>
      <c r="V194" s="132">
        <v>4.3</v>
      </c>
      <c r="W194" s="132">
        <v>1</v>
      </c>
      <c r="Y194" s="132">
        <v>1</v>
      </c>
      <c r="AE194" s="132">
        <v>1</v>
      </c>
      <c r="AF194" s="132">
        <v>28.3</v>
      </c>
      <c r="AG194" s="132">
        <v>1</v>
      </c>
      <c r="AH194" s="132">
        <v>3</v>
      </c>
      <c r="AI194" s="132">
        <v>89</v>
      </c>
      <c r="AJ194" s="132">
        <v>8.9</v>
      </c>
      <c r="AK194" s="132">
        <v>2.1</v>
      </c>
    </row>
    <row r="195" spans="1:41" s="1" customFormat="1" x14ac:dyDescent="0.25">
      <c r="A195" s="2" t="s">
        <v>257</v>
      </c>
      <c r="B195" s="131" t="s">
        <v>251</v>
      </c>
      <c r="C195" s="132">
        <v>3.3000000000000007</v>
      </c>
      <c r="D195" s="132">
        <v>0</v>
      </c>
      <c r="I195" s="132">
        <v>5.8000000000000007</v>
      </c>
      <c r="J195" s="132">
        <v>0</v>
      </c>
      <c r="K195" s="132">
        <v>70.700000000000017</v>
      </c>
      <c r="L195" s="132">
        <v>17.400000000000002</v>
      </c>
      <c r="M195" s="132">
        <v>2.8000000000000003</v>
      </c>
      <c r="O195" s="132">
        <f t="shared" si="33"/>
        <v>100.00000000000001</v>
      </c>
      <c r="P195" s="132"/>
      <c r="Q195" s="136">
        <v>4</v>
      </c>
      <c r="R195" s="2" t="s">
        <v>251</v>
      </c>
      <c r="S195" s="132">
        <v>3.3</v>
      </c>
      <c r="T195" s="132">
        <v>27</v>
      </c>
      <c r="U195" s="132">
        <v>1</v>
      </c>
      <c r="V195" s="132">
        <v>8</v>
      </c>
      <c r="W195" s="132">
        <v>1</v>
      </c>
      <c r="Y195" s="132">
        <v>1</v>
      </c>
      <c r="AE195" s="132">
        <v>5.8</v>
      </c>
      <c r="AF195" s="132">
        <v>29.1</v>
      </c>
      <c r="AG195" s="132">
        <v>1</v>
      </c>
      <c r="AH195" s="132">
        <v>6.5</v>
      </c>
      <c r="AI195" s="132">
        <v>70.7</v>
      </c>
      <c r="AJ195" s="132">
        <v>17.399999999999999</v>
      </c>
      <c r="AK195" s="132">
        <v>2.8</v>
      </c>
    </row>
    <row r="196" spans="1:41" s="1" customFormat="1" ht="15.75" thickBot="1" x14ac:dyDescent="0.3">
      <c r="A196" s="2"/>
      <c r="B196" s="131"/>
      <c r="C196" s="132"/>
      <c r="D196" s="132"/>
      <c r="I196" s="132"/>
      <c r="J196" s="132"/>
      <c r="K196" s="132"/>
      <c r="L196" s="132"/>
      <c r="M196" s="132"/>
      <c r="O196" s="132"/>
      <c r="P196" s="132"/>
      <c r="Q196" s="136"/>
      <c r="R196" s="2"/>
      <c r="S196" s="132"/>
      <c r="T196" s="132"/>
      <c r="U196" s="132"/>
      <c r="V196" s="132"/>
      <c r="W196" s="132"/>
      <c r="Y196" s="132"/>
      <c r="AE196" s="132"/>
      <c r="AF196" s="132"/>
      <c r="AG196" s="132"/>
      <c r="AH196" s="132"/>
      <c r="AI196" s="132"/>
      <c r="AJ196" s="132"/>
      <c r="AK196" s="132"/>
    </row>
    <row r="197" spans="1:41" s="1" customFormat="1" x14ac:dyDescent="0.25">
      <c r="A197" s="137" t="s">
        <v>276</v>
      </c>
      <c r="B197" s="156">
        <f>COUNTA(B162:B195)</f>
        <v>34</v>
      </c>
      <c r="C197" s="142">
        <f>AVERAGE(C162:C195)</f>
        <v>5.8594469237877158</v>
      </c>
      <c r="D197" s="143">
        <f>AVERAGE(D162:D195)</f>
        <v>1.3115751716662252</v>
      </c>
      <c r="E197" s="155"/>
      <c r="F197" s="155"/>
      <c r="G197" s="155"/>
      <c r="H197" s="155"/>
      <c r="I197" s="142">
        <f>AVERAGE(I162:I195)</f>
        <v>8.4724210479992479</v>
      </c>
      <c r="J197" s="148">
        <f t="shared" ref="J197:M197" si="54">AVERAGE(J162:J195)</f>
        <v>1.3487268517830984</v>
      </c>
      <c r="K197" s="148">
        <f t="shared" si="54"/>
        <v>66.114010216606175</v>
      </c>
      <c r="L197" s="148">
        <f t="shared" si="54"/>
        <v>11.120011113378579</v>
      </c>
      <c r="M197" s="143">
        <f t="shared" si="54"/>
        <v>5.7738086747789739</v>
      </c>
      <c r="O197" s="132">
        <f>SUM(C197:M197)</f>
        <v>100.00000000000001</v>
      </c>
      <c r="P197" s="132"/>
      <c r="Q197" s="136"/>
      <c r="R197" s="2"/>
      <c r="S197" s="149">
        <f>AVERAGE(S162:S195)</f>
        <v>5.9147058823529406</v>
      </c>
      <c r="T197" s="151">
        <f t="shared" ref="T197:AK197" si="55">AVERAGE(T162:T195)</f>
        <v>5.8777893014082752</v>
      </c>
      <c r="U197" s="149">
        <f t="shared" si="55"/>
        <v>1.8117647058823529</v>
      </c>
      <c r="V197" s="151">
        <f t="shared" si="55"/>
        <v>1.6995605459630938</v>
      </c>
      <c r="W197" s="154">
        <f t="shared" si="55"/>
        <v>1.1088235294117648</v>
      </c>
      <c r="X197" s="154"/>
      <c r="Y197" s="154">
        <f t="shared" si="55"/>
        <v>1.1088235294117648</v>
      </c>
      <c r="Z197" s="154"/>
      <c r="AA197" s="154"/>
      <c r="AB197" s="154"/>
      <c r="AC197" s="154"/>
      <c r="AD197" s="154"/>
      <c r="AE197" s="149">
        <f t="shared" si="55"/>
        <v>8.4764705882352942</v>
      </c>
      <c r="AF197" s="151">
        <f t="shared" si="55"/>
        <v>8.50634474213477</v>
      </c>
      <c r="AG197" s="149">
        <f t="shared" si="55"/>
        <v>1.5941176470588234</v>
      </c>
      <c r="AH197" s="142">
        <f t="shared" si="55"/>
        <v>1.4344136642626852</v>
      </c>
      <c r="AI197" s="148">
        <f t="shared" si="55"/>
        <v>65.788235294117655</v>
      </c>
      <c r="AJ197" s="148">
        <f t="shared" si="55"/>
        <v>11.06764705882353</v>
      </c>
      <c r="AK197" s="143">
        <f t="shared" si="55"/>
        <v>5.7117647058823531</v>
      </c>
      <c r="AO197" s="1">
        <f>SUM(T197,V197,AF197,AH197:AK197)</f>
        <v>100.08575531259237</v>
      </c>
    </row>
    <row r="198" spans="1:41" s="1" customFormat="1" x14ac:dyDescent="0.25">
      <c r="A198" s="137" t="s">
        <v>299</v>
      </c>
      <c r="B198" s="131"/>
      <c r="C198" s="144">
        <f>STDEVPA(C162:C195)</f>
        <v>6.7770026037349043</v>
      </c>
      <c r="D198" s="145">
        <f>STDEVPA(D162:D195)</f>
        <v>1.8609264819972067</v>
      </c>
      <c r="E198" s="155"/>
      <c r="F198" s="155"/>
      <c r="G198" s="155"/>
      <c r="H198" s="155"/>
      <c r="I198" s="144">
        <f>STDEVPA(I162:I195)</f>
        <v>6.7455721392772716</v>
      </c>
      <c r="J198" s="149">
        <f t="shared" ref="J198:M198" si="56">STDEVPA(J162:J195)</f>
        <v>1.30796451497457</v>
      </c>
      <c r="K198" s="149">
        <f t="shared" si="56"/>
        <v>13.815814849552993</v>
      </c>
      <c r="L198" s="149">
        <f t="shared" si="56"/>
        <v>3.8579317765143069</v>
      </c>
      <c r="M198" s="145">
        <f t="shared" si="56"/>
        <v>3.8352731956910793</v>
      </c>
      <c r="O198" s="132"/>
      <c r="P198" s="132"/>
      <c r="Q198" s="136"/>
      <c r="R198" s="2"/>
      <c r="S198" s="149">
        <f>STDEVPA(S162:S195)</f>
        <v>6.6888463945560446</v>
      </c>
      <c r="T198" s="152">
        <f t="shared" ref="T198:AK198" si="57">STDEVPA(T162:T195)</f>
        <v>6.7170666327825215</v>
      </c>
      <c r="U198" s="149">
        <f t="shared" si="57"/>
        <v>1.4700469592103975</v>
      </c>
      <c r="V198" s="152">
        <f t="shared" si="57"/>
        <v>1.5648880960699529</v>
      </c>
      <c r="W198" s="154">
        <f t="shared" si="57"/>
        <v>0.62514358212325605</v>
      </c>
      <c r="X198" s="154"/>
      <c r="Y198" s="154">
        <f t="shared" si="57"/>
        <v>0.62514358212325605</v>
      </c>
      <c r="Z198" s="154"/>
      <c r="AA198" s="154"/>
      <c r="AB198" s="154"/>
      <c r="AC198" s="154"/>
      <c r="AD198" s="154"/>
      <c r="AE198" s="149">
        <f t="shared" si="57"/>
        <v>6.6247778574756495</v>
      </c>
      <c r="AF198" s="152">
        <f t="shared" si="57"/>
        <v>6.5921982431807997</v>
      </c>
      <c r="AG198" s="149">
        <f t="shared" si="57"/>
        <v>1.0323990269585941</v>
      </c>
      <c r="AH198" s="144">
        <f t="shared" si="57"/>
        <v>1.1431600375602278</v>
      </c>
      <c r="AI198" s="149">
        <f t="shared" si="57"/>
        <v>13.845996760709458</v>
      </c>
      <c r="AJ198" s="149">
        <f t="shared" si="57"/>
        <v>3.853777412620087</v>
      </c>
      <c r="AK198" s="145">
        <f t="shared" si="57"/>
        <v>3.5982646721050169</v>
      </c>
    </row>
    <row r="199" spans="1:41" s="1" customFormat="1" ht="15.75" thickBot="1" x14ac:dyDescent="0.3">
      <c r="A199" s="137" t="s">
        <v>280</v>
      </c>
      <c r="B199" s="131"/>
      <c r="C199" s="146">
        <f>MEDIAN(C162:C195)</f>
        <v>4.05</v>
      </c>
      <c r="D199" s="147">
        <f>MEDIAN(D162:D195)</f>
        <v>0.35020020020020015</v>
      </c>
      <c r="E199" s="155"/>
      <c r="F199" s="155"/>
      <c r="G199" s="155"/>
      <c r="H199" s="155"/>
      <c r="I199" s="146">
        <f>MEDIAN(I162:I195)</f>
        <v>6.35</v>
      </c>
      <c r="J199" s="150">
        <f t="shared" ref="J199:M199" si="58">MEDIAN(J162:J195)</f>
        <v>1.1511022044088177</v>
      </c>
      <c r="K199" s="150">
        <f t="shared" si="58"/>
        <v>69.300000000000011</v>
      </c>
      <c r="L199" s="150">
        <f t="shared" si="58"/>
        <v>11.399999999999999</v>
      </c>
      <c r="M199" s="147">
        <f t="shared" si="58"/>
        <v>5.8559118236472942</v>
      </c>
      <c r="O199" s="132"/>
      <c r="P199" s="132"/>
      <c r="Q199" s="136"/>
      <c r="R199" s="2"/>
      <c r="S199" s="149">
        <f>MEDIAN(S162:S195)</f>
        <v>4.05</v>
      </c>
      <c r="T199" s="153">
        <f t="shared" ref="T199:AK199" si="59">MEDIAN(T162:T195)</f>
        <v>4.05</v>
      </c>
      <c r="U199" s="149">
        <f t="shared" si="59"/>
        <v>1</v>
      </c>
      <c r="V199" s="153">
        <f t="shared" si="59"/>
        <v>1.1733353148074634</v>
      </c>
      <c r="W199" s="154">
        <f t="shared" si="59"/>
        <v>1</v>
      </c>
      <c r="X199" s="154"/>
      <c r="Y199" s="154">
        <f t="shared" si="59"/>
        <v>1</v>
      </c>
      <c r="Z199" s="154"/>
      <c r="AA199" s="154"/>
      <c r="AB199" s="154"/>
      <c r="AC199" s="154"/>
      <c r="AD199" s="154"/>
      <c r="AE199" s="149">
        <f t="shared" si="59"/>
        <v>6.35</v>
      </c>
      <c r="AF199" s="153">
        <f t="shared" si="59"/>
        <v>6.35</v>
      </c>
      <c r="AG199" s="149">
        <f t="shared" si="59"/>
        <v>1.1499999999999999</v>
      </c>
      <c r="AH199" s="146">
        <f t="shared" si="59"/>
        <v>1.1499999999999999</v>
      </c>
      <c r="AI199" s="150">
        <f t="shared" si="59"/>
        <v>69.3</v>
      </c>
      <c r="AJ199" s="150">
        <f t="shared" si="59"/>
        <v>11.399999999999999</v>
      </c>
      <c r="AK199" s="147">
        <f t="shared" si="59"/>
        <v>5.85</v>
      </c>
    </row>
    <row r="200" spans="1:41" s="1" customFormat="1" x14ac:dyDescent="0.25">
      <c r="A200" s="137" t="s">
        <v>273</v>
      </c>
      <c r="B200" s="131"/>
      <c r="C200" s="149">
        <f>MIN(C162:C195)</f>
        <v>0</v>
      </c>
      <c r="D200" s="149">
        <f>MIN(D162:D195)</f>
        <v>0</v>
      </c>
      <c r="E200" s="155"/>
      <c r="F200" s="155"/>
      <c r="G200" s="155"/>
      <c r="H200" s="155"/>
      <c r="I200" s="149">
        <f t="shared" ref="I200:M200" si="60">MIN(I162:I195)</f>
        <v>0</v>
      </c>
      <c r="J200" s="149">
        <f t="shared" si="60"/>
        <v>0</v>
      </c>
      <c r="K200" s="149">
        <f t="shared" si="60"/>
        <v>28.709677419354836</v>
      </c>
      <c r="L200" s="149">
        <f t="shared" si="60"/>
        <v>3.4408602150537635</v>
      </c>
      <c r="M200" s="149">
        <f t="shared" si="60"/>
        <v>1.7660044150110374</v>
      </c>
      <c r="O200" s="132"/>
      <c r="P200" s="132"/>
      <c r="Q200" s="136"/>
      <c r="R200" s="2"/>
      <c r="S200" s="149"/>
      <c r="T200" s="149"/>
      <c r="U200" s="149"/>
      <c r="V200" s="149"/>
      <c r="W200" s="154"/>
      <c r="X200" s="154"/>
      <c r="Y200" s="154"/>
      <c r="Z200" s="154"/>
      <c r="AA200" s="154"/>
      <c r="AB200" s="154"/>
      <c r="AC200" s="154"/>
      <c r="AD200" s="154"/>
      <c r="AE200" s="149"/>
      <c r="AF200" s="149"/>
      <c r="AG200" s="149"/>
      <c r="AH200" s="149"/>
      <c r="AI200" s="149"/>
      <c r="AJ200" s="149"/>
      <c r="AK200" s="149"/>
    </row>
    <row r="201" spans="1:41" s="1" customFormat="1" x14ac:dyDescent="0.25">
      <c r="A201" s="137" t="s">
        <v>274</v>
      </c>
      <c r="B201" s="131"/>
      <c r="C201" s="149">
        <f>MAX(C162:C195)</f>
        <v>26.999999999999996</v>
      </c>
      <c r="D201" s="149">
        <f>MAX(D162:D195)</f>
        <v>8.6021505376344081</v>
      </c>
      <c r="E201" s="155"/>
      <c r="F201" s="155"/>
      <c r="G201" s="155"/>
      <c r="H201" s="155"/>
      <c r="I201" s="149">
        <f t="shared" ref="I201:M201" si="61">MAX(I162:I195)</f>
        <v>29.129129129129133</v>
      </c>
      <c r="J201" s="149">
        <f t="shared" si="61"/>
        <v>6.9892473118279561</v>
      </c>
      <c r="K201" s="149">
        <f t="shared" si="61"/>
        <v>89</v>
      </c>
      <c r="L201" s="149">
        <f t="shared" si="61"/>
        <v>19.599999999999998</v>
      </c>
      <c r="M201" s="149">
        <f t="shared" si="61"/>
        <v>24.193548387096772</v>
      </c>
      <c r="O201" s="132"/>
      <c r="P201" s="132"/>
      <c r="Q201" s="136"/>
      <c r="R201" s="2"/>
      <c r="S201" s="149"/>
      <c r="T201" s="149"/>
      <c r="U201" s="149"/>
      <c r="V201" s="149"/>
      <c r="W201" s="154"/>
      <c r="X201" s="154"/>
      <c r="Y201" s="154"/>
      <c r="Z201" s="154"/>
      <c r="AA201" s="154"/>
      <c r="AB201" s="154"/>
      <c r="AC201" s="154"/>
      <c r="AD201" s="154"/>
      <c r="AE201" s="149"/>
      <c r="AF201" s="149"/>
      <c r="AG201" s="149"/>
      <c r="AH201" s="149"/>
      <c r="AI201" s="149"/>
      <c r="AJ201" s="149"/>
      <c r="AK201" s="149"/>
    </row>
    <row r="202" spans="1:41" s="1" customFormat="1" x14ac:dyDescent="0.25">
      <c r="A202" s="2"/>
      <c r="B202" s="131"/>
      <c r="C202" s="132"/>
      <c r="D202" s="132"/>
      <c r="I202" s="132"/>
      <c r="J202" s="132"/>
      <c r="K202" s="132"/>
      <c r="L202" s="132"/>
      <c r="M202" s="132"/>
      <c r="O202" s="132"/>
      <c r="P202" s="132"/>
      <c r="Q202" s="136"/>
      <c r="R202" s="2"/>
      <c r="S202" s="132"/>
      <c r="T202" s="132"/>
      <c r="U202" s="132"/>
      <c r="V202" s="132"/>
      <c r="W202" s="132"/>
      <c r="Y202" s="132"/>
      <c r="AE202" s="132"/>
      <c r="AF202" s="132"/>
      <c r="AG202" s="132"/>
      <c r="AH202" s="132"/>
      <c r="AI202" s="132"/>
      <c r="AJ202" s="132"/>
      <c r="AK202" s="132"/>
    </row>
    <row r="203" spans="1:41" x14ac:dyDescent="0.25">
      <c r="A203" s="2" t="s">
        <v>307</v>
      </c>
      <c r="B203" s="2" t="s">
        <v>0</v>
      </c>
      <c r="C203" s="1" t="s">
        <v>265</v>
      </c>
      <c r="D203" s="1" t="s">
        <v>255</v>
      </c>
      <c r="E203" s="1" t="s">
        <v>263</v>
      </c>
      <c r="F203" s="1" t="s">
        <v>266</v>
      </c>
      <c r="G203" s="1" t="s">
        <v>339</v>
      </c>
      <c r="H203" s="1" t="s">
        <v>340</v>
      </c>
      <c r="I203" s="1" t="s">
        <v>267</v>
      </c>
      <c r="J203" s="1" t="s">
        <v>258</v>
      </c>
      <c r="K203" s="1" t="s">
        <v>259</v>
      </c>
      <c r="L203" s="1" t="s">
        <v>260</v>
      </c>
      <c r="M203" s="1" t="s">
        <v>261</v>
      </c>
      <c r="N203" s="1" t="s">
        <v>264</v>
      </c>
      <c r="O203" s="2" t="s">
        <v>268</v>
      </c>
      <c r="Q203" s="136" t="s">
        <v>308</v>
      </c>
      <c r="R203" s="2" t="s">
        <v>0</v>
      </c>
      <c r="S203" s="1" t="s">
        <v>323</v>
      </c>
      <c r="T203" s="1" t="s">
        <v>324</v>
      </c>
      <c r="U203" s="1" t="s">
        <v>336</v>
      </c>
      <c r="V203" s="1" t="s">
        <v>325</v>
      </c>
      <c r="W203" s="1" t="s">
        <v>326</v>
      </c>
      <c r="X203" s="1" t="s">
        <v>327</v>
      </c>
      <c r="Y203" s="1" t="s">
        <v>328</v>
      </c>
      <c r="Z203" s="1" t="s">
        <v>329</v>
      </c>
      <c r="AA203" s="1" t="s">
        <v>341</v>
      </c>
      <c r="AB203" s="1" t="s">
        <v>342</v>
      </c>
      <c r="AC203" s="1" t="s">
        <v>343</v>
      </c>
      <c r="AD203" s="1" t="s">
        <v>344</v>
      </c>
      <c r="AE203" s="1" t="s">
        <v>330</v>
      </c>
      <c r="AF203" s="1" t="s">
        <v>331</v>
      </c>
      <c r="AG203" s="1" t="s">
        <v>332</v>
      </c>
      <c r="AH203" s="1" t="s">
        <v>333</v>
      </c>
      <c r="AI203" s="1" t="s">
        <v>8</v>
      </c>
      <c r="AJ203" s="1" t="s">
        <v>9</v>
      </c>
      <c r="AK203" s="1" t="s">
        <v>335</v>
      </c>
      <c r="AL203" s="1" t="s">
        <v>334</v>
      </c>
      <c r="AM203" s="1" t="s">
        <v>11</v>
      </c>
      <c r="AO203" s="2" t="s">
        <v>337</v>
      </c>
    </row>
    <row r="204" spans="1:41" s="1" customFormat="1" x14ac:dyDescent="0.25">
      <c r="A204" s="2" t="s">
        <v>262</v>
      </c>
      <c r="B204" s="131" t="s">
        <v>32</v>
      </c>
      <c r="D204" s="132">
        <v>4.3600000000000003</v>
      </c>
      <c r="F204" s="132">
        <v>10.3</v>
      </c>
      <c r="G204" s="132"/>
      <c r="H204" s="132"/>
      <c r="K204" s="132">
        <v>80.53</v>
      </c>
      <c r="L204" s="132">
        <v>4.8099999999999996</v>
      </c>
      <c r="O204" s="132">
        <f t="shared" si="33"/>
        <v>100</v>
      </c>
      <c r="P204" s="132"/>
      <c r="Q204" s="136">
        <v>5</v>
      </c>
      <c r="R204" s="2" t="s">
        <v>32</v>
      </c>
      <c r="S204" s="132">
        <v>1</v>
      </c>
      <c r="U204" s="132">
        <v>4.3600000000000003</v>
      </c>
      <c r="V204" s="132">
        <v>1.2791560990507223</v>
      </c>
      <c r="W204" s="132">
        <v>1</v>
      </c>
      <c r="Y204" s="132">
        <v>10.3</v>
      </c>
      <c r="Z204" s="132">
        <v>2.8079467728468418E-2</v>
      </c>
      <c r="AA204" s="132"/>
      <c r="AB204" s="132"/>
      <c r="AC204" s="132"/>
      <c r="AD204" s="132"/>
      <c r="AE204" s="132">
        <v>1</v>
      </c>
      <c r="AG204" s="132">
        <v>1</v>
      </c>
      <c r="AI204" s="132">
        <v>80.53</v>
      </c>
      <c r="AJ204" s="132">
        <v>4.8099999999999996</v>
      </c>
    </row>
    <row r="205" spans="1:41" s="1" customFormat="1" x14ac:dyDescent="0.25">
      <c r="A205" s="2" t="s">
        <v>262</v>
      </c>
      <c r="B205" s="131" t="s">
        <v>34</v>
      </c>
      <c r="D205" s="132">
        <v>4.2630937880633368</v>
      </c>
      <c r="F205" s="132">
        <v>4.5168493706861543</v>
      </c>
      <c r="G205" s="132"/>
      <c r="H205" s="132"/>
      <c r="K205" s="132">
        <v>89.403166869671125</v>
      </c>
      <c r="L205" s="132">
        <v>1.8168899715793745</v>
      </c>
      <c r="O205" s="132">
        <f t="shared" si="33"/>
        <v>99.999999999999986</v>
      </c>
      <c r="P205" s="132"/>
      <c r="Q205" s="136">
        <v>5</v>
      </c>
      <c r="R205" s="2" t="s">
        <v>34</v>
      </c>
      <c r="S205" s="132">
        <v>1</v>
      </c>
      <c r="U205" s="132">
        <v>4.2</v>
      </c>
      <c r="V205" s="132">
        <v>1.4876192117128417</v>
      </c>
      <c r="W205" s="132">
        <v>1</v>
      </c>
      <c r="Y205" s="132">
        <v>4.45</v>
      </c>
      <c r="Z205" s="132">
        <v>4.2120648805642043E-2</v>
      </c>
      <c r="AA205" s="132"/>
      <c r="AB205" s="132"/>
      <c r="AC205" s="132"/>
      <c r="AD205" s="132"/>
      <c r="AE205" s="132">
        <v>1.45</v>
      </c>
      <c r="AG205" s="132">
        <v>1</v>
      </c>
      <c r="AI205" s="132">
        <v>88.08</v>
      </c>
      <c r="AJ205" s="132">
        <v>1.79</v>
      </c>
    </row>
    <row r="206" spans="1:41" s="1" customFormat="1" x14ac:dyDescent="0.25">
      <c r="A206" s="2" t="s">
        <v>262</v>
      </c>
      <c r="B206" s="131" t="s">
        <v>35</v>
      </c>
      <c r="D206" s="132">
        <v>5.2343022654391218</v>
      </c>
      <c r="F206" s="132">
        <v>26.79217958001448</v>
      </c>
      <c r="G206" s="132"/>
      <c r="H206" s="132"/>
      <c r="K206" s="132">
        <v>61.508223854349851</v>
      </c>
      <c r="L206" s="132">
        <v>6.4652943001965451</v>
      </c>
      <c r="O206" s="132">
        <f t="shared" si="33"/>
        <v>100</v>
      </c>
      <c r="P206" s="132"/>
      <c r="Q206" s="136">
        <v>5</v>
      </c>
      <c r="R206" s="2" t="s">
        <v>35</v>
      </c>
      <c r="S206" s="132">
        <v>1</v>
      </c>
      <c r="U206" s="132">
        <v>5.0599999999999996</v>
      </c>
      <c r="V206" s="132">
        <v>1.6371500181030076</v>
      </c>
      <c r="W206" s="132">
        <v>2.4900000000000002</v>
      </c>
      <c r="Y206" s="132">
        <v>25.9</v>
      </c>
      <c r="Z206" s="132">
        <v>5.448300838207399E-2</v>
      </c>
      <c r="AA206" s="132"/>
      <c r="AB206" s="132"/>
      <c r="AC206" s="132"/>
      <c r="AD206" s="132"/>
      <c r="AE206" s="132">
        <v>1</v>
      </c>
      <c r="AG206" s="132">
        <v>1</v>
      </c>
      <c r="AI206" s="132">
        <v>59.46</v>
      </c>
      <c r="AJ206" s="132">
        <v>6.25</v>
      </c>
    </row>
    <row r="207" spans="1:41" s="1" customFormat="1" x14ac:dyDescent="0.25">
      <c r="A207" s="2" t="s">
        <v>262</v>
      </c>
      <c r="B207" s="131" t="s">
        <v>36</v>
      </c>
      <c r="D207" s="132">
        <v>5.0940027308055873</v>
      </c>
      <c r="F207" s="132">
        <v>3.9806742989181809</v>
      </c>
      <c r="G207" s="132"/>
      <c r="H207" s="132"/>
      <c r="K207" s="132">
        <v>87.301754017435144</v>
      </c>
      <c r="L207" s="132">
        <v>3.6235689528410884</v>
      </c>
      <c r="O207" s="132">
        <f t="shared" si="33"/>
        <v>100</v>
      </c>
      <c r="P207" s="132"/>
      <c r="Q207" s="136">
        <v>5</v>
      </c>
      <c r="R207" s="2" t="s">
        <v>36</v>
      </c>
      <c r="S207" s="132">
        <v>1</v>
      </c>
      <c r="U207" s="132">
        <v>4.8499999999999996</v>
      </c>
      <c r="V207" s="132">
        <v>1.7594521372138283</v>
      </c>
      <c r="W207" s="132">
        <v>2.37</v>
      </c>
      <c r="Y207" s="132">
        <v>3.79</v>
      </c>
      <c r="Z207" s="132">
        <v>6.6123844555252984E-2</v>
      </c>
      <c r="AA207" s="132"/>
      <c r="AB207" s="132"/>
      <c r="AC207" s="132"/>
      <c r="AD207" s="132"/>
      <c r="AE207" s="132">
        <v>1.84</v>
      </c>
      <c r="AG207" s="132">
        <v>1</v>
      </c>
      <c r="AI207" s="132">
        <v>83.12</v>
      </c>
      <c r="AJ207" s="132">
        <v>3.45</v>
      </c>
    </row>
    <row r="208" spans="1:41" s="1" customFormat="1" x14ac:dyDescent="0.25">
      <c r="A208" s="2" t="s">
        <v>262</v>
      </c>
      <c r="B208" s="131" t="s">
        <v>37</v>
      </c>
      <c r="D208" s="132">
        <v>0</v>
      </c>
      <c r="F208" s="132">
        <v>6.53</v>
      </c>
      <c r="G208" s="132"/>
      <c r="H208" s="132"/>
      <c r="K208" s="132">
        <v>77.23</v>
      </c>
      <c r="L208" s="132">
        <v>16.239999999999998</v>
      </c>
      <c r="O208" s="132">
        <f t="shared" si="33"/>
        <v>100</v>
      </c>
      <c r="P208" s="132"/>
      <c r="Q208" s="136">
        <v>5</v>
      </c>
      <c r="R208" s="2" t="s">
        <v>37</v>
      </c>
      <c r="S208" s="132">
        <v>1</v>
      </c>
      <c r="U208" s="132">
        <v>1</v>
      </c>
      <c r="V208" s="132">
        <v>1.8656352993519854</v>
      </c>
      <c r="W208" s="132">
        <v>1</v>
      </c>
      <c r="Y208" s="132">
        <v>6.53</v>
      </c>
      <c r="Z208" s="132">
        <v>7.7406754071821335E-2</v>
      </c>
      <c r="AA208" s="132"/>
      <c r="AB208" s="132"/>
      <c r="AC208" s="132"/>
      <c r="AD208" s="132"/>
      <c r="AE208" s="132">
        <v>1</v>
      </c>
      <c r="AG208" s="132">
        <v>1</v>
      </c>
      <c r="AI208" s="132">
        <v>77.23</v>
      </c>
      <c r="AJ208" s="132">
        <v>16.239999999999998</v>
      </c>
    </row>
    <row r="209" spans="1:36" s="1" customFormat="1" x14ac:dyDescent="0.25">
      <c r="A209" s="2" t="s">
        <v>262</v>
      </c>
      <c r="B209" s="131" t="s">
        <v>38</v>
      </c>
      <c r="D209" s="132">
        <v>0</v>
      </c>
      <c r="F209" s="132">
        <v>9.7329016592472666</v>
      </c>
      <c r="G209" s="132"/>
      <c r="H209" s="132"/>
      <c r="K209" s="132">
        <v>84.257385673816259</v>
      </c>
      <c r="L209" s="132">
        <v>6.0097126669364629</v>
      </c>
      <c r="O209" s="132">
        <f t="shared" si="33"/>
        <v>99.999999999999986</v>
      </c>
      <c r="P209" s="132"/>
      <c r="Q209" s="136">
        <v>5</v>
      </c>
      <c r="R209" s="2" t="s">
        <v>38</v>
      </c>
      <c r="S209" s="132">
        <v>1</v>
      </c>
      <c r="U209" s="132">
        <v>1</v>
      </c>
      <c r="V209" s="132">
        <v>1.9610407352190746</v>
      </c>
      <c r="W209" s="132">
        <v>1</v>
      </c>
      <c r="Y209" s="132">
        <v>9.6199999999999992</v>
      </c>
      <c r="Z209" s="132">
        <v>8.8517058494194722E-2</v>
      </c>
      <c r="AA209" s="132"/>
      <c r="AB209" s="132"/>
      <c r="AC209" s="132"/>
      <c r="AD209" s="132"/>
      <c r="AE209" s="132">
        <v>1.1499999999999999</v>
      </c>
      <c r="AG209" s="132">
        <v>1</v>
      </c>
      <c r="AI209" s="132">
        <v>83.28</v>
      </c>
      <c r="AJ209" s="132">
        <v>5.94</v>
      </c>
    </row>
    <row r="210" spans="1:36" s="1" customFormat="1" x14ac:dyDescent="0.25">
      <c r="A210" s="2" t="s">
        <v>262</v>
      </c>
      <c r="B210" s="131" t="s">
        <v>39</v>
      </c>
      <c r="D210" s="132">
        <v>3.7463976945244961</v>
      </c>
      <c r="F210" s="132">
        <v>13.637299300123509</v>
      </c>
      <c r="G210" s="132"/>
      <c r="H210" s="132"/>
      <c r="K210" s="132">
        <v>81.473857554549198</v>
      </c>
      <c r="L210" s="132">
        <v>1.1424454508027997</v>
      </c>
      <c r="O210" s="132">
        <f t="shared" si="33"/>
        <v>100</v>
      </c>
      <c r="P210" s="132"/>
      <c r="Q210" s="136">
        <v>5</v>
      </c>
      <c r="R210" s="2" t="s">
        <v>39</v>
      </c>
      <c r="S210" s="132">
        <v>1</v>
      </c>
      <c r="U210" s="132">
        <v>3.64</v>
      </c>
      <c r="V210" s="132">
        <v>2.0486928285719226</v>
      </c>
      <c r="W210" s="132">
        <v>1.94</v>
      </c>
      <c r="Y210" s="132">
        <v>13.25</v>
      </c>
      <c r="Z210" s="132">
        <v>9.9565432907735826E-2</v>
      </c>
      <c r="AA210" s="132"/>
      <c r="AB210" s="132"/>
      <c r="AC210" s="132"/>
      <c r="AD210" s="132"/>
      <c r="AE210" s="132">
        <v>1</v>
      </c>
      <c r="AG210" s="132">
        <v>1</v>
      </c>
      <c r="AI210" s="132">
        <v>79.16</v>
      </c>
      <c r="AJ210" s="132">
        <v>1.1100000000000001</v>
      </c>
    </row>
    <row r="211" spans="1:36" s="1" customFormat="1" x14ac:dyDescent="0.25">
      <c r="A211" s="2" t="s">
        <v>262</v>
      </c>
      <c r="B211" s="131" t="s">
        <v>40</v>
      </c>
      <c r="D211" s="132">
        <v>3.5374431112949938</v>
      </c>
      <c r="F211" s="132">
        <v>12.412081092263136</v>
      </c>
      <c r="G211" s="132"/>
      <c r="H211" s="132"/>
      <c r="K211" s="132">
        <v>82.571369466280515</v>
      </c>
      <c r="L211" s="132">
        <v>1.479106330161357</v>
      </c>
      <c r="O211" s="132">
        <f t="shared" si="33"/>
        <v>100</v>
      </c>
      <c r="P211" s="132"/>
      <c r="Q211" s="136">
        <v>5</v>
      </c>
      <c r="R211" s="2" t="s">
        <v>40</v>
      </c>
      <c r="S211" s="132">
        <v>1</v>
      </c>
      <c r="U211" s="132">
        <v>3.42</v>
      </c>
      <c r="V211" s="132">
        <v>2.1304888827046509</v>
      </c>
      <c r="W211" s="132">
        <v>3.32</v>
      </c>
      <c r="Y211" s="132">
        <v>12</v>
      </c>
      <c r="Z211" s="132">
        <v>0.11062523355354002</v>
      </c>
      <c r="AA211" s="132"/>
      <c r="AB211" s="132"/>
      <c r="AC211" s="132"/>
      <c r="AD211" s="132"/>
      <c r="AE211" s="132">
        <v>1</v>
      </c>
      <c r="AG211" s="132">
        <v>1</v>
      </c>
      <c r="AI211" s="132">
        <v>79.83</v>
      </c>
      <c r="AJ211" s="132">
        <v>1.43</v>
      </c>
    </row>
    <row r="212" spans="1:36" s="1" customFormat="1" x14ac:dyDescent="0.25">
      <c r="A212" s="2" t="s">
        <v>262</v>
      </c>
      <c r="B212" s="131" t="s">
        <v>41</v>
      </c>
      <c r="D212" s="132">
        <v>8.8502109704641345</v>
      </c>
      <c r="F212" s="132">
        <v>0</v>
      </c>
      <c r="G212" s="132"/>
      <c r="H212" s="132"/>
      <c r="K212" s="132">
        <v>89.58860759493669</v>
      </c>
      <c r="L212" s="132">
        <v>1.5611814345991557</v>
      </c>
      <c r="O212" s="132">
        <f t="shared" si="33"/>
        <v>99.999999999999972</v>
      </c>
      <c r="P212" s="132"/>
      <c r="Q212" s="136">
        <v>5</v>
      </c>
      <c r="R212" s="2" t="s">
        <v>41</v>
      </c>
      <c r="S212" s="132">
        <v>2.15</v>
      </c>
      <c r="U212" s="132">
        <v>8.39</v>
      </c>
      <c r="V212" s="132">
        <v>2.2077066010107593</v>
      </c>
      <c r="W212" s="132">
        <v>2.23</v>
      </c>
      <c r="Y212" s="132">
        <v>1</v>
      </c>
      <c r="Z212" s="132">
        <v>0.12174894496157984</v>
      </c>
      <c r="AA212" s="132"/>
      <c r="AB212" s="132"/>
      <c r="AC212" s="132"/>
      <c r="AD212" s="132"/>
      <c r="AE212" s="132">
        <v>1</v>
      </c>
      <c r="AG212" s="132">
        <v>1</v>
      </c>
      <c r="AI212" s="132">
        <v>84.93</v>
      </c>
      <c r="AJ212" s="132">
        <v>1.48</v>
      </c>
    </row>
    <row r="213" spans="1:36" s="1" customFormat="1" x14ac:dyDescent="0.25">
      <c r="A213" s="2" t="s">
        <v>262</v>
      </c>
      <c r="B213" s="131" t="s">
        <v>42</v>
      </c>
      <c r="D213" s="132">
        <v>6.6762621789193979</v>
      </c>
      <c r="F213" s="132">
        <v>0</v>
      </c>
      <c r="G213" s="132"/>
      <c r="H213" s="132"/>
      <c r="K213" s="132">
        <v>89.636846767050486</v>
      </c>
      <c r="L213" s="132">
        <v>3.6868910540301152</v>
      </c>
      <c r="O213" s="132">
        <f t="shared" si="33"/>
        <v>100</v>
      </c>
      <c r="P213" s="132"/>
      <c r="Q213" s="136">
        <v>5</v>
      </c>
      <c r="R213" s="2" t="s">
        <v>42</v>
      </c>
      <c r="S213" s="132">
        <v>7.22</v>
      </c>
      <c r="U213" s="132">
        <v>6.03</v>
      </c>
      <c r="V213" s="132">
        <v>2.2812526098652732</v>
      </c>
      <c r="W213" s="132">
        <v>2.08</v>
      </c>
      <c r="Y213" s="132">
        <v>1</v>
      </c>
      <c r="Z213" s="132">
        <v>0.13297644477977211</v>
      </c>
      <c r="AA213" s="132"/>
      <c r="AB213" s="132"/>
      <c r="AC213" s="132"/>
      <c r="AD213" s="132"/>
      <c r="AE213" s="132">
        <v>1</v>
      </c>
      <c r="AG213" s="132">
        <v>1</v>
      </c>
      <c r="AI213" s="132">
        <v>80.959999999999994</v>
      </c>
      <c r="AJ213" s="132">
        <v>3.33</v>
      </c>
    </row>
    <row r="214" spans="1:36" s="1" customFormat="1" x14ac:dyDescent="0.25">
      <c r="A214" s="2" t="s">
        <v>262</v>
      </c>
      <c r="B214" s="131" t="s">
        <v>44</v>
      </c>
      <c r="D214" s="132">
        <v>5.2653972981597699</v>
      </c>
      <c r="F214" s="132">
        <v>0.94670779704286767</v>
      </c>
      <c r="G214" s="132"/>
      <c r="H214" s="132"/>
      <c r="K214" s="132">
        <v>91.011594511222199</v>
      </c>
      <c r="L214" s="132">
        <v>2.7763003935751511</v>
      </c>
      <c r="O214" s="132">
        <f t="shared" si="33"/>
        <v>100</v>
      </c>
      <c r="P214" s="132"/>
      <c r="Q214" s="136">
        <v>5</v>
      </c>
      <c r="R214" s="2" t="s">
        <v>44</v>
      </c>
      <c r="S214" s="132">
        <v>5.98</v>
      </c>
      <c r="U214" s="132">
        <v>4.95</v>
      </c>
      <c r="V214" s="132">
        <v>2.3517967007773586</v>
      </c>
      <c r="W214" s="132">
        <v>1</v>
      </c>
      <c r="Y214" s="132">
        <v>1</v>
      </c>
      <c r="Z214" s="132">
        <v>0.1443395657670499</v>
      </c>
      <c r="AA214" s="132"/>
      <c r="AB214" s="132"/>
      <c r="AC214" s="132"/>
      <c r="AD214" s="132"/>
      <c r="AE214" s="132">
        <v>1</v>
      </c>
      <c r="AG214" s="132">
        <v>1</v>
      </c>
      <c r="AI214" s="132">
        <v>85.56</v>
      </c>
      <c r="AJ214" s="132">
        <v>2.61</v>
      </c>
    </row>
    <row r="215" spans="1:36" s="1" customFormat="1" x14ac:dyDescent="0.25">
      <c r="A215" s="2" t="s">
        <v>262</v>
      </c>
      <c r="B215" s="131" t="s">
        <v>45</v>
      </c>
      <c r="D215" s="132">
        <v>4.8474154037782844</v>
      </c>
      <c r="F215" s="132">
        <v>1.909902428897654</v>
      </c>
      <c r="G215" s="132"/>
      <c r="H215" s="132"/>
      <c r="K215" s="132">
        <v>88.343367241021369</v>
      </c>
      <c r="L215" s="132">
        <v>4.8993149263026776</v>
      </c>
      <c r="O215" s="132">
        <f t="shared" si="33"/>
        <v>99.999999999999986</v>
      </c>
      <c r="P215" s="132"/>
      <c r="Q215" s="136">
        <v>5</v>
      </c>
      <c r="R215" s="2" t="s">
        <v>45</v>
      </c>
      <c r="S215" s="132">
        <v>3.65</v>
      </c>
      <c r="U215" s="132">
        <v>4.67</v>
      </c>
      <c r="V215" s="132">
        <v>2.4198498835811875</v>
      </c>
      <c r="W215" s="132">
        <v>1</v>
      </c>
      <c r="Y215" s="132">
        <v>1.84</v>
      </c>
      <c r="Z215" s="132">
        <v>0.15586479968213152</v>
      </c>
      <c r="AA215" s="132"/>
      <c r="AB215" s="132"/>
      <c r="AC215" s="132"/>
      <c r="AD215" s="132"/>
      <c r="AE215" s="132">
        <v>1</v>
      </c>
      <c r="AG215" s="132">
        <v>1</v>
      </c>
      <c r="AI215" s="132">
        <v>85.11</v>
      </c>
      <c r="AJ215" s="132">
        <v>4.72</v>
      </c>
    </row>
    <row r="216" spans="1:36" s="1" customFormat="1" x14ac:dyDescent="0.25">
      <c r="A216" s="2" t="s">
        <v>262</v>
      </c>
      <c r="B216" s="131" t="s">
        <v>46</v>
      </c>
      <c r="D216" s="132">
        <v>6.274141350871699</v>
      </c>
      <c r="F216" s="132">
        <v>1.1274663326025682</v>
      </c>
      <c r="G216" s="132"/>
      <c r="H216" s="132"/>
      <c r="K216" s="132">
        <v>84.372063889758849</v>
      </c>
      <c r="L216" s="132">
        <v>8.2263284267668872</v>
      </c>
      <c r="O216" s="132">
        <f t="shared" si="33"/>
        <v>100</v>
      </c>
      <c r="P216" s="132"/>
      <c r="Q216" s="136">
        <v>5</v>
      </c>
      <c r="R216" s="2" t="s">
        <v>46</v>
      </c>
      <c r="S216" s="132">
        <v>4.21</v>
      </c>
      <c r="U216" s="132">
        <v>6.01</v>
      </c>
      <c r="V216" s="132">
        <v>2.4858124572443483</v>
      </c>
      <c r="W216" s="132">
        <v>1</v>
      </c>
      <c r="Y216" s="132">
        <v>1.08</v>
      </c>
      <c r="Z216" s="132">
        <v>0.1675749929073129</v>
      </c>
      <c r="AA216" s="132"/>
      <c r="AB216" s="132"/>
      <c r="AC216" s="132"/>
      <c r="AD216" s="132"/>
      <c r="AE216" s="132">
        <v>1</v>
      </c>
      <c r="AG216" s="132">
        <v>1</v>
      </c>
      <c r="AI216" s="132">
        <v>80.819999999999993</v>
      </c>
      <c r="AJ216" s="132">
        <v>7.88</v>
      </c>
    </row>
    <row r="217" spans="1:36" s="1" customFormat="1" x14ac:dyDescent="0.25">
      <c r="A217" s="2" t="s">
        <v>262</v>
      </c>
      <c r="B217" s="131" t="s">
        <v>47</v>
      </c>
      <c r="D217" s="132">
        <v>5.2810376775787526</v>
      </c>
      <c r="F217" s="132">
        <v>4.0045295449866174</v>
      </c>
      <c r="G217" s="132"/>
      <c r="H217" s="132"/>
      <c r="K217" s="132">
        <v>85.206917850525016</v>
      </c>
      <c r="L217" s="132">
        <v>5.5075149269096144</v>
      </c>
      <c r="O217" s="132">
        <f t="shared" si="33"/>
        <v>100</v>
      </c>
      <c r="P217" s="132"/>
      <c r="Q217" s="136">
        <v>5</v>
      </c>
      <c r="R217" s="2" t="s">
        <v>47</v>
      </c>
      <c r="S217" s="132">
        <v>2.87</v>
      </c>
      <c r="U217" s="132">
        <v>5.13</v>
      </c>
      <c r="V217" s="132">
        <v>2.5500050185426058</v>
      </c>
      <c r="W217" s="132">
        <v>1</v>
      </c>
      <c r="Y217" s="132">
        <v>3.89</v>
      </c>
      <c r="Z217" s="132">
        <v>0.17949046032514474</v>
      </c>
      <c r="AA217" s="132"/>
      <c r="AB217" s="132"/>
      <c r="AC217" s="132"/>
      <c r="AD217" s="132"/>
      <c r="AE217" s="132">
        <v>1</v>
      </c>
      <c r="AG217" s="132">
        <v>1</v>
      </c>
      <c r="AI217" s="132">
        <v>82.77</v>
      </c>
      <c r="AJ217" s="132">
        <v>5.35</v>
      </c>
    </row>
    <row r="218" spans="1:36" s="1" customFormat="1" x14ac:dyDescent="0.25">
      <c r="A218" s="2" t="s">
        <v>262</v>
      </c>
      <c r="B218" s="131" t="s">
        <v>48</v>
      </c>
      <c r="D218" s="132">
        <v>5.7106598984771582</v>
      </c>
      <c r="F218" s="132">
        <v>2.5697969543147212</v>
      </c>
      <c r="G218" s="132"/>
      <c r="H218" s="132"/>
      <c r="K218" s="132">
        <v>89.77368866328257</v>
      </c>
      <c r="L218" s="132">
        <v>1.94585448392555</v>
      </c>
      <c r="O218" s="132">
        <f t="shared" si="33"/>
        <v>99.999999999999986</v>
      </c>
      <c r="P218" s="132"/>
      <c r="Q218" s="136">
        <v>5</v>
      </c>
      <c r="R218" s="2" t="s">
        <v>48</v>
      </c>
      <c r="S218" s="132">
        <v>3.49</v>
      </c>
      <c r="U218" s="132">
        <v>5.4</v>
      </c>
      <c r="V218" s="132">
        <v>2.6126892421508323</v>
      </c>
      <c r="W218" s="132">
        <v>1.95</v>
      </c>
      <c r="Y218" s="132">
        <v>2.4300000000000002</v>
      </c>
      <c r="Z218" s="132">
        <v>0.19162974654727472</v>
      </c>
      <c r="AA218" s="132"/>
      <c r="AB218" s="132"/>
      <c r="AC218" s="132"/>
      <c r="AD218" s="132"/>
      <c r="AE218" s="132">
        <v>1</v>
      </c>
      <c r="AG218" s="132">
        <v>1</v>
      </c>
      <c r="AI218" s="132">
        <v>84.89</v>
      </c>
      <c r="AJ218" s="132">
        <v>1.84</v>
      </c>
    </row>
    <row r="219" spans="1:36" s="1" customFormat="1" x14ac:dyDescent="0.25">
      <c r="A219" s="2" t="s">
        <v>262</v>
      </c>
      <c r="B219" s="131" t="s">
        <v>49</v>
      </c>
      <c r="D219" s="132">
        <v>4.4216630423526979</v>
      </c>
      <c r="F219" s="132">
        <v>3.3861447654551111</v>
      </c>
      <c r="G219" s="132"/>
      <c r="H219" s="132"/>
      <c r="K219" s="132">
        <v>89.127058092575339</v>
      </c>
      <c r="L219" s="132">
        <v>3.0651340996168588</v>
      </c>
      <c r="O219" s="132">
        <f t="shared" si="33"/>
        <v>100</v>
      </c>
      <c r="P219" s="132"/>
      <c r="Q219" s="136">
        <v>5</v>
      </c>
      <c r="R219" s="2" t="s">
        <v>49</v>
      </c>
      <c r="S219" s="132">
        <v>1</v>
      </c>
      <c r="U219" s="132">
        <v>4.2699999999999996</v>
      </c>
      <c r="V219" s="132">
        <v>2.674082258985536</v>
      </c>
      <c r="W219" s="132">
        <v>2.77</v>
      </c>
      <c r="Y219" s="132">
        <v>3.27</v>
      </c>
      <c r="Z219" s="132">
        <v>0.20401016455674167</v>
      </c>
      <c r="AA219" s="132"/>
      <c r="AB219" s="132"/>
      <c r="AC219" s="132"/>
      <c r="AD219" s="132"/>
      <c r="AE219" s="132">
        <v>1</v>
      </c>
      <c r="AG219" s="132">
        <v>1</v>
      </c>
      <c r="AI219" s="132">
        <v>86.07</v>
      </c>
      <c r="AJ219" s="132">
        <v>2.96</v>
      </c>
    </row>
    <row r="220" spans="1:36" s="1" customFormat="1" x14ac:dyDescent="0.25">
      <c r="A220" s="2" t="s">
        <v>262</v>
      </c>
      <c r="B220" s="131" t="s">
        <v>50</v>
      </c>
      <c r="D220" s="132">
        <v>3.535877229365409</v>
      </c>
      <c r="F220" s="132">
        <v>6.9473247615097478</v>
      </c>
      <c r="G220" s="132"/>
      <c r="H220" s="132"/>
      <c r="K220" s="132">
        <v>78.815844048112822</v>
      </c>
      <c r="L220" s="132">
        <v>10.700953961012029</v>
      </c>
      <c r="O220" s="132">
        <f t="shared" si="33"/>
        <v>100.00000000000001</v>
      </c>
      <c r="P220" s="132"/>
      <c r="Q220" s="136">
        <v>5</v>
      </c>
      <c r="R220" s="2" t="s">
        <v>50</v>
      </c>
      <c r="S220" s="132">
        <v>1.45</v>
      </c>
      <c r="U220" s="132">
        <v>3.41</v>
      </c>
      <c r="V220" s="132">
        <v>2.7343668800539493</v>
      </c>
      <c r="W220" s="132">
        <v>2.11</v>
      </c>
      <c r="Y220" s="132">
        <v>6.7</v>
      </c>
      <c r="Z220" s="132">
        <v>0.21664818908798686</v>
      </c>
      <c r="AA220" s="132"/>
      <c r="AB220" s="132"/>
      <c r="AC220" s="132"/>
      <c r="AD220" s="132"/>
      <c r="AE220" s="132">
        <v>1</v>
      </c>
      <c r="AG220" s="132">
        <v>1</v>
      </c>
      <c r="AI220" s="132">
        <v>76.010000000000005</v>
      </c>
      <c r="AJ220" s="132">
        <v>10.32</v>
      </c>
    </row>
    <row r="221" spans="1:36" s="1" customFormat="1" x14ac:dyDescent="0.25">
      <c r="A221" s="2" t="s">
        <v>262</v>
      </c>
      <c r="B221" s="131" t="s">
        <v>104</v>
      </c>
      <c r="D221" s="132">
        <v>6.6095072715433032</v>
      </c>
      <c r="F221" s="132">
        <v>0</v>
      </c>
      <c r="G221" s="132"/>
      <c r="H221" s="132"/>
      <c r="K221" s="132">
        <v>91.426090731495535</v>
      </c>
      <c r="L221" s="132">
        <v>1.9644019969611459</v>
      </c>
      <c r="O221" s="132">
        <f t="shared" si="33"/>
        <v>99.999999999999986</v>
      </c>
      <c r="P221" s="132"/>
      <c r="Q221" s="136">
        <v>5</v>
      </c>
      <c r="R221" s="2" t="s">
        <v>104</v>
      </c>
      <c r="S221" s="132">
        <v>5.16</v>
      </c>
      <c r="U221" s="132">
        <v>6.09</v>
      </c>
      <c r="V221" s="132">
        <v>2.7936990395067678</v>
      </c>
      <c r="W221" s="132">
        <v>2.41</v>
      </c>
      <c r="Y221" s="132">
        <v>1</v>
      </c>
      <c r="Z221" s="132">
        <v>0.22955975255518493</v>
      </c>
      <c r="AA221" s="132"/>
      <c r="AB221" s="132"/>
      <c r="AC221" s="132"/>
      <c r="AD221" s="132"/>
      <c r="AE221" s="132">
        <v>1</v>
      </c>
      <c r="AG221" s="132">
        <v>1</v>
      </c>
      <c r="AI221" s="132">
        <v>84.24</v>
      </c>
      <c r="AJ221" s="132">
        <v>1.81</v>
      </c>
    </row>
    <row r="222" spans="1:36" s="1" customFormat="1" x14ac:dyDescent="0.25">
      <c r="A222" s="2" t="s">
        <v>262</v>
      </c>
      <c r="B222" s="131" t="s">
        <v>105</v>
      </c>
      <c r="D222" s="132">
        <v>6.9816053511705674</v>
      </c>
      <c r="F222" s="132">
        <v>0</v>
      </c>
      <c r="G222" s="132"/>
      <c r="H222" s="132"/>
      <c r="K222" s="132">
        <v>91.419314381270894</v>
      </c>
      <c r="L222" s="132">
        <v>1.5990802675585283</v>
      </c>
      <c r="O222" s="132">
        <f t="shared" si="33"/>
        <v>100</v>
      </c>
      <c r="P222" s="132"/>
      <c r="Q222" s="136">
        <v>5</v>
      </c>
      <c r="R222" s="2" t="s">
        <v>105</v>
      </c>
      <c r="S222" s="132">
        <v>4.12</v>
      </c>
      <c r="U222" s="132">
        <v>6.68</v>
      </c>
      <c r="V222" s="132">
        <v>2.8522133259867659</v>
      </c>
      <c r="W222" s="132">
        <v>1</v>
      </c>
      <c r="Y222" s="132">
        <v>1</v>
      </c>
      <c r="Z222" s="132">
        <v>0.24276047411217763</v>
      </c>
      <c r="AA222" s="132"/>
      <c r="AB222" s="132"/>
      <c r="AC222" s="132"/>
      <c r="AD222" s="132"/>
      <c r="AE222" s="132">
        <v>1</v>
      </c>
      <c r="AG222" s="132">
        <v>1</v>
      </c>
      <c r="AI222" s="132">
        <v>87.47</v>
      </c>
      <c r="AJ222" s="132">
        <v>1.53</v>
      </c>
    </row>
    <row r="223" spans="1:36" s="1" customFormat="1" x14ac:dyDescent="0.25">
      <c r="A223" s="2" t="s">
        <v>262</v>
      </c>
      <c r="B223" s="131" t="s">
        <v>106</v>
      </c>
      <c r="D223" s="132">
        <v>6.753904601097509</v>
      </c>
      <c r="F223" s="132">
        <v>0</v>
      </c>
      <c r="G223" s="132"/>
      <c r="H223" s="132"/>
      <c r="K223" s="132">
        <v>91.568172224567306</v>
      </c>
      <c r="L223" s="132">
        <v>1.6779231743351624</v>
      </c>
      <c r="O223" s="132">
        <f t="shared" si="33"/>
        <v>99.999999999999972</v>
      </c>
      <c r="P223" s="132"/>
      <c r="Q223" s="136">
        <v>5</v>
      </c>
      <c r="R223" s="2" t="s">
        <v>106</v>
      </c>
      <c r="S223" s="132">
        <v>5.0599999999999996</v>
      </c>
      <c r="U223" s="132">
        <v>6.4</v>
      </c>
      <c r="V223" s="132">
        <v>2.9100271687679267</v>
      </c>
      <c r="W223" s="132">
        <v>1</v>
      </c>
      <c r="Y223" s="132">
        <v>1</v>
      </c>
      <c r="Z223" s="132">
        <v>0.25626584200203584</v>
      </c>
      <c r="AA223" s="132"/>
      <c r="AB223" s="132"/>
      <c r="AC223" s="132"/>
      <c r="AD223" s="132"/>
      <c r="AE223" s="132">
        <v>1</v>
      </c>
      <c r="AG223" s="132">
        <v>1</v>
      </c>
      <c r="AI223" s="132">
        <v>86.77</v>
      </c>
      <c r="AJ223" s="132">
        <v>1.59</v>
      </c>
    </row>
    <row r="224" spans="1:36" s="1" customFormat="1" x14ac:dyDescent="0.25">
      <c r="A224" s="2" t="s">
        <v>262</v>
      </c>
      <c r="B224" s="131" t="s">
        <v>107</v>
      </c>
      <c r="D224" s="132">
        <v>12.901527119536601</v>
      </c>
      <c r="F224" s="132">
        <v>6.9510268562401274</v>
      </c>
      <c r="G224" s="132"/>
      <c r="H224" s="132"/>
      <c r="K224" s="132">
        <v>72.048446550816223</v>
      </c>
      <c r="L224" s="132">
        <v>8.0989994734070585</v>
      </c>
      <c r="O224" s="132">
        <f t="shared" si="33"/>
        <v>100.00000000000001</v>
      </c>
      <c r="P224" s="132"/>
      <c r="Q224" s="136">
        <v>5</v>
      </c>
      <c r="R224" s="2" t="s">
        <v>107</v>
      </c>
      <c r="S224" s="132">
        <v>4</v>
      </c>
      <c r="U224" s="132">
        <v>12.25</v>
      </c>
      <c r="V224" s="132">
        <v>2.9672440577183448</v>
      </c>
      <c r="W224" s="132">
        <v>1</v>
      </c>
      <c r="Y224" s="132">
        <v>6.6</v>
      </c>
      <c r="Z224" s="132">
        <v>0.27009136284541113</v>
      </c>
      <c r="AA224" s="132"/>
      <c r="AB224" s="132"/>
      <c r="AC224" s="132"/>
      <c r="AD224" s="132"/>
      <c r="AE224" s="132">
        <v>1</v>
      </c>
      <c r="AG224" s="132">
        <v>1</v>
      </c>
      <c r="AI224" s="132">
        <v>68.41</v>
      </c>
      <c r="AJ224" s="132">
        <v>7.69</v>
      </c>
    </row>
    <row r="225" spans="1:36" s="1" customFormat="1" x14ac:dyDescent="0.25">
      <c r="A225" s="2" t="s">
        <v>262</v>
      </c>
      <c r="B225" s="131" t="s">
        <v>108</v>
      </c>
      <c r="D225" s="132">
        <v>9.5678061800636502</v>
      </c>
      <c r="F225" s="132">
        <v>6.0158094651473162</v>
      </c>
      <c r="G225" s="132"/>
      <c r="H225" s="132"/>
      <c r="K225" s="132">
        <v>73.647469458987786</v>
      </c>
      <c r="L225" s="132">
        <v>10.768914895801254</v>
      </c>
      <c r="O225" s="132">
        <f t="shared" si="33"/>
        <v>100.00000000000001</v>
      </c>
      <c r="P225" s="132"/>
      <c r="Q225" s="136">
        <v>5</v>
      </c>
      <c r="R225" s="2" t="s">
        <v>108</v>
      </c>
      <c r="S225" s="132">
        <v>2.52</v>
      </c>
      <c r="U225" s="132">
        <v>9.32</v>
      </c>
      <c r="V225" s="132">
        <v>3.0239560566211399</v>
      </c>
      <c r="W225" s="132">
        <v>1</v>
      </c>
      <c r="Y225" s="132">
        <v>5.86</v>
      </c>
      <c r="Z225" s="132">
        <v>0.28425268734145137</v>
      </c>
      <c r="AA225" s="132"/>
      <c r="AB225" s="132"/>
      <c r="AC225" s="132"/>
      <c r="AD225" s="132"/>
      <c r="AE225" s="132">
        <v>1</v>
      </c>
      <c r="AG225" s="132">
        <v>1</v>
      </c>
      <c r="AI225" s="132">
        <v>71.739999999999995</v>
      </c>
      <c r="AJ225" s="132">
        <v>10.49</v>
      </c>
    </row>
    <row r="226" spans="1:36" s="1" customFormat="1" x14ac:dyDescent="0.25">
      <c r="A226" s="2" t="s">
        <v>262</v>
      </c>
      <c r="B226" s="131" t="s">
        <v>110</v>
      </c>
      <c r="D226" s="132">
        <v>6.2520211275196722</v>
      </c>
      <c r="F226" s="132">
        <v>1.5953433221946751</v>
      </c>
      <c r="G226" s="132"/>
      <c r="H226" s="132"/>
      <c r="K226" s="132">
        <v>87.905572922280911</v>
      </c>
      <c r="L226" s="132">
        <v>4.247062628004743</v>
      </c>
      <c r="O226" s="132">
        <f t="shared" si="33"/>
        <v>100</v>
      </c>
      <c r="P226" s="132"/>
      <c r="Q226" s="136">
        <v>5</v>
      </c>
      <c r="R226" s="2" t="s">
        <v>110</v>
      </c>
      <c r="S226" s="132">
        <v>3.33</v>
      </c>
      <c r="U226" s="132">
        <v>5.8</v>
      </c>
      <c r="V226" s="132">
        <v>3.0802457912610981</v>
      </c>
      <c r="W226" s="132">
        <v>2.97</v>
      </c>
      <c r="Y226" s="132">
        <v>1.48</v>
      </c>
      <c r="Z226" s="132">
        <v>0.29876571911277638</v>
      </c>
      <c r="AA226" s="132"/>
      <c r="AB226" s="132"/>
      <c r="AC226" s="132"/>
      <c r="AD226" s="132"/>
      <c r="AE226" s="132">
        <v>1</v>
      </c>
      <c r="AG226" s="132">
        <v>1</v>
      </c>
      <c r="AI226" s="132">
        <v>81.55</v>
      </c>
      <c r="AJ226" s="132">
        <v>3.94</v>
      </c>
    </row>
    <row r="227" spans="1:36" s="1" customFormat="1" x14ac:dyDescent="0.25">
      <c r="A227" s="2" t="s">
        <v>262</v>
      </c>
      <c r="B227" s="131" t="s">
        <v>111</v>
      </c>
      <c r="D227" s="132">
        <v>8.9789925457420363</v>
      </c>
      <c r="F227" s="132">
        <v>0.45177320984865593</v>
      </c>
      <c r="G227" s="132"/>
      <c r="H227" s="132"/>
      <c r="K227" s="132">
        <v>84.87689180031623</v>
      </c>
      <c r="L227" s="132">
        <v>5.6923424440930646</v>
      </c>
      <c r="O227" s="132">
        <f t="shared" ref="O227:O290" si="62">SUM(C227:N227)</f>
        <v>100</v>
      </c>
      <c r="P227" s="132"/>
      <c r="Q227" s="136">
        <v>5</v>
      </c>
      <c r="R227" s="2" t="s">
        <v>111</v>
      </c>
      <c r="S227" s="132">
        <v>8.57</v>
      </c>
      <c r="U227" s="132">
        <v>7.95</v>
      </c>
      <c r="V227" s="132">
        <v>3.1361880414422001</v>
      </c>
      <c r="W227" s="132">
        <v>1.6</v>
      </c>
      <c r="Y227" s="132">
        <v>1</v>
      </c>
      <c r="Z227" s="132">
        <v>0.31364671158799101</v>
      </c>
      <c r="AA227" s="132"/>
      <c r="AB227" s="132"/>
      <c r="AC227" s="132"/>
      <c r="AD227" s="132"/>
      <c r="AE227" s="132">
        <v>1.29</v>
      </c>
      <c r="AG227" s="132">
        <v>1</v>
      </c>
      <c r="AI227" s="132">
        <v>75.150000000000006</v>
      </c>
      <c r="AJ227" s="132">
        <v>5.04</v>
      </c>
    </row>
    <row r="228" spans="1:36" s="1" customFormat="1" x14ac:dyDescent="0.25">
      <c r="A228" s="2" t="s">
        <v>262</v>
      </c>
      <c r="B228" s="131" t="s">
        <v>112</v>
      </c>
      <c r="D228" s="132">
        <v>4.1982105987611842</v>
      </c>
      <c r="F228" s="132">
        <v>0.63087864189034193</v>
      </c>
      <c r="G228" s="132"/>
      <c r="H228" s="132"/>
      <c r="K228" s="132">
        <v>93.186510667584315</v>
      </c>
      <c r="L228" s="132">
        <v>1.9844000917641662</v>
      </c>
      <c r="O228" s="132">
        <f t="shared" si="62"/>
        <v>100.00000000000001</v>
      </c>
      <c r="P228" s="132"/>
      <c r="Q228" s="136">
        <v>5</v>
      </c>
      <c r="R228" s="2" t="s">
        <v>112</v>
      </c>
      <c r="S228" s="132">
        <v>8.93</v>
      </c>
      <c r="U228" s="132">
        <v>3.66</v>
      </c>
      <c r="V228" s="132">
        <v>3.1918510304534768</v>
      </c>
      <c r="W228" s="132">
        <v>1.19</v>
      </c>
      <c r="Y228" s="132">
        <v>1</v>
      </c>
      <c r="Z228" s="132">
        <v>0.32891235656195023</v>
      </c>
      <c r="AA228" s="132"/>
      <c r="AB228" s="132"/>
      <c r="AC228" s="132"/>
      <c r="AD228" s="132"/>
      <c r="AE228" s="132">
        <v>1</v>
      </c>
      <c r="AG228" s="132">
        <v>1</v>
      </c>
      <c r="AI228" s="132">
        <v>81.239999999999995</v>
      </c>
      <c r="AJ228" s="132">
        <v>1.73</v>
      </c>
    </row>
    <row r="229" spans="1:36" s="1" customFormat="1" x14ac:dyDescent="0.25">
      <c r="A229" s="2" t="s">
        <v>262</v>
      </c>
      <c r="B229" s="131" t="s">
        <v>113</v>
      </c>
      <c r="D229" s="132">
        <v>8.6555555555555568</v>
      </c>
      <c r="F229" s="132">
        <v>0.72222222222222232</v>
      </c>
      <c r="G229" s="132"/>
      <c r="H229" s="132"/>
      <c r="K229" s="132">
        <v>87.922222222222217</v>
      </c>
      <c r="L229" s="132">
        <v>2.7</v>
      </c>
      <c r="O229" s="132">
        <f t="shared" si="62"/>
        <v>100</v>
      </c>
      <c r="P229" s="132"/>
      <c r="Q229" s="136">
        <v>5</v>
      </c>
      <c r="R229" s="2" t="s">
        <v>113</v>
      </c>
      <c r="S229" s="132">
        <v>7.84</v>
      </c>
      <c r="U229" s="132">
        <v>7.79</v>
      </c>
      <c r="V229" s="132">
        <v>3.2472974807286237</v>
      </c>
      <c r="W229" s="132">
        <v>1.72</v>
      </c>
      <c r="Y229" s="132">
        <v>1</v>
      </c>
      <c r="Z229" s="132">
        <v>0.3445798672074758</v>
      </c>
      <c r="AA229" s="132"/>
      <c r="AB229" s="132"/>
      <c r="AC229" s="132"/>
      <c r="AD229" s="132"/>
      <c r="AE229" s="132">
        <v>1</v>
      </c>
      <c r="AG229" s="132">
        <v>1</v>
      </c>
      <c r="AI229" s="132">
        <v>79.13</v>
      </c>
      <c r="AJ229" s="132">
        <v>2.4300000000000002</v>
      </c>
    </row>
    <row r="230" spans="1:36" s="1" customFormat="1" x14ac:dyDescent="0.25">
      <c r="A230" s="2" t="s">
        <v>262</v>
      </c>
      <c r="B230" s="131" t="s">
        <v>114</v>
      </c>
      <c r="D230" s="132">
        <v>6.1788093702987315</v>
      </c>
      <c r="F230" s="132">
        <v>1.3432194283258112</v>
      </c>
      <c r="G230" s="132"/>
      <c r="H230" s="132"/>
      <c r="K230" s="132">
        <v>86.524822695035454</v>
      </c>
      <c r="L230" s="132">
        <v>5.9531485063399954</v>
      </c>
      <c r="O230" s="132">
        <f t="shared" si="62"/>
        <v>100</v>
      </c>
      <c r="P230" s="132"/>
      <c r="Q230" s="136">
        <v>5</v>
      </c>
      <c r="R230" s="2" t="s">
        <v>114</v>
      </c>
      <c r="S230" s="132">
        <v>4.97</v>
      </c>
      <c r="U230" s="132">
        <v>5.75</v>
      </c>
      <c r="V230" s="132">
        <v>3.3025854869437836</v>
      </c>
      <c r="W230" s="132">
        <v>1.06</v>
      </c>
      <c r="Y230" s="132">
        <v>1.25</v>
      </c>
      <c r="Z230" s="132">
        <v>0.36066705770697438</v>
      </c>
      <c r="AA230" s="132"/>
      <c r="AB230" s="132"/>
      <c r="AC230" s="132"/>
      <c r="AD230" s="132"/>
      <c r="AE230" s="132">
        <v>1</v>
      </c>
      <c r="AG230" s="132">
        <v>1</v>
      </c>
      <c r="AI230" s="132">
        <v>80.52</v>
      </c>
      <c r="AJ230" s="132">
        <v>5.54</v>
      </c>
    </row>
    <row r="231" spans="1:36" s="1" customFormat="1" x14ac:dyDescent="0.25">
      <c r="A231" s="2" t="s">
        <v>262</v>
      </c>
      <c r="B231" s="131" t="s">
        <v>115</v>
      </c>
      <c r="D231" s="132">
        <v>6.770113720905516</v>
      </c>
      <c r="F231" s="132">
        <v>0.37198427037942389</v>
      </c>
      <c r="G231" s="132"/>
      <c r="H231" s="132"/>
      <c r="K231" s="132">
        <v>84.164098203847374</v>
      </c>
      <c r="L231" s="132">
        <v>8.6938038048676791</v>
      </c>
      <c r="O231" s="132">
        <f t="shared" si="62"/>
        <v>100</v>
      </c>
      <c r="P231" s="132"/>
      <c r="Q231" s="136">
        <v>5</v>
      </c>
      <c r="R231" s="2" t="s">
        <v>115</v>
      </c>
      <c r="S231" s="132">
        <v>3.62</v>
      </c>
      <c r="U231" s="132">
        <v>6.37</v>
      </c>
      <c r="V231" s="132">
        <v>3.3577692452466259</v>
      </c>
      <c r="W231" s="132">
        <v>1.54</v>
      </c>
      <c r="Y231" s="132">
        <v>1</v>
      </c>
      <c r="Z231" s="132">
        <v>0.37719242124729746</v>
      </c>
      <c r="AA231" s="132"/>
      <c r="AB231" s="132"/>
      <c r="AC231" s="132"/>
      <c r="AD231" s="132"/>
      <c r="AE231" s="132">
        <v>1</v>
      </c>
      <c r="AG231" s="132">
        <v>1</v>
      </c>
      <c r="AI231" s="132">
        <v>79.19</v>
      </c>
      <c r="AJ231" s="132">
        <v>8.18</v>
      </c>
    </row>
    <row r="232" spans="1:36" s="1" customFormat="1" x14ac:dyDescent="0.25">
      <c r="A232" s="2" t="s">
        <v>262</v>
      </c>
      <c r="B232" s="131" t="s">
        <v>116</v>
      </c>
      <c r="D232" s="132">
        <v>5.5914875860630087</v>
      </c>
      <c r="F232" s="132">
        <v>1.3874400166910077</v>
      </c>
      <c r="G232" s="132"/>
      <c r="H232" s="132"/>
      <c r="K232" s="132">
        <v>87.565199248904648</v>
      </c>
      <c r="L232" s="132">
        <v>5.4558731483413316</v>
      </c>
      <c r="O232" s="132">
        <f t="shared" si="62"/>
        <v>99.999999999999986</v>
      </c>
      <c r="P232" s="132"/>
      <c r="Q232" s="136">
        <v>5</v>
      </c>
      <c r="R232" s="2" t="s">
        <v>116</v>
      </c>
      <c r="S232" s="132">
        <v>2.52</v>
      </c>
      <c r="U232" s="132">
        <v>5.36</v>
      </c>
      <c r="V232" s="132">
        <v>1.52</v>
      </c>
      <c r="W232" s="132">
        <v>1.3</v>
      </c>
      <c r="Y232" s="132">
        <v>1.33</v>
      </c>
      <c r="Z232" s="132">
        <v>0.39417520782284232</v>
      </c>
      <c r="AA232" s="132"/>
      <c r="AB232" s="132"/>
      <c r="AC232" s="132"/>
      <c r="AD232" s="132"/>
      <c r="AE232" s="132">
        <v>1</v>
      </c>
      <c r="AG232" s="132">
        <v>1</v>
      </c>
      <c r="AI232" s="132">
        <v>83.94</v>
      </c>
      <c r="AJ232" s="132">
        <v>5.23</v>
      </c>
    </row>
    <row r="233" spans="1:36" s="1" customFormat="1" x14ac:dyDescent="0.25">
      <c r="A233" s="2" t="s">
        <v>262</v>
      </c>
      <c r="B233" s="131" t="s">
        <v>117</v>
      </c>
      <c r="D233" s="132">
        <v>7.1280879312221126</v>
      </c>
      <c r="F233" s="132">
        <v>2.0132767439329635</v>
      </c>
      <c r="G233" s="132"/>
      <c r="H233" s="132"/>
      <c r="K233" s="132">
        <v>89.139188159756216</v>
      </c>
      <c r="L233" s="132">
        <v>1.7194471650886931</v>
      </c>
      <c r="O233" s="132">
        <f t="shared" si="62"/>
        <v>99.999999999999986</v>
      </c>
      <c r="P233" s="132"/>
      <c r="Q233" s="136">
        <v>5</v>
      </c>
      <c r="R233" s="2" t="s">
        <v>117</v>
      </c>
      <c r="S233" s="132">
        <v>6.2</v>
      </c>
      <c r="U233" s="132">
        <v>6.55</v>
      </c>
      <c r="V233" s="132">
        <v>1.63</v>
      </c>
      <c r="W233" s="132">
        <v>1.1399999999999999</v>
      </c>
      <c r="Y233" s="132">
        <v>1.85</v>
      </c>
      <c r="Z233" s="132">
        <v>0.41163550308466934</v>
      </c>
      <c r="AA233" s="132"/>
      <c r="AB233" s="132"/>
      <c r="AC233" s="132"/>
      <c r="AD233" s="132"/>
      <c r="AE233" s="132">
        <v>1</v>
      </c>
      <c r="AG233" s="132">
        <v>1</v>
      </c>
      <c r="AI233" s="132">
        <v>81.91</v>
      </c>
      <c r="AJ233" s="132">
        <v>1.58</v>
      </c>
    </row>
    <row r="234" spans="1:36" s="1" customFormat="1" x14ac:dyDescent="0.25">
      <c r="A234" s="2" t="s">
        <v>262</v>
      </c>
      <c r="B234" s="131" t="s">
        <v>120</v>
      </c>
      <c r="D234" s="132">
        <v>5.74</v>
      </c>
      <c r="F234" s="132">
        <v>1.2</v>
      </c>
      <c r="G234" s="132"/>
      <c r="H234" s="132"/>
      <c r="K234" s="132">
        <v>90.38</v>
      </c>
      <c r="L234" s="132">
        <v>2.68</v>
      </c>
      <c r="O234" s="132">
        <f t="shared" si="62"/>
        <v>100</v>
      </c>
      <c r="P234" s="132"/>
      <c r="Q234" s="136">
        <v>5</v>
      </c>
      <c r="R234" s="2" t="s">
        <v>120</v>
      </c>
      <c r="S234" s="132">
        <v>1</v>
      </c>
      <c r="U234" s="132">
        <v>5.74</v>
      </c>
      <c r="V234" s="132">
        <v>3.35</v>
      </c>
      <c r="W234" s="132">
        <v>1</v>
      </c>
      <c r="Y234" s="132">
        <v>1.2</v>
      </c>
      <c r="Z234" s="132">
        <v>0.42959430933322884</v>
      </c>
      <c r="AA234" s="132"/>
      <c r="AB234" s="132"/>
      <c r="AC234" s="132"/>
      <c r="AD234" s="132"/>
      <c r="AE234" s="132">
        <v>1</v>
      </c>
      <c r="AG234" s="132">
        <v>1</v>
      </c>
      <c r="AI234" s="132">
        <v>90.38</v>
      </c>
      <c r="AJ234" s="132">
        <v>2.68</v>
      </c>
    </row>
    <row r="235" spans="1:36" s="1" customFormat="1" x14ac:dyDescent="0.25">
      <c r="A235" s="2" t="s">
        <v>262</v>
      </c>
      <c r="B235" s="131" t="s">
        <v>123</v>
      </c>
      <c r="D235" s="132">
        <v>7.0415296052631566</v>
      </c>
      <c r="F235" s="132">
        <v>3.6287006578947363</v>
      </c>
      <c r="G235" s="132"/>
      <c r="H235" s="132"/>
      <c r="K235" s="132">
        <v>76.61389802631578</v>
      </c>
      <c r="L235" s="132">
        <v>12.715871710526313</v>
      </c>
      <c r="O235" s="132">
        <f t="shared" si="62"/>
        <v>99.999999999999986</v>
      </c>
      <c r="P235" s="132"/>
      <c r="Q235" s="136">
        <v>5</v>
      </c>
      <c r="R235" s="2" t="s">
        <v>123</v>
      </c>
      <c r="S235" s="132">
        <v>1</v>
      </c>
      <c r="U235" s="132">
        <v>6.85</v>
      </c>
      <c r="V235" s="132">
        <v>3.41</v>
      </c>
      <c r="W235" s="132">
        <v>1</v>
      </c>
      <c r="Y235" s="132">
        <v>3.53</v>
      </c>
      <c r="Z235" s="132">
        <v>0.44807362966275477</v>
      </c>
      <c r="AA235" s="132"/>
      <c r="AB235" s="132"/>
      <c r="AC235" s="132"/>
      <c r="AD235" s="132"/>
      <c r="AE235" s="132">
        <v>2.71</v>
      </c>
      <c r="AG235" s="132">
        <v>1</v>
      </c>
      <c r="AI235" s="132">
        <v>74.53</v>
      </c>
      <c r="AJ235" s="132">
        <v>12.37</v>
      </c>
    </row>
    <row r="236" spans="1:36" s="1" customFormat="1" x14ac:dyDescent="0.25">
      <c r="A236" s="2" t="s">
        <v>262</v>
      </c>
      <c r="B236" s="131" t="s">
        <v>124</v>
      </c>
      <c r="D236" s="132">
        <v>4.4469549142446336</v>
      </c>
      <c r="F236" s="132">
        <v>3.7999383793776316</v>
      </c>
      <c r="G236" s="132"/>
      <c r="H236" s="132"/>
      <c r="K236" s="132">
        <v>84.255930984902946</v>
      </c>
      <c r="L236" s="132">
        <v>7.4971757214747861</v>
      </c>
      <c r="O236" s="132">
        <f t="shared" si="62"/>
        <v>100</v>
      </c>
      <c r="P236" s="132"/>
      <c r="Q236" s="136">
        <v>5</v>
      </c>
      <c r="R236" s="2" t="s">
        <v>124</v>
      </c>
      <c r="S236" s="132">
        <v>1</v>
      </c>
      <c r="U236" s="132">
        <v>4.33</v>
      </c>
      <c r="V236" s="132">
        <v>3.42</v>
      </c>
      <c r="W236" s="132">
        <v>1</v>
      </c>
      <c r="Y236" s="132">
        <v>3.7</v>
      </c>
      <c r="Z236" s="132">
        <v>0.46709655621527896</v>
      </c>
      <c r="AA236" s="132"/>
      <c r="AB236" s="132"/>
      <c r="AC236" s="132"/>
      <c r="AD236" s="132"/>
      <c r="AE236" s="132">
        <v>2.64</v>
      </c>
      <c r="AG236" s="132">
        <v>1</v>
      </c>
      <c r="AI236" s="132">
        <v>82.04</v>
      </c>
      <c r="AJ236" s="132">
        <v>7.3</v>
      </c>
    </row>
    <row r="237" spans="1:36" s="1" customFormat="1" x14ac:dyDescent="0.25">
      <c r="A237" s="2" t="s">
        <v>262</v>
      </c>
      <c r="B237" s="131" t="s">
        <v>127</v>
      </c>
      <c r="D237" s="132">
        <v>5.4370339685169844</v>
      </c>
      <c r="F237" s="132">
        <v>5.4473902236951117</v>
      </c>
      <c r="G237" s="132"/>
      <c r="H237" s="132"/>
      <c r="K237" s="132">
        <v>85.615161557580777</v>
      </c>
      <c r="L237" s="132">
        <v>3.5004142502071249</v>
      </c>
      <c r="O237" s="132">
        <f t="shared" si="62"/>
        <v>100</v>
      </c>
      <c r="P237" s="132"/>
      <c r="Q237" s="136">
        <v>5</v>
      </c>
      <c r="R237" s="2" t="s">
        <v>127</v>
      </c>
      <c r="S237" s="132">
        <v>1</v>
      </c>
      <c r="U237" s="132">
        <v>5.25</v>
      </c>
      <c r="V237" s="132">
        <v>3.64</v>
      </c>
      <c r="W237" s="132">
        <v>1</v>
      </c>
      <c r="Y237" s="132">
        <v>5.26</v>
      </c>
      <c r="Z237" s="132">
        <v>0.48668736348399477</v>
      </c>
      <c r="AA237" s="132"/>
      <c r="AB237" s="132"/>
      <c r="AC237" s="132"/>
      <c r="AD237" s="132"/>
      <c r="AE237" s="132">
        <v>3.43</v>
      </c>
      <c r="AG237" s="132">
        <v>1</v>
      </c>
      <c r="AI237" s="132">
        <v>82.67</v>
      </c>
      <c r="AJ237" s="132">
        <v>3.38</v>
      </c>
    </row>
    <row r="238" spans="1:36" s="1" customFormat="1" x14ac:dyDescent="0.25">
      <c r="A238" s="2" t="s">
        <v>262</v>
      </c>
      <c r="B238" s="131" t="s">
        <v>129</v>
      </c>
      <c r="D238" s="132">
        <v>5.7513914656771803</v>
      </c>
      <c r="F238" s="132">
        <v>1.463615749330035</v>
      </c>
      <c r="G238" s="132"/>
      <c r="H238" s="132"/>
      <c r="K238" s="132">
        <v>86.260564831993406</v>
      </c>
      <c r="L238" s="132">
        <v>6.5244279529993818</v>
      </c>
      <c r="O238" s="132">
        <f t="shared" si="62"/>
        <v>100</v>
      </c>
      <c r="P238" s="132"/>
      <c r="Q238" s="136">
        <v>5</v>
      </c>
      <c r="R238" s="2" t="s">
        <v>129</v>
      </c>
      <c r="S238" s="132">
        <v>1</v>
      </c>
      <c r="U238" s="132">
        <v>5.58</v>
      </c>
      <c r="V238" s="132">
        <v>3.66</v>
      </c>
      <c r="W238" s="132">
        <v>1</v>
      </c>
      <c r="Y238" s="132">
        <v>1.42</v>
      </c>
      <c r="Z238" s="132">
        <v>0.50687160761426575</v>
      </c>
      <c r="AA238" s="132"/>
      <c r="AB238" s="132"/>
      <c r="AC238" s="132"/>
      <c r="AD238" s="132"/>
      <c r="AE238" s="132">
        <v>2.98</v>
      </c>
      <c r="AG238" s="132">
        <v>1</v>
      </c>
      <c r="AI238" s="132">
        <v>83.69</v>
      </c>
      <c r="AJ238" s="132">
        <v>6.33</v>
      </c>
    </row>
    <row r="239" spans="1:36" s="1" customFormat="1" x14ac:dyDescent="0.25">
      <c r="A239" s="2" t="s">
        <v>262</v>
      </c>
      <c r="B239" s="131" t="s">
        <v>129</v>
      </c>
      <c r="D239" s="132">
        <v>0</v>
      </c>
      <c r="F239" s="132">
        <v>0</v>
      </c>
      <c r="G239" s="132"/>
      <c r="H239" s="132"/>
      <c r="K239" s="132">
        <v>90.6</v>
      </c>
      <c r="L239" s="132">
        <v>9.4</v>
      </c>
      <c r="O239" s="132">
        <f t="shared" si="62"/>
        <v>100</v>
      </c>
      <c r="P239" s="132"/>
      <c r="Q239" s="136">
        <v>5</v>
      </c>
      <c r="R239" s="2" t="s">
        <v>129</v>
      </c>
      <c r="S239" s="132">
        <v>1</v>
      </c>
      <c r="U239" s="132">
        <v>1</v>
      </c>
      <c r="V239" s="132">
        <v>3.82</v>
      </c>
      <c r="W239" s="132">
        <v>1</v>
      </c>
      <c r="Y239" s="132">
        <v>1</v>
      </c>
      <c r="Z239" s="132">
        <v>0.52767623268280162</v>
      </c>
      <c r="AA239" s="132"/>
      <c r="AB239" s="132"/>
      <c r="AC239" s="132"/>
      <c r="AD239" s="132"/>
      <c r="AE239" s="132">
        <v>1</v>
      </c>
      <c r="AG239" s="132">
        <v>1</v>
      </c>
      <c r="AI239" s="132">
        <v>90.6</v>
      </c>
      <c r="AJ239" s="132">
        <v>9.4</v>
      </c>
    </row>
    <row r="240" spans="1:36" s="1" customFormat="1" x14ac:dyDescent="0.25">
      <c r="A240" s="2" t="s">
        <v>262</v>
      </c>
      <c r="B240" s="131" t="s">
        <v>130</v>
      </c>
      <c r="D240" s="132">
        <v>8.41</v>
      </c>
      <c r="F240" s="132">
        <v>4.58</v>
      </c>
      <c r="G240" s="132"/>
      <c r="H240" s="132"/>
      <c r="K240" s="132">
        <v>80.23</v>
      </c>
      <c r="L240" s="132">
        <v>6.78</v>
      </c>
      <c r="O240" s="132">
        <f t="shared" si="62"/>
        <v>100</v>
      </c>
      <c r="P240" s="132"/>
      <c r="Q240" s="136">
        <v>5</v>
      </c>
      <c r="R240" s="2" t="s">
        <v>130</v>
      </c>
      <c r="S240" s="132">
        <v>1</v>
      </c>
      <c r="U240" s="132">
        <v>8.41</v>
      </c>
      <c r="V240" s="132">
        <v>3.85</v>
      </c>
      <c r="W240" s="132">
        <v>1</v>
      </c>
      <c r="Y240" s="132">
        <v>4.58</v>
      </c>
      <c r="Z240" s="132">
        <v>0.54912968498961512</v>
      </c>
      <c r="AA240" s="132"/>
      <c r="AB240" s="132"/>
      <c r="AC240" s="132"/>
      <c r="AD240" s="132"/>
      <c r="AE240" s="132">
        <v>1</v>
      </c>
      <c r="AG240" s="132">
        <v>1</v>
      </c>
      <c r="AI240" s="132">
        <v>80.23</v>
      </c>
      <c r="AJ240" s="132">
        <v>6.78</v>
      </c>
    </row>
    <row r="241" spans="1:36" s="1" customFormat="1" x14ac:dyDescent="0.25">
      <c r="A241" s="2" t="s">
        <v>262</v>
      </c>
      <c r="B241" s="131" t="s">
        <v>130</v>
      </c>
      <c r="D241" s="132">
        <v>6.3428217821782171</v>
      </c>
      <c r="F241" s="132">
        <v>0.38160066006600657</v>
      </c>
      <c r="G241" s="132"/>
      <c r="H241" s="132"/>
      <c r="K241" s="132">
        <v>82.03382838283828</v>
      </c>
      <c r="L241" s="132">
        <v>11.241749174917491</v>
      </c>
      <c r="O241" s="132">
        <f t="shared" si="62"/>
        <v>99.999999999999986</v>
      </c>
      <c r="P241" s="132"/>
      <c r="Q241" s="136">
        <v>5</v>
      </c>
      <c r="R241" s="2" t="s">
        <v>130</v>
      </c>
      <c r="S241" s="132">
        <v>1</v>
      </c>
      <c r="U241" s="132">
        <v>6.15</v>
      </c>
      <c r="V241" s="132">
        <v>4.2</v>
      </c>
      <c r="W241" s="132">
        <v>1</v>
      </c>
      <c r="Y241" s="132">
        <v>1</v>
      </c>
      <c r="Z241" s="132">
        <v>0.57126203647266738</v>
      </c>
      <c r="AA241" s="132"/>
      <c r="AB241" s="132"/>
      <c r="AC241" s="132"/>
      <c r="AD241" s="132"/>
      <c r="AE241" s="132">
        <v>3.04</v>
      </c>
      <c r="AG241" s="132">
        <v>1</v>
      </c>
      <c r="AI241" s="132">
        <v>79.540000000000006</v>
      </c>
      <c r="AJ241" s="132">
        <v>10.9</v>
      </c>
    </row>
    <row r="242" spans="1:36" s="1" customFormat="1" x14ac:dyDescent="0.25">
      <c r="A242" s="2" t="s">
        <v>262</v>
      </c>
      <c r="B242" s="131" t="s">
        <v>131</v>
      </c>
      <c r="D242" s="132">
        <v>3.4450843274372684</v>
      </c>
      <c r="F242" s="132">
        <v>0</v>
      </c>
      <c r="G242" s="132"/>
      <c r="H242" s="132"/>
      <c r="K242" s="132">
        <v>87.721102426984771</v>
      </c>
      <c r="L242" s="132">
        <v>8.8338132455779501</v>
      </c>
      <c r="O242" s="132">
        <f t="shared" si="62"/>
        <v>100</v>
      </c>
      <c r="P242" s="132"/>
      <c r="Q242" s="136">
        <v>5</v>
      </c>
      <c r="R242" s="2" t="s">
        <v>131</v>
      </c>
      <c r="S242" s="132">
        <v>1</v>
      </c>
      <c r="U242" s="132">
        <v>3.35</v>
      </c>
      <c r="V242" s="132">
        <v>4.2699999999999996</v>
      </c>
      <c r="W242" s="132">
        <v>1</v>
      </c>
      <c r="Y242" s="132">
        <v>1</v>
      </c>
      <c r="Z242" s="132">
        <v>0.59410511845188085</v>
      </c>
      <c r="AA242" s="132"/>
      <c r="AB242" s="132"/>
      <c r="AC242" s="132"/>
      <c r="AD242" s="132"/>
      <c r="AE242" s="132">
        <v>2.76</v>
      </c>
      <c r="AG242" s="132">
        <v>1</v>
      </c>
      <c r="AI242" s="132">
        <v>85.3</v>
      </c>
      <c r="AJ242" s="132">
        <v>8.59</v>
      </c>
    </row>
    <row r="243" spans="1:36" s="1" customFormat="1" x14ac:dyDescent="0.25">
      <c r="A243" s="2" t="s">
        <v>262</v>
      </c>
      <c r="B243" s="131" t="s">
        <v>131</v>
      </c>
      <c r="D243" s="132">
        <v>7.8</v>
      </c>
      <c r="F243" s="132">
        <v>0</v>
      </c>
      <c r="G243" s="132"/>
      <c r="H243" s="132"/>
      <c r="K243" s="132">
        <v>83.94</v>
      </c>
      <c r="L243" s="132">
        <v>8.26</v>
      </c>
      <c r="O243" s="132">
        <f t="shared" si="62"/>
        <v>100</v>
      </c>
      <c r="P243" s="132"/>
      <c r="Q243" s="136">
        <v>5</v>
      </c>
      <c r="R243" s="2" t="s">
        <v>131</v>
      </c>
      <c r="S243" s="132">
        <v>1</v>
      </c>
      <c r="U243" s="132">
        <v>7.8</v>
      </c>
      <c r="V243" s="132">
        <v>4.3099999999999996</v>
      </c>
      <c r="W243" s="132">
        <v>1</v>
      </c>
      <c r="Y243" s="132">
        <v>1</v>
      </c>
      <c r="Z243" s="132">
        <v>0.61769266702852088</v>
      </c>
      <c r="AA243" s="132"/>
      <c r="AB243" s="132"/>
      <c r="AC243" s="132"/>
      <c r="AD243" s="132"/>
      <c r="AE243" s="132">
        <v>1</v>
      </c>
      <c r="AG243" s="132">
        <v>1</v>
      </c>
      <c r="AI243" s="132">
        <v>83.94</v>
      </c>
      <c r="AJ243" s="132">
        <v>8.26</v>
      </c>
    </row>
    <row r="244" spans="1:36" s="1" customFormat="1" x14ac:dyDescent="0.25">
      <c r="A244" s="2" t="s">
        <v>262</v>
      </c>
      <c r="B244" s="131" t="s">
        <v>132</v>
      </c>
      <c r="D244" s="132">
        <v>3.82</v>
      </c>
      <c r="F244" s="132">
        <v>0</v>
      </c>
      <c r="G244" s="132"/>
      <c r="H244" s="132"/>
      <c r="K244" s="132">
        <v>91.67</v>
      </c>
      <c r="L244" s="132">
        <v>4.51</v>
      </c>
      <c r="O244" s="132">
        <f t="shared" si="62"/>
        <v>100</v>
      </c>
      <c r="P244" s="132"/>
      <c r="Q244" s="136">
        <v>5</v>
      </c>
      <c r="R244" s="2" t="s">
        <v>132</v>
      </c>
      <c r="S244" s="132">
        <v>1</v>
      </c>
      <c r="U244" s="132">
        <v>3.82</v>
      </c>
      <c r="V244" s="132">
        <v>4.33</v>
      </c>
      <c r="W244" s="132">
        <v>1</v>
      </c>
      <c r="Y244" s="132">
        <v>1</v>
      </c>
      <c r="Z244" s="132">
        <v>0.64206048160967721</v>
      </c>
      <c r="AA244" s="132"/>
      <c r="AB244" s="132"/>
      <c r="AC244" s="132"/>
      <c r="AD244" s="132"/>
      <c r="AE244" s="132">
        <v>1</v>
      </c>
      <c r="AG244" s="132">
        <v>1</v>
      </c>
      <c r="AI244" s="132">
        <v>91.67</v>
      </c>
      <c r="AJ244" s="132">
        <v>4.51</v>
      </c>
    </row>
    <row r="245" spans="1:36" s="1" customFormat="1" x14ac:dyDescent="0.25">
      <c r="A245" s="2" t="s">
        <v>262</v>
      </c>
      <c r="B245" s="131" t="s">
        <v>133</v>
      </c>
      <c r="D245" s="132">
        <v>0</v>
      </c>
      <c r="F245" s="132">
        <v>0</v>
      </c>
      <c r="G245" s="132"/>
      <c r="H245" s="132"/>
      <c r="K245" s="132">
        <v>89.78</v>
      </c>
      <c r="L245" s="132">
        <v>10.220000000000001</v>
      </c>
      <c r="O245" s="132">
        <f t="shared" si="62"/>
        <v>100</v>
      </c>
      <c r="P245" s="132"/>
      <c r="Q245" s="136">
        <v>5</v>
      </c>
      <c r="R245" s="2" t="s">
        <v>133</v>
      </c>
      <c r="S245" s="132">
        <v>1</v>
      </c>
      <c r="U245" s="132">
        <v>1</v>
      </c>
      <c r="V245" s="132">
        <v>4.33</v>
      </c>
      <c r="W245" s="132">
        <v>1</v>
      </c>
      <c r="Y245" s="132">
        <v>1</v>
      </c>
      <c r="Z245" s="132">
        <v>0.66724659819837373</v>
      </c>
      <c r="AA245" s="132"/>
      <c r="AB245" s="132"/>
      <c r="AC245" s="132"/>
      <c r="AD245" s="132"/>
      <c r="AE245" s="132">
        <v>1</v>
      </c>
      <c r="AG245" s="132">
        <v>1</v>
      </c>
      <c r="AI245" s="132">
        <v>89.78</v>
      </c>
      <c r="AJ245" s="132">
        <v>10.220000000000001</v>
      </c>
    </row>
    <row r="246" spans="1:36" s="1" customFormat="1" x14ac:dyDescent="0.25">
      <c r="A246" s="2" t="s">
        <v>262</v>
      </c>
      <c r="B246" s="131" t="s">
        <v>134</v>
      </c>
      <c r="D246" s="132">
        <v>0</v>
      </c>
      <c r="F246" s="132">
        <v>0</v>
      </c>
      <c r="G246" s="132"/>
      <c r="H246" s="132"/>
      <c r="K246" s="132">
        <v>91.84</v>
      </c>
      <c r="L246" s="132">
        <v>8.16</v>
      </c>
      <c r="O246" s="132">
        <f t="shared" si="62"/>
        <v>100</v>
      </c>
      <c r="P246" s="132"/>
      <c r="Q246" s="136">
        <v>5</v>
      </c>
      <c r="R246" s="2" t="s">
        <v>134</v>
      </c>
      <c r="S246" s="132">
        <v>1</v>
      </c>
      <c r="U246" s="132">
        <v>1</v>
      </c>
      <c r="V246" s="132">
        <v>4.3600000000000003</v>
      </c>
      <c r="W246" s="132">
        <v>1</v>
      </c>
      <c r="Y246" s="132">
        <v>1</v>
      </c>
      <c r="Z246" s="132">
        <v>0.69329147929114154</v>
      </c>
      <c r="AA246" s="132"/>
      <c r="AB246" s="132"/>
      <c r="AC246" s="132"/>
      <c r="AD246" s="132"/>
      <c r="AE246" s="132">
        <v>1</v>
      </c>
      <c r="AG246" s="132">
        <v>1</v>
      </c>
      <c r="AI246" s="132">
        <v>91.84</v>
      </c>
      <c r="AJ246" s="132">
        <v>8.16</v>
      </c>
    </row>
    <row r="247" spans="1:36" s="1" customFormat="1" x14ac:dyDescent="0.25">
      <c r="A247" s="2" t="s">
        <v>262</v>
      </c>
      <c r="B247" s="131" t="s">
        <v>134</v>
      </c>
      <c r="D247" s="132">
        <v>1.62983701629837</v>
      </c>
      <c r="F247" s="132">
        <v>1.5198480151984801</v>
      </c>
      <c r="G247" s="132"/>
      <c r="H247" s="132"/>
      <c r="K247" s="132">
        <v>88.451154884511539</v>
      </c>
      <c r="L247" s="132">
        <v>8.3991600839916014</v>
      </c>
      <c r="O247" s="132">
        <f t="shared" si="62"/>
        <v>99.999999999999986</v>
      </c>
      <c r="P247" s="132"/>
      <c r="Q247" s="136">
        <v>5</v>
      </c>
      <c r="R247" s="2" t="s">
        <v>134</v>
      </c>
      <c r="S247" s="132">
        <v>1</v>
      </c>
      <c r="U247" s="132">
        <v>1.63</v>
      </c>
      <c r="V247" s="132">
        <v>4.54</v>
      </c>
      <c r="W247" s="132">
        <v>1</v>
      </c>
      <c r="Y247" s="132">
        <v>1.52</v>
      </c>
      <c r="Z247" s="132">
        <v>0.72023822246113145</v>
      </c>
      <c r="AA247" s="132"/>
      <c r="AB247" s="132"/>
      <c r="AC247" s="132"/>
      <c r="AD247" s="132"/>
      <c r="AE247" s="132">
        <v>1</v>
      </c>
      <c r="AG247" s="132">
        <v>1</v>
      </c>
      <c r="AI247" s="132">
        <v>88.46</v>
      </c>
      <c r="AJ247" s="132">
        <v>8.4</v>
      </c>
    </row>
    <row r="248" spans="1:36" s="1" customFormat="1" x14ac:dyDescent="0.25">
      <c r="A248" s="2" t="s">
        <v>262</v>
      </c>
      <c r="B248" s="131" t="s">
        <v>135</v>
      </c>
      <c r="D248" s="132">
        <v>10.08</v>
      </c>
      <c r="F248" s="132">
        <v>0</v>
      </c>
      <c r="G248" s="132"/>
      <c r="H248" s="132"/>
      <c r="K248" s="132">
        <v>82.41</v>
      </c>
      <c r="L248" s="132">
        <v>7.51</v>
      </c>
      <c r="O248" s="132">
        <f t="shared" si="62"/>
        <v>100</v>
      </c>
      <c r="P248" s="132"/>
      <c r="Q248" s="136">
        <v>5</v>
      </c>
      <c r="R248" s="2" t="s">
        <v>135</v>
      </c>
      <c r="S248" s="132">
        <v>1</v>
      </c>
      <c r="U248" s="132">
        <v>10.08</v>
      </c>
      <c r="V248" s="132">
        <v>4.67</v>
      </c>
      <c r="W248" s="132">
        <v>1</v>
      </c>
      <c r="Y248" s="132">
        <v>1</v>
      </c>
      <c r="Z248" s="132">
        <v>0.7481327899814485</v>
      </c>
      <c r="AA248" s="132"/>
      <c r="AB248" s="132"/>
      <c r="AC248" s="132"/>
      <c r="AD248" s="132"/>
      <c r="AE248" s="132">
        <v>1</v>
      </c>
      <c r="AG248" s="132">
        <v>1</v>
      </c>
      <c r="AI248" s="132">
        <v>82.41</v>
      </c>
      <c r="AJ248" s="132">
        <v>7.51</v>
      </c>
    </row>
    <row r="249" spans="1:36" s="1" customFormat="1" x14ac:dyDescent="0.25">
      <c r="A249" s="2" t="s">
        <v>262</v>
      </c>
      <c r="B249" s="131" t="s">
        <v>135</v>
      </c>
      <c r="D249" s="132">
        <v>1.5199999999999998</v>
      </c>
      <c r="F249" s="132">
        <v>3.7099999999999995</v>
      </c>
      <c r="G249" s="132"/>
      <c r="H249" s="132"/>
      <c r="K249" s="132">
        <v>84.179999999999993</v>
      </c>
      <c r="L249" s="132">
        <v>10.589999999999998</v>
      </c>
      <c r="O249" s="132">
        <f t="shared" si="62"/>
        <v>100</v>
      </c>
      <c r="P249" s="132"/>
      <c r="Q249" s="136">
        <v>5</v>
      </c>
      <c r="R249" s="2" t="s">
        <v>135</v>
      </c>
      <c r="S249" s="132">
        <v>1</v>
      </c>
      <c r="U249" s="132">
        <v>1.52</v>
      </c>
      <c r="V249" s="132">
        <v>4.8499999999999996</v>
      </c>
      <c r="W249" s="132">
        <v>1</v>
      </c>
      <c r="Y249" s="132">
        <v>3.71</v>
      </c>
      <c r="Z249" s="132">
        <v>0.77702426216705933</v>
      </c>
      <c r="AA249" s="132"/>
      <c r="AB249" s="132"/>
      <c r="AC249" s="132"/>
      <c r="AD249" s="132"/>
      <c r="AE249" s="132">
        <v>1</v>
      </c>
      <c r="AG249" s="132">
        <v>1</v>
      </c>
      <c r="AI249" s="132">
        <v>84.18</v>
      </c>
      <c r="AJ249" s="132">
        <v>10.59</v>
      </c>
    </row>
    <row r="250" spans="1:36" s="1" customFormat="1" x14ac:dyDescent="0.25">
      <c r="A250" s="2" t="s">
        <v>262</v>
      </c>
      <c r="B250" s="131" t="s">
        <v>136</v>
      </c>
      <c r="D250" s="132">
        <v>0</v>
      </c>
      <c r="F250" s="132">
        <v>0</v>
      </c>
      <c r="G250" s="132"/>
      <c r="H250" s="132"/>
      <c r="K250" s="132">
        <v>86.37852689421959</v>
      </c>
      <c r="L250" s="132">
        <v>13.621473105780408</v>
      </c>
      <c r="O250" s="132">
        <f t="shared" si="62"/>
        <v>100</v>
      </c>
      <c r="P250" s="132"/>
      <c r="Q250" s="136">
        <v>5</v>
      </c>
      <c r="R250" s="2" t="s">
        <v>136</v>
      </c>
      <c r="S250" s="132">
        <v>5.37</v>
      </c>
      <c r="U250" s="132">
        <v>1</v>
      </c>
      <c r="V250" s="132">
        <v>4.95</v>
      </c>
      <c r="W250" s="132">
        <v>1</v>
      </c>
      <c r="Y250" s="132">
        <v>1</v>
      </c>
      <c r="Z250" s="132">
        <v>0.80696511749252509</v>
      </c>
      <c r="AA250" s="132"/>
      <c r="AB250" s="132"/>
      <c r="AC250" s="132"/>
      <c r="AD250" s="132"/>
      <c r="AE250" s="132">
        <v>1</v>
      </c>
      <c r="AG250" s="132">
        <v>1</v>
      </c>
      <c r="AI250" s="132">
        <v>81.739999999999995</v>
      </c>
      <c r="AJ250" s="132">
        <v>12.89</v>
      </c>
    </row>
    <row r="251" spans="1:36" s="1" customFormat="1" x14ac:dyDescent="0.25">
      <c r="A251" s="2" t="s">
        <v>262</v>
      </c>
      <c r="B251" s="131" t="s">
        <v>136</v>
      </c>
      <c r="D251" s="132">
        <v>0</v>
      </c>
      <c r="F251" s="132">
        <v>1.3016295992620683</v>
      </c>
      <c r="G251" s="132"/>
      <c r="H251" s="132"/>
      <c r="K251" s="132">
        <v>76.785897304499343</v>
      </c>
      <c r="L251" s="132">
        <v>21.9124730962386</v>
      </c>
      <c r="O251" s="132">
        <f t="shared" si="62"/>
        <v>100.00000000000001</v>
      </c>
      <c r="P251" s="132"/>
      <c r="Q251" s="136">
        <v>5</v>
      </c>
      <c r="R251" s="2" t="s">
        <v>136</v>
      </c>
      <c r="S251" s="132">
        <v>1</v>
      </c>
      <c r="U251" s="132">
        <v>1</v>
      </c>
      <c r="V251" s="132">
        <v>5.0599999999999996</v>
      </c>
      <c r="W251" s="132">
        <v>2.42</v>
      </c>
      <c r="Y251" s="132">
        <v>1.27</v>
      </c>
      <c r="Z251" s="132">
        <v>0.83801154298687752</v>
      </c>
      <c r="AA251" s="132"/>
      <c r="AB251" s="132"/>
      <c r="AC251" s="132"/>
      <c r="AD251" s="132"/>
      <c r="AE251" s="132">
        <v>1</v>
      </c>
      <c r="AG251" s="132">
        <v>1</v>
      </c>
      <c r="AI251" s="132">
        <v>74.92</v>
      </c>
      <c r="AJ251" s="132">
        <v>21.38</v>
      </c>
    </row>
    <row r="252" spans="1:36" s="1" customFormat="1" x14ac:dyDescent="0.25">
      <c r="A252" s="2" t="s">
        <v>262</v>
      </c>
      <c r="B252" s="131" t="s">
        <v>137</v>
      </c>
      <c r="D252" s="132">
        <v>0</v>
      </c>
      <c r="F252" s="132">
        <v>0</v>
      </c>
      <c r="G252" s="132"/>
      <c r="H252" s="132"/>
      <c r="K252" s="132">
        <v>92.052345994254708</v>
      </c>
      <c r="L252" s="132">
        <v>7.9476540057452914</v>
      </c>
      <c r="O252" s="132">
        <f t="shared" si="62"/>
        <v>100</v>
      </c>
      <c r="P252" s="132"/>
      <c r="Q252" s="136">
        <v>5</v>
      </c>
      <c r="R252" s="2" t="s">
        <v>137</v>
      </c>
      <c r="S252" s="132">
        <v>6.02</v>
      </c>
      <c r="U252" s="132">
        <v>1</v>
      </c>
      <c r="V252" s="132">
        <v>5.13</v>
      </c>
      <c r="W252" s="132">
        <v>1</v>
      </c>
      <c r="Y252" s="132">
        <v>1</v>
      </c>
      <c r="Z252" s="132">
        <v>0.87022377892833858</v>
      </c>
      <c r="AA252" s="132"/>
      <c r="AB252" s="132"/>
      <c r="AC252" s="132"/>
      <c r="AD252" s="132"/>
      <c r="AE252" s="132">
        <v>1</v>
      </c>
      <c r="AG252" s="132">
        <v>1</v>
      </c>
      <c r="AI252" s="132">
        <v>86.52</v>
      </c>
      <c r="AJ252" s="132">
        <v>7.47</v>
      </c>
    </row>
    <row r="253" spans="1:36" s="1" customFormat="1" x14ac:dyDescent="0.25">
      <c r="A253" s="2" t="s">
        <v>262</v>
      </c>
      <c r="B253" s="131" t="s">
        <v>137</v>
      </c>
      <c r="D253" s="132">
        <v>0</v>
      </c>
      <c r="F253" s="132">
        <v>2.41</v>
      </c>
      <c r="G253" s="132"/>
      <c r="H253" s="132"/>
      <c r="K253" s="132">
        <v>94.06</v>
      </c>
      <c r="L253" s="132">
        <v>3.53</v>
      </c>
      <c r="O253" s="132">
        <f t="shared" si="62"/>
        <v>100</v>
      </c>
      <c r="P253" s="132"/>
      <c r="Q253" s="136">
        <v>5</v>
      </c>
      <c r="R253" s="2" t="s">
        <v>137</v>
      </c>
      <c r="S253" s="132">
        <v>1</v>
      </c>
      <c r="U253" s="132">
        <v>1</v>
      </c>
      <c r="V253" s="132">
        <v>5.25</v>
      </c>
      <c r="W253" s="132">
        <v>1</v>
      </c>
      <c r="Y253" s="132">
        <v>2.41</v>
      </c>
      <c r="Z253" s="132">
        <v>0.90366650247502867</v>
      </c>
      <c r="AA253" s="132"/>
      <c r="AB253" s="132"/>
      <c r="AC253" s="132"/>
      <c r="AD253" s="132"/>
      <c r="AE253" s="132">
        <v>1</v>
      </c>
      <c r="AG253" s="132">
        <v>1</v>
      </c>
      <c r="AI253" s="132">
        <v>94.06</v>
      </c>
      <c r="AJ253" s="132">
        <v>3.53</v>
      </c>
    </row>
    <row r="254" spans="1:36" s="1" customFormat="1" x14ac:dyDescent="0.25">
      <c r="A254" s="2" t="s">
        <v>262</v>
      </c>
      <c r="B254" s="131" t="s">
        <v>138</v>
      </c>
      <c r="D254" s="132">
        <v>0</v>
      </c>
      <c r="F254" s="132">
        <v>0</v>
      </c>
      <c r="G254" s="132"/>
      <c r="H254" s="132"/>
      <c r="K254" s="132">
        <v>84.25</v>
      </c>
      <c r="L254" s="132">
        <v>15.75</v>
      </c>
      <c r="O254" s="132">
        <f t="shared" si="62"/>
        <v>100</v>
      </c>
      <c r="P254" s="132"/>
      <c r="Q254" s="136">
        <v>5</v>
      </c>
      <c r="R254" s="2" t="s">
        <v>138</v>
      </c>
      <c r="S254" s="132">
        <v>1</v>
      </c>
      <c r="U254" s="132">
        <v>1</v>
      </c>
      <c r="V254" s="132">
        <v>5.36</v>
      </c>
      <c r="W254" s="132">
        <v>1</v>
      </c>
      <c r="Y254" s="132">
        <v>1</v>
      </c>
      <c r="Z254" s="132">
        <v>0.93840925559143229</v>
      </c>
      <c r="AA254" s="132"/>
      <c r="AB254" s="132"/>
      <c r="AC254" s="132"/>
      <c r="AD254" s="132"/>
      <c r="AE254" s="132">
        <v>1</v>
      </c>
      <c r="AG254" s="132">
        <v>1</v>
      </c>
      <c r="AI254" s="132">
        <v>84.25</v>
      </c>
      <c r="AJ254" s="132">
        <v>15.75</v>
      </c>
    </row>
    <row r="255" spans="1:36" s="1" customFormat="1" x14ac:dyDescent="0.25">
      <c r="A255" s="2" t="s">
        <v>262</v>
      </c>
      <c r="B255" s="131" t="s">
        <v>138</v>
      </c>
      <c r="D255" s="132">
        <v>0</v>
      </c>
      <c r="F255" s="132">
        <v>1.3921588698945646</v>
      </c>
      <c r="G255" s="132"/>
      <c r="H255" s="132"/>
      <c r="K255" s="132">
        <v>92.947077490019453</v>
      </c>
      <c r="L255" s="132">
        <v>5.6607636400859871</v>
      </c>
      <c r="O255" s="132">
        <f t="shared" si="62"/>
        <v>100</v>
      </c>
      <c r="P255" s="132"/>
      <c r="Q255" s="136">
        <v>5</v>
      </c>
      <c r="R255" s="2" t="s">
        <v>138</v>
      </c>
      <c r="S255" s="132">
        <v>1</v>
      </c>
      <c r="U255" s="132">
        <v>1</v>
      </c>
      <c r="V255" s="132">
        <v>5.4</v>
      </c>
      <c r="W255" s="132">
        <v>2.31</v>
      </c>
      <c r="Y255" s="132">
        <v>1.36</v>
      </c>
      <c r="Z255" s="132">
        <v>0.97452692348634207</v>
      </c>
      <c r="AA255" s="132"/>
      <c r="AB255" s="132"/>
      <c r="AC255" s="132"/>
      <c r="AD255" s="132"/>
      <c r="AE255" s="132">
        <v>1</v>
      </c>
      <c r="AG255" s="132">
        <v>1</v>
      </c>
      <c r="AI255" s="132">
        <v>90.8</v>
      </c>
      <c r="AJ255" s="132">
        <v>5.53</v>
      </c>
    </row>
    <row r="256" spans="1:36" s="1" customFormat="1" x14ac:dyDescent="0.25">
      <c r="A256" s="2" t="s">
        <v>262</v>
      </c>
      <c r="B256" s="131" t="s">
        <v>139</v>
      </c>
      <c r="D256" s="132">
        <v>0</v>
      </c>
      <c r="F256" s="132">
        <v>0</v>
      </c>
      <c r="G256" s="132"/>
      <c r="H256" s="132"/>
      <c r="K256" s="132">
        <v>86.52</v>
      </c>
      <c r="L256" s="132">
        <v>13.48</v>
      </c>
      <c r="O256" s="132">
        <f t="shared" si="62"/>
        <v>100</v>
      </c>
      <c r="P256" s="132"/>
      <c r="Q256" s="136">
        <v>5</v>
      </c>
      <c r="R256" s="2" t="s">
        <v>139</v>
      </c>
      <c r="S256" s="132">
        <v>1</v>
      </c>
      <c r="U256" s="132">
        <v>1</v>
      </c>
      <c r="V256" s="132">
        <v>5.57</v>
      </c>
      <c r="W256" s="132">
        <v>1</v>
      </c>
      <c r="Y256" s="132">
        <v>1</v>
      </c>
      <c r="Z256" s="132">
        <v>1.0121002707935332</v>
      </c>
      <c r="AA256" s="132"/>
      <c r="AB256" s="132"/>
      <c r="AC256" s="132"/>
      <c r="AD256" s="132"/>
      <c r="AE256" s="132">
        <v>1</v>
      </c>
      <c r="AG256" s="132">
        <v>1</v>
      </c>
      <c r="AI256" s="132">
        <v>86.52</v>
      </c>
      <c r="AJ256" s="132">
        <v>13.48</v>
      </c>
    </row>
    <row r="257" spans="1:36" s="1" customFormat="1" x14ac:dyDescent="0.25">
      <c r="A257" s="2" t="s">
        <v>262</v>
      </c>
      <c r="B257" s="131" t="s">
        <v>139</v>
      </c>
      <c r="D257" s="132">
        <v>0</v>
      </c>
      <c r="F257" s="132">
        <v>10.268414481897628</v>
      </c>
      <c r="G257" s="132"/>
      <c r="H257" s="132"/>
      <c r="K257" s="132">
        <v>82.33458177278402</v>
      </c>
      <c r="L257" s="132">
        <v>7.3970037453183526</v>
      </c>
      <c r="O257" s="132">
        <f t="shared" si="62"/>
        <v>100</v>
      </c>
      <c r="P257" s="132"/>
      <c r="Q257" s="136">
        <v>5</v>
      </c>
      <c r="R257" s="2" t="s">
        <v>139</v>
      </c>
      <c r="S257" s="132">
        <v>1</v>
      </c>
      <c r="U257" s="132">
        <v>1</v>
      </c>
      <c r="V257" s="132">
        <v>5.58</v>
      </c>
      <c r="W257" s="132">
        <v>3.88</v>
      </c>
      <c r="Y257" s="132">
        <v>9.8699999999999992</v>
      </c>
      <c r="Z257" s="132">
        <v>1.0512165439352805</v>
      </c>
      <c r="AA257" s="132"/>
      <c r="AB257" s="132"/>
      <c r="AC257" s="132"/>
      <c r="AD257" s="132"/>
      <c r="AE257" s="132">
        <v>1</v>
      </c>
      <c r="AG257" s="132">
        <v>1</v>
      </c>
      <c r="AI257" s="132">
        <v>79.14</v>
      </c>
      <c r="AJ257" s="132">
        <v>7.11</v>
      </c>
    </row>
    <row r="258" spans="1:36" s="1" customFormat="1" x14ac:dyDescent="0.25">
      <c r="A258" s="2" t="s">
        <v>262</v>
      </c>
      <c r="B258" s="131" t="s">
        <v>140</v>
      </c>
      <c r="D258" s="132">
        <v>0</v>
      </c>
      <c r="F258" s="132">
        <v>0</v>
      </c>
      <c r="G258" s="132"/>
      <c r="H258" s="132"/>
      <c r="K258" s="132">
        <v>79.159663865546221</v>
      </c>
      <c r="L258" s="132">
        <v>20.840336134453782</v>
      </c>
      <c r="O258" s="132">
        <f t="shared" si="62"/>
        <v>100</v>
      </c>
      <c r="P258" s="132"/>
      <c r="Q258" s="136">
        <v>5</v>
      </c>
      <c r="R258" s="2" t="s">
        <v>140</v>
      </c>
      <c r="S258" s="132">
        <v>4.8</v>
      </c>
      <c r="U258" s="132">
        <v>1</v>
      </c>
      <c r="V258" s="132">
        <v>5.7</v>
      </c>
      <c r="W258" s="132">
        <v>1</v>
      </c>
      <c r="Y258" s="132">
        <v>1</v>
      </c>
      <c r="Z258" s="132">
        <v>1.091970149552649</v>
      </c>
      <c r="AA258" s="132"/>
      <c r="AB258" s="132"/>
      <c r="AC258" s="132"/>
      <c r="AD258" s="132"/>
      <c r="AE258" s="132">
        <v>1</v>
      </c>
      <c r="AG258" s="132">
        <v>1</v>
      </c>
      <c r="AI258" s="132">
        <v>75.36</v>
      </c>
      <c r="AJ258" s="132">
        <v>19.84</v>
      </c>
    </row>
    <row r="259" spans="1:36" s="1" customFormat="1" x14ac:dyDescent="0.25">
      <c r="A259" s="2" t="s">
        <v>262</v>
      </c>
      <c r="B259" s="131" t="s">
        <v>140</v>
      </c>
      <c r="D259" s="132">
        <v>0</v>
      </c>
      <c r="F259" s="132">
        <v>8.7145969498910674</v>
      </c>
      <c r="G259" s="132"/>
      <c r="H259" s="132"/>
      <c r="K259" s="132">
        <v>67.641871563440191</v>
      </c>
      <c r="L259" s="132">
        <v>23.643531486668738</v>
      </c>
      <c r="O259" s="132">
        <f t="shared" si="62"/>
        <v>100</v>
      </c>
      <c r="P259" s="132"/>
      <c r="Q259" s="136">
        <v>5</v>
      </c>
      <c r="R259" s="2" t="s">
        <v>140</v>
      </c>
      <c r="S259" s="132">
        <v>1</v>
      </c>
      <c r="U259" s="132">
        <v>1</v>
      </c>
      <c r="V259" s="132">
        <v>5.74</v>
      </c>
      <c r="W259" s="132">
        <v>3.61</v>
      </c>
      <c r="Y259" s="132">
        <v>8.4</v>
      </c>
      <c r="Z259" s="132">
        <v>1.1344634206173843</v>
      </c>
      <c r="AA259" s="132"/>
      <c r="AB259" s="132"/>
      <c r="AC259" s="132"/>
      <c r="AD259" s="132"/>
      <c r="AE259" s="132">
        <v>1</v>
      </c>
      <c r="AG259" s="132">
        <v>1</v>
      </c>
      <c r="AI259" s="132">
        <v>65.2</v>
      </c>
      <c r="AJ259" s="132">
        <v>22.79</v>
      </c>
    </row>
    <row r="260" spans="1:36" s="1" customFormat="1" x14ac:dyDescent="0.25">
      <c r="A260" s="2" t="s">
        <v>262</v>
      </c>
      <c r="B260" s="131" t="s">
        <v>141</v>
      </c>
      <c r="D260" s="132">
        <v>0</v>
      </c>
      <c r="F260" s="132">
        <v>0</v>
      </c>
      <c r="G260" s="132"/>
      <c r="H260" s="132"/>
      <c r="K260" s="132">
        <v>95.51</v>
      </c>
      <c r="L260" s="132">
        <v>4.49</v>
      </c>
      <c r="O260" s="132">
        <f t="shared" si="62"/>
        <v>100</v>
      </c>
      <c r="P260" s="132"/>
      <c r="Q260" s="136">
        <v>5</v>
      </c>
      <c r="R260" s="2" t="s">
        <v>141</v>
      </c>
      <c r="S260" s="132">
        <v>1</v>
      </c>
      <c r="U260" s="132">
        <v>1</v>
      </c>
      <c r="V260" s="132">
        <v>5.75</v>
      </c>
      <c r="W260" s="132">
        <v>1</v>
      </c>
      <c r="Y260" s="132">
        <v>1</v>
      </c>
      <c r="Z260" s="132">
        <v>1.1788074839231157</v>
      </c>
      <c r="AA260" s="132"/>
      <c r="AB260" s="132"/>
      <c r="AC260" s="132"/>
      <c r="AD260" s="132"/>
      <c r="AE260" s="132">
        <v>1</v>
      </c>
      <c r="AG260" s="132">
        <v>1</v>
      </c>
      <c r="AI260" s="132">
        <v>95.51</v>
      </c>
      <c r="AJ260" s="132">
        <v>4.49</v>
      </c>
    </row>
    <row r="261" spans="1:36" s="1" customFormat="1" x14ac:dyDescent="0.25">
      <c r="A261" s="2" t="s">
        <v>262</v>
      </c>
      <c r="B261" s="131" t="s">
        <v>141</v>
      </c>
      <c r="D261" s="132">
        <v>0</v>
      </c>
      <c r="F261" s="132">
        <v>2.23</v>
      </c>
      <c r="G261" s="132"/>
      <c r="H261" s="132"/>
      <c r="K261" s="132">
        <v>86.21</v>
      </c>
      <c r="L261" s="132">
        <v>11.56</v>
      </c>
      <c r="O261" s="132">
        <f t="shared" si="62"/>
        <v>100</v>
      </c>
      <c r="P261" s="132"/>
      <c r="Q261" s="136">
        <v>5</v>
      </c>
      <c r="R261" s="2" t="s">
        <v>141</v>
      </c>
      <c r="S261" s="132">
        <v>1</v>
      </c>
      <c r="U261" s="132">
        <v>1</v>
      </c>
      <c r="V261" s="132">
        <v>5.8</v>
      </c>
      <c r="W261" s="132">
        <v>1</v>
      </c>
      <c r="Y261" s="132">
        <v>2.23</v>
      </c>
      <c r="Z261" s="132">
        <v>1.08</v>
      </c>
      <c r="AA261" s="132"/>
      <c r="AB261" s="132"/>
      <c r="AC261" s="132"/>
      <c r="AD261" s="132"/>
      <c r="AE261" s="132">
        <v>1</v>
      </c>
      <c r="AG261" s="132">
        <v>1</v>
      </c>
      <c r="AI261" s="132">
        <v>86.21</v>
      </c>
      <c r="AJ261" s="132">
        <v>11.56</v>
      </c>
    </row>
    <row r="262" spans="1:36" s="1" customFormat="1" x14ac:dyDescent="0.25">
      <c r="A262" s="2" t="s">
        <v>262</v>
      </c>
      <c r="B262" s="131" t="s">
        <v>142</v>
      </c>
      <c r="D262" s="132">
        <v>6.9706970697069712</v>
      </c>
      <c r="F262" s="132">
        <v>0</v>
      </c>
      <c r="G262" s="132"/>
      <c r="H262" s="132"/>
      <c r="K262" s="132">
        <v>84.508450845084525</v>
      </c>
      <c r="L262" s="132">
        <v>8.5208520852085208</v>
      </c>
      <c r="O262" s="132">
        <f t="shared" si="62"/>
        <v>100.00000000000001</v>
      </c>
      <c r="P262" s="132"/>
      <c r="Q262" s="136">
        <v>5</v>
      </c>
      <c r="R262" s="2" t="s">
        <v>142</v>
      </c>
      <c r="S262" s="132">
        <v>1</v>
      </c>
      <c r="U262" s="132">
        <v>6.97</v>
      </c>
      <c r="V262" s="132">
        <v>5.86</v>
      </c>
      <c r="W262" s="132">
        <v>1</v>
      </c>
      <c r="Y262" s="132">
        <v>1</v>
      </c>
      <c r="Z262" s="132">
        <v>1.18</v>
      </c>
      <c r="AA262" s="132"/>
      <c r="AB262" s="132"/>
      <c r="AC262" s="132"/>
      <c r="AD262" s="132"/>
      <c r="AE262" s="132">
        <v>1</v>
      </c>
      <c r="AG262" s="132">
        <v>1</v>
      </c>
      <c r="AI262" s="132">
        <v>84.5</v>
      </c>
      <c r="AJ262" s="132">
        <v>8.52</v>
      </c>
    </row>
    <row r="263" spans="1:36" s="1" customFormat="1" x14ac:dyDescent="0.25">
      <c r="A263" s="2" t="s">
        <v>262</v>
      </c>
      <c r="B263" s="131" t="s">
        <v>143</v>
      </c>
      <c r="D263" s="132">
        <v>0</v>
      </c>
      <c r="F263" s="132">
        <v>0</v>
      </c>
      <c r="G263" s="132"/>
      <c r="H263" s="132"/>
      <c r="K263" s="132">
        <v>79.75</v>
      </c>
      <c r="L263" s="132">
        <v>20.25</v>
      </c>
      <c r="O263" s="132">
        <f t="shared" si="62"/>
        <v>100</v>
      </c>
      <c r="P263" s="132"/>
      <c r="Q263" s="136">
        <v>5</v>
      </c>
      <c r="R263" s="2" t="s">
        <v>143</v>
      </c>
      <c r="S263" s="132">
        <v>1</v>
      </c>
      <c r="U263" s="132">
        <v>1</v>
      </c>
      <c r="V263" s="132">
        <v>6.01</v>
      </c>
      <c r="W263" s="132">
        <v>1</v>
      </c>
      <c r="Y263" s="132">
        <v>1</v>
      </c>
      <c r="Z263" s="132">
        <v>1.2</v>
      </c>
      <c r="AA263" s="132"/>
      <c r="AB263" s="132"/>
      <c r="AC263" s="132"/>
      <c r="AD263" s="132"/>
      <c r="AE263" s="132">
        <v>1</v>
      </c>
      <c r="AG263" s="132">
        <v>1</v>
      </c>
      <c r="AI263" s="132">
        <v>79.75</v>
      </c>
      <c r="AJ263" s="132">
        <v>20.25</v>
      </c>
    </row>
    <row r="264" spans="1:36" s="1" customFormat="1" x14ac:dyDescent="0.25">
      <c r="A264" s="2" t="s">
        <v>262</v>
      </c>
      <c r="B264" s="131" t="s">
        <v>144</v>
      </c>
      <c r="D264" s="132">
        <v>5.5700000000000012</v>
      </c>
      <c r="F264" s="132">
        <v>0</v>
      </c>
      <c r="G264" s="132"/>
      <c r="H264" s="132"/>
      <c r="K264" s="132">
        <v>88.190000000000012</v>
      </c>
      <c r="L264" s="132">
        <v>6.240000000000002</v>
      </c>
      <c r="O264" s="132">
        <f t="shared" si="62"/>
        <v>100.00000000000003</v>
      </c>
      <c r="P264" s="132"/>
      <c r="Q264" s="136">
        <v>5</v>
      </c>
      <c r="R264" s="2" t="s">
        <v>144</v>
      </c>
      <c r="S264" s="132">
        <v>1</v>
      </c>
      <c r="U264" s="132">
        <v>5.57</v>
      </c>
      <c r="V264" s="132">
        <v>6.03</v>
      </c>
      <c r="W264" s="132">
        <v>1</v>
      </c>
      <c r="Y264" s="132">
        <v>1</v>
      </c>
      <c r="Z264" s="132">
        <v>1.25</v>
      </c>
      <c r="AA264" s="132"/>
      <c r="AB264" s="132"/>
      <c r="AC264" s="132"/>
      <c r="AD264" s="132"/>
      <c r="AE264" s="132">
        <v>1</v>
      </c>
      <c r="AG264" s="132">
        <v>1</v>
      </c>
      <c r="AI264" s="132">
        <v>88.19</v>
      </c>
      <c r="AJ264" s="132">
        <v>6.24</v>
      </c>
    </row>
    <row r="265" spans="1:36" s="1" customFormat="1" x14ac:dyDescent="0.25">
      <c r="A265" s="2" t="s">
        <v>262</v>
      </c>
      <c r="B265" s="131" t="s">
        <v>145</v>
      </c>
      <c r="D265" s="132">
        <v>8.09</v>
      </c>
      <c r="F265" s="132">
        <v>0</v>
      </c>
      <c r="G265" s="132"/>
      <c r="H265" s="132"/>
      <c r="K265" s="132">
        <v>85.74</v>
      </c>
      <c r="L265" s="132">
        <v>6.17</v>
      </c>
      <c r="O265" s="132">
        <f t="shared" si="62"/>
        <v>100</v>
      </c>
      <c r="P265" s="132"/>
      <c r="Q265" s="136">
        <v>5</v>
      </c>
      <c r="R265" s="2" t="s">
        <v>145</v>
      </c>
      <c r="S265" s="132">
        <v>1</v>
      </c>
      <c r="U265" s="132">
        <v>8.09</v>
      </c>
      <c r="V265" s="132">
        <v>6.09</v>
      </c>
      <c r="W265" s="132">
        <v>1</v>
      </c>
      <c r="Y265" s="132">
        <v>1</v>
      </c>
      <c r="Z265" s="132">
        <v>1.27</v>
      </c>
      <c r="AA265" s="132"/>
      <c r="AB265" s="132"/>
      <c r="AC265" s="132"/>
      <c r="AD265" s="132"/>
      <c r="AE265" s="132">
        <v>1</v>
      </c>
      <c r="AG265" s="132">
        <v>1</v>
      </c>
      <c r="AI265" s="132">
        <v>85.74</v>
      </c>
      <c r="AJ265" s="132">
        <v>6.17</v>
      </c>
    </row>
    <row r="266" spans="1:36" s="1" customFormat="1" x14ac:dyDescent="0.25">
      <c r="A266" s="2" t="s">
        <v>262</v>
      </c>
      <c r="B266" s="131" t="s">
        <v>147</v>
      </c>
      <c r="D266" s="132">
        <v>6.13</v>
      </c>
      <c r="F266" s="132">
        <v>0</v>
      </c>
      <c r="G266" s="132"/>
      <c r="H266" s="132"/>
      <c r="K266" s="132">
        <v>79.91</v>
      </c>
      <c r="L266" s="132">
        <v>13.96</v>
      </c>
      <c r="O266" s="132">
        <f t="shared" si="62"/>
        <v>100</v>
      </c>
      <c r="P266" s="132"/>
      <c r="Q266" s="136">
        <v>5</v>
      </c>
      <c r="R266" s="2" t="s">
        <v>147</v>
      </c>
      <c r="S266" s="132">
        <v>1</v>
      </c>
      <c r="U266" s="132">
        <v>6.13</v>
      </c>
      <c r="V266" s="132">
        <v>6.1</v>
      </c>
      <c r="W266" s="132">
        <v>1</v>
      </c>
      <c r="Y266" s="132">
        <v>1</v>
      </c>
      <c r="Z266" s="132">
        <v>1.33</v>
      </c>
      <c r="AA266" s="132"/>
      <c r="AB266" s="132"/>
      <c r="AC266" s="132"/>
      <c r="AD266" s="132"/>
      <c r="AE266" s="132">
        <v>1</v>
      </c>
      <c r="AG266" s="132">
        <v>1</v>
      </c>
      <c r="AI266" s="132">
        <v>79.91</v>
      </c>
      <c r="AJ266" s="132">
        <v>13.96</v>
      </c>
    </row>
    <row r="267" spans="1:36" s="1" customFormat="1" x14ac:dyDescent="0.25">
      <c r="A267" s="2" t="s">
        <v>262</v>
      </c>
      <c r="B267" s="131" t="s">
        <v>148</v>
      </c>
      <c r="D267" s="132">
        <v>0</v>
      </c>
      <c r="F267" s="132">
        <v>0</v>
      </c>
      <c r="G267" s="132"/>
      <c r="H267" s="132"/>
      <c r="K267" s="132">
        <v>84.27</v>
      </c>
      <c r="L267" s="132">
        <v>15.73</v>
      </c>
      <c r="O267" s="132">
        <f t="shared" si="62"/>
        <v>100</v>
      </c>
      <c r="P267" s="132"/>
      <c r="Q267" s="136">
        <v>5</v>
      </c>
      <c r="R267" s="2" t="s">
        <v>148</v>
      </c>
      <c r="S267" s="132">
        <v>1</v>
      </c>
      <c r="U267" s="132">
        <v>1</v>
      </c>
      <c r="V267" s="132">
        <v>6.13</v>
      </c>
      <c r="W267" s="132">
        <v>1</v>
      </c>
      <c r="Y267" s="132">
        <v>1</v>
      </c>
      <c r="Z267" s="132">
        <v>1.36</v>
      </c>
      <c r="AA267" s="132"/>
      <c r="AB267" s="132"/>
      <c r="AC267" s="132"/>
      <c r="AD267" s="132"/>
      <c r="AE267" s="132">
        <v>1</v>
      </c>
      <c r="AG267" s="132">
        <v>1</v>
      </c>
      <c r="AI267" s="132">
        <v>84.27</v>
      </c>
      <c r="AJ267" s="132">
        <v>15.73</v>
      </c>
    </row>
    <row r="268" spans="1:36" s="1" customFormat="1" x14ac:dyDescent="0.25">
      <c r="A268" s="2" t="s">
        <v>262</v>
      </c>
      <c r="B268" s="131" t="s">
        <v>149</v>
      </c>
      <c r="D268" s="132">
        <v>7.72</v>
      </c>
      <c r="F268" s="132">
        <v>0</v>
      </c>
      <c r="G268" s="132"/>
      <c r="H268" s="132"/>
      <c r="K268" s="132">
        <v>86.46</v>
      </c>
      <c r="L268" s="132">
        <v>5.82</v>
      </c>
      <c r="O268" s="132">
        <f t="shared" si="62"/>
        <v>100</v>
      </c>
      <c r="P268" s="132"/>
      <c r="Q268" s="136">
        <v>5</v>
      </c>
      <c r="R268" s="2" t="s">
        <v>149</v>
      </c>
      <c r="S268" s="132">
        <v>1</v>
      </c>
      <c r="U268" s="132">
        <v>7.72</v>
      </c>
      <c r="V268" s="132">
        <v>6.15</v>
      </c>
      <c r="W268" s="132">
        <v>1</v>
      </c>
      <c r="Y268" s="132">
        <v>1</v>
      </c>
      <c r="Z268" s="132">
        <v>1.42</v>
      </c>
      <c r="AA268" s="132"/>
      <c r="AB268" s="132"/>
      <c r="AC268" s="132"/>
      <c r="AD268" s="132"/>
      <c r="AE268" s="132">
        <v>1</v>
      </c>
      <c r="AG268" s="132">
        <v>1</v>
      </c>
      <c r="AI268" s="132">
        <v>86.46</v>
      </c>
      <c r="AJ268" s="132">
        <v>5.82</v>
      </c>
    </row>
    <row r="269" spans="1:36" s="1" customFormat="1" x14ac:dyDescent="0.25">
      <c r="A269" s="2" t="s">
        <v>262</v>
      </c>
      <c r="B269" s="131" t="s">
        <v>150</v>
      </c>
      <c r="D269" s="132">
        <v>0</v>
      </c>
      <c r="F269" s="132">
        <v>0</v>
      </c>
      <c r="G269" s="132"/>
      <c r="H269" s="132"/>
      <c r="K269" s="132">
        <v>87.61</v>
      </c>
      <c r="L269" s="132">
        <v>12.39</v>
      </c>
      <c r="O269" s="132">
        <f t="shared" si="62"/>
        <v>100</v>
      </c>
      <c r="P269" s="132"/>
      <c r="Q269" s="136">
        <v>5</v>
      </c>
      <c r="R269" s="2" t="s">
        <v>150</v>
      </c>
      <c r="S269" s="132">
        <v>1</v>
      </c>
      <c r="U269" s="132">
        <v>1</v>
      </c>
      <c r="V269" s="132">
        <v>6.28</v>
      </c>
      <c r="W269" s="132">
        <v>1</v>
      </c>
      <c r="Y269" s="132">
        <v>1</v>
      </c>
      <c r="Z269" s="132">
        <v>1.48</v>
      </c>
      <c r="AA269" s="132"/>
      <c r="AB269" s="132"/>
      <c r="AC269" s="132"/>
      <c r="AD269" s="132"/>
      <c r="AE269" s="132">
        <v>1</v>
      </c>
      <c r="AG269" s="132">
        <v>1</v>
      </c>
      <c r="AI269" s="132">
        <v>87.61</v>
      </c>
      <c r="AJ269" s="132">
        <v>12.39</v>
      </c>
    </row>
    <row r="270" spans="1:36" s="1" customFormat="1" x14ac:dyDescent="0.25">
      <c r="A270" s="2" t="s">
        <v>262</v>
      </c>
      <c r="B270" s="131" t="s">
        <v>150</v>
      </c>
      <c r="D270" s="132">
        <v>5.9881463314939714</v>
      </c>
      <c r="F270" s="132">
        <v>0.95033721643163704</v>
      </c>
      <c r="G270" s="132"/>
      <c r="H270" s="132"/>
      <c r="K270" s="132">
        <v>81.97424892703863</v>
      </c>
      <c r="L270" s="132">
        <v>11.087267525035765</v>
      </c>
      <c r="O270" s="132">
        <f t="shared" si="62"/>
        <v>100.00000000000001</v>
      </c>
      <c r="P270" s="132"/>
      <c r="Q270" s="136">
        <v>5</v>
      </c>
      <c r="R270" s="2" t="s">
        <v>150</v>
      </c>
      <c r="S270" s="132">
        <v>1</v>
      </c>
      <c r="U270" s="132">
        <v>5.86</v>
      </c>
      <c r="V270" s="132">
        <v>6.37</v>
      </c>
      <c r="W270" s="132">
        <v>1</v>
      </c>
      <c r="Y270" s="132">
        <v>1</v>
      </c>
      <c r="Z270" s="132">
        <v>1.52</v>
      </c>
      <c r="AA270" s="132"/>
      <c r="AB270" s="132"/>
      <c r="AC270" s="132"/>
      <c r="AD270" s="132"/>
      <c r="AE270" s="132">
        <v>1</v>
      </c>
      <c r="AG270" s="132">
        <v>1</v>
      </c>
      <c r="AI270" s="132">
        <v>80.22</v>
      </c>
      <c r="AJ270" s="132">
        <v>10.85</v>
      </c>
    </row>
    <row r="271" spans="1:36" s="1" customFormat="1" x14ac:dyDescent="0.25">
      <c r="A271" s="2" t="s">
        <v>262</v>
      </c>
      <c r="B271" s="131" t="s">
        <v>151</v>
      </c>
      <c r="D271" s="132">
        <v>4.329567043295671</v>
      </c>
      <c r="F271" s="132">
        <v>0</v>
      </c>
      <c r="G271" s="132"/>
      <c r="H271" s="132"/>
      <c r="K271" s="132">
        <v>84.041595840415965</v>
      </c>
      <c r="L271" s="132">
        <v>11.628837116288373</v>
      </c>
      <c r="O271" s="132">
        <f t="shared" si="62"/>
        <v>100</v>
      </c>
      <c r="P271" s="132"/>
      <c r="Q271" s="136">
        <v>5</v>
      </c>
      <c r="R271" s="2" t="s">
        <v>151</v>
      </c>
      <c r="S271" s="132">
        <v>1</v>
      </c>
      <c r="U271" s="132">
        <v>4.33</v>
      </c>
      <c r="V271" s="132">
        <v>6.4</v>
      </c>
      <c r="W271" s="132">
        <v>1</v>
      </c>
      <c r="Y271" s="132">
        <v>1</v>
      </c>
      <c r="Z271" s="132">
        <v>1.84</v>
      </c>
      <c r="AA271" s="132"/>
      <c r="AB271" s="132"/>
      <c r="AC271" s="132"/>
      <c r="AD271" s="132"/>
      <c r="AE271" s="132">
        <v>1</v>
      </c>
      <c r="AG271" s="132">
        <v>1</v>
      </c>
      <c r="AI271" s="132">
        <v>84.05</v>
      </c>
      <c r="AJ271" s="132">
        <v>11.63</v>
      </c>
    </row>
    <row r="272" spans="1:36" s="1" customFormat="1" x14ac:dyDescent="0.25">
      <c r="A272" s="2" t="s">
        <v>262</v>
      </c>
      <c r="B272" s="131" t="s">
        <v>151</v>
      </c>
      <c r="D272" s="132">
        <v>3.9106145251396645</v>
      </c>
      <c r="F272" s="132">
        <v>0.36566785170137123</v>
      </c>
      <c r="G272" s="132"/>
      <c r="H272" s="132"/>
      <c r="K272" s="132">
        <v>86.094464195022852</v>
      </c>
      <c r="L272" s="132">
        <v>9.62925342813611</v>
      </c>
      <c r="O272" s="132">
        <f t="shared" si="62"/>
        <v>100</v>
      </c>
      <c r="P272" s="132"/>
      <c r="Q272" s="136">
        <v>5</v>
      </c>
      <c r="R272" s="2" t="s">
        <v>151</v>
      </c>
      <c r="S272" s="132">
        <v>1</v>
      </c>
      <c r="U272" s="132">
        <v>3.85</v>
      </c>
      <c r="V272" s="132">
        <v>6.55</v>
      </c>
      <c r="W272" s="132">
        <v>1.3</v>
      </c>
      <c r="Y272" s="132">
        <v>1</v>
      </c>
      <c r="Z272" s="132">
        <v>1.85</v>
      </c>
      <c r="AA272" s="132"/>
      <c r="AB272" s="132"/>
      <c r="AC272" s="132"/>
      <c r="AD272" s="132"/>
      <c r="AE272" s="132">
        <v>1</v>
      </c>
      <c r="AG272" s="132">
        <v>1</v>
      </c>
      <c r="AI272" s="132">
        <v>84.76</v>
      </c>
      <c r="AJ272" s="132">
        <v>9.48</v>
      </c>
    </row>
    <row r="273" spans="1:36" s="1" customFormat="1" x14ac:dyDescent="0.25">
      <c r="A273" s="2" t="s">
        <v>262</v>
      </c>
      <c r="B273" s="131" t="s">
        <v>152</v>
      </c>
      <c r="D273" s="132">
        <v>12.186268409043768</v>
      </c>
      <c r="F273" s="132">
        <v>0</v>
      </c>
      <c r="G273" s="132"/>
      <c r="H273" s="132"/>
      <c r="K273" s="132">
        <v>84.453432897739063</v>
      </c>
      <c r="L273" s="132">
        <v>3.360298693217175</v>
      </c>
      <c r="O273" s="132">
        <f t="shared" si="62"/>
        <v>100</v>
      </c>
      <c r="P273" s="132"/>
      <c r="Q273" s="136">
        <v>5</v>
      </c>
      <c r="R273" s="2" t="s">
        <v>152</v>
      </c>
      <c r="S273" s="132">
        <v>3.57</v>
      </c>
      <c r="U273" s="132">
        <v>11.75</v>
      </c>
      <c r="V273" s="132">
        <v>6.58</v>
      </c>
      <c r="W273" s="132">
        <v>1</v>
      </c>
      <c r="Y273" s="132">
        <v>1</v>
      </c>
      <c r="Z273" s="132">
        <v>2.23</v>
      </c>
      <c r="AA273" s="132"/>
      <c r="AB273" s="132"/>
      <c r="AC273" s="132"/>
      <c r="AD273" s="132"/>
      <c r="AE273" s="132">
        <v>1</v>
      </c>
      <c r="AG273" s="132">
        <v>1</v>
      </c>
      <c r="AI273" s="132">
        <v>81.430000000000007</v>
      </c>
      <c r="AJ273" s="132">
        <v>3.24</v>
      </c>
    </row>
    <row r="274" spans="1:36" s="1" customFormat="1" x14ac:dyDescent="0.25">
      <c r="A274" s="2" t="s">
        <v>262</v>
      </c>
      <c r="B274" s="131" t="s">
        <v>152</v>
      </c>
      <c r="D274" s="132">
        <v>8.5</v>
      </c>
      <c r="F274" s="132">
        <v>0</v>
      </c>
      <c r="G274" s="132"/>
      <c r="H274" s="132"/>
      <c r="K274" s="132">
        <v>75.23</v>
      </c>
      <c r="L274" s="132">
        <v>16.27</v>
      </c>
      <c r="O274" s="132">
        <f t="shared" si="62"/>
        <v>100</v>
      </c>
      <c r="P274" s="132"/>
      <c r="Q274" s="136">
        <v>5</v>
      </c>
      <c r="R274" s="2" t="s">
        <v>152</v>
      </c>
      <c r="S274" s="132">
        <v>1</v>
      </c>
      <c r="U274" s="132">
        <v>8.5</v>
      </c>
      <c r="V274" s="132">
        <v>6.68</v>
      </c>
      <c r="W274" s="132">
        <v>1</v>
      </c>
      <c r="Y274" s="132">
        <v>1</v>
      </c>
      <c r="Z274" s="132">
        <v>2.41</v>
      </c>
      <c r="AA274" s="132"/>
      <c r="AB274" s="132"/>
      <c r="AC274" s="132"/>
      <c r="AD274" s="132"/>
      <c r="AE274" s="132">
        <v>1</v>
      </c>
      <c r="AG274" s="132">
        <v>1</v>
      </c>
      <c r="AI274" s="132">
        <v>75.23</v>
      </c>
      <c r="AJ274" s="132">
        <v>16.27</v>
      </c>
    </row>
    <row r="275" spans="1:36" s="1" customFormat="1" x14ac:dyDescent="0.25">
      <c r="A275" s="2" t="s">
        <v>262</v>
      </c>
      <c r="B275" s="131" t="s">
        <v>162</v>
      </c>
      <c r="D275" s="132">
        <v>7.31</v>
      </c>
      <c r="F275" s="132">
        <v>0</v>
      </c>
      <c r="G275" s="132"/>
      <c r="H275" s="132"/>
      <c r="K275" s="132">
        <v>84.74</v>
      </c>
      <c r="L275" s="132">
        <v>7.95</v>
      </c>
      <c r="O275" s="132">
        <f t="shared" si="62"/>
        <v>100</v>
      </c>
      <c r="P275" s="132"/>
      <c r="Q275" s="136">
        <v>5</v>
      </c>
      <c r="R275" s="2" t="s">
        <v>162</v>
      </c>
      <c r="S275" s="132">
        <v>1</v>
      </c>
      <c r="U275" s="132">
        <v>7.31</v>
      </c>
      <c r="V275" s="132">
        <v>6.85</v>
      </c>
      <c r="W275" s="132">
        <v>1</v>
      </c>
      <c r="Y275" s="132">
        <v>1</v>
      </c>
      <c r="Z275" s="132">
        <v>2.4300000000000002</v>
      </c>
      <c r="AA275" s="132"/>
      <c r="AB275" s="132"/>
      <c r="AC275" s="132"/>
      <c r="AD275" s="132"/>
      <c r="AE275" s="132">
        <v>1</v>
      </c>
      <c r="AG275" s="132">
        <v>1</v>
      </c>
      <c r="AI275" s="132">
        <v>84.74</v>
      </c>
      <c r="AJ275" s="132">
        <v>7.95</v>
      </c>
    </row>
    <row r="276" spans="1:36" s="1" customFormat="1" x14ac:dyDescent="0.25">
      <c r="A276" s="2" t="s">
        <v>262</v>
      </c>
      <c r="B276" s="131" t="s">
        <v>163</v>
      </c>
      <c r="D276" s="132">
        <v>5.7</v>
      </c>
      <c r="F276" s="132">
        <v>0</v>
      </c>
      <c r="G276" s="132"/>
      <c r="H276" s="132"/>
      <c r="K276" s="132">
        <v>87.46</v>
      </c>
      <c r="L276" s="132">
        <v>6.84</v>
      </c>
      <c r="O276" s="132">
        <f t="shared" si="62"/>
        <v>100</v>
      </c>
      <c r="P276" s="132"/>
      <c r="Q276" s="136">
        <v>5</v>
      </c>
      <c r="R276" s="2" t="s">
        <v>163</v>
      </c>
      <c r="S276" s="132">
        <v>1</v>
      </c>
      <c r="U276" s="132">
        <v>5.7</v>
      </c>
      <c r="V276" s="132">
        <v>6.97</v>
      </c>
      <c r="W276" s="132">
        <v>1</v>
      </c>
      <c r="Y276" s="132">
        <v>1</v>
      </c>
      <c r="Z276" s="132">
        <v>2.69</v>
      </c>
      <c r="AA276" s="132"/>
      <c r="AB276" s="132"/>
      <c r="AC276" s="132"/>
      <c r="AD276" s="132"/>
      <c r="AE276" s="132">
        <v>1</v>
      </c>
      <c r="AG276" s="132">
        <v>1</v>
      </c>
      <c r="AI276" s="132">
        <v>87.46</v>
      </c>
      <c r="AJ276" s="132">
        <v>6.84</v>
      </c>
    </row>
    <row r="277" spans="1:36" s="1" customFormat="1" x14ac:dyDescent="0.25">
      <c r="A277" s="2" t="s">
        <v>262</v>
      </c>
      <c r="B277" s="131" t="s">
        <v>164</v>
      </c>
      <c r="D277" s="132">
        <v>6.1</v>
      </c>
      <c r="F277" s="132">
        <v>0.15</v>
      </c>
      <c r="G277" s="132"/>
      <c r="H277" s="132"/>
      <c r="K277" s="132">
        <v>88.09</v>
      </c>
      <c r="L277" s="132">
        <v>5.66</v>
      </c>
      <c r="O277" s="132">
        <f t="shared" si="62"/>
        <v>100</v>
      </c>
      <c r="P277" s="132"/>
      <c r="Q277" s="136">
        <v>5</v>
      </c>
      <c r="R277" s="2" t="s">
        <v>164</v>
      </c>
      <c r="S277" s="132">
        <v>1</v>
      </c>
      <c r="U277" s="132">
        <v>6.1</v>
      </c>
      <c r="V277" s="132">
        <v>7.28</v>
      </c>
      <c r="W277" s="132">
        <v>1</v>
      </c>
      <c r="Y277" s="132">
        <v>1</v>
      </c>
      <c r="Z277" s="132">
        <v>3.27</v>
      </c>
      <c r="AA277" s="132"/>
      <c r="AB277" s="132"/>
      <c r="AC277" s="132"/>
      <c r="AD277" s="132"/>
      <c r="AE277" s="132">
        <v>1</v>
      </c>
      <c r="AG277" s="132">
        <v>1</v>
      </c>
      <c r="AI277" s="132">
        <v>88.09</v>
      </c>
      <c r="AJ277" s="132">
        <v>5.66</v>
      </c>
    </row>
    <row r="278" spans="1:36" s="1" customFormat="1" x14ac:dyDescent="0.25">
      <c r="A278" s="2" t="s">
        <v>262</v>
      </c>
      <c r="B278" s="131" t="s">
        <v>165</v>
      </c>
      <c r="D278" s="132">
        <v>0</v>
      </c>
      <c r="F278" s="132">
        <v>4.4818219807772675</v>
      </c>
      <c r="G278" s="132"/>
      <c r="H278" s="132"/>
      <c r="K278" s="132">
        <v>75.1044713748433</v>
      </c>
      <c r="L278" s="132">
        <v>20.413706644379438</v>
      </c>
      <c r="O278" s="132">
        <f t="shared" si="62"/>
        <v>100</v>
      </c>
      <c r="P278" s="132"/>
      <c r="Q278" s="136">
        <v>5</v>
      </c>
      <c r="R278" s="2" t="s">
        <v>165</v>
      </c>
      <c r="S278" s="132">
        <v>1</v>
      </c>
      <c r="U278" s="132">
        <v>1</v>
      </c>
      <c r="V278" s="132">
        <v>7.31</v>
      </c>
      <c r="W278" s="132">
        <v>1</v>
      </c>
      <c r="Y278" s="132">
        <v>4.29</v>
      </c>
      <c r="Z278" s="132">
        <v>3.33</v>
      </c>
      <c r="AA278" s="132"/>
      <c r="AB278" s="132"/>
      <c r="AC278" s="132"/>
      <c r="AD278" s="132"/>
      <c r="AE278" s="132">
        <v>4.29</v>
      </c>
      <c r="AG278" s="132">
        <v>1</v>
      </c>
      <c r="AI278" s="132">
        <v>71.89</v>
      </c>
      <c r="AJ278" s="132">
        <v>19.54</v>
      </c>
    </row>
    <row r="279" spans="1:36" s="1" customFormat="1" x14ac:dyDescent="0.25">
      <c r="A279" s="2" t="s">
        <v>262</v>
      </c>
      <c r="B279" s="131" t="s">
        <v>166</v>
      </c>
      <c r="D279" s="132">
        <v>0</v>
      </c>
      <c r="F279" s="132">
        <v>0</v>
      </c>
      <c r="G279" s="132"/>
      <c r="H279" s="132"/>
      <c r="K279" s="132">
        <v>91.434160403582837</v>
      </c>
      <c r="L279" s="132">
        <v>8.5658395964171739</v>
      </c>
      <c r="O279" s="132">
        <f t="shared" si="62"/>
        <v>100.00000000000001</v>
      </c>
      <c r="P279" s="132"/>
      <c r="Q279" s="136">
        <v>5</v>
      </c>
      <c r="R279" s="2" t="s">
        <v>166</v>
      </c>
      <c r="S279" s="132">
        <v>1</v>
      </c>
      <c r="U279" s="132">
        <v>1</v>
      </c>
      <c r="V279" s="132">
        <v>7.5</v>
      </c>
      <c r="W279" s="132">
        <v>1</v>
      </c>
      <c r="Y279" s="132">
        <v>1</v>
      </c>
      <c r="Z279" s="132">
        <v>3.48</v>
      </c>
      <c r="AA279" s="132"/>
      <c r="AB279" s="132"/>
      <c r="AC279" s="132"/>
      <c r="AD279" s="132"/>
      <c r="AE279" s="132">
        <v>2.86</v>
      </c>
      <c r="AG279" s="132">
        <v>1</v>
      </c>
      <c r="AI279" s="132">
        <v>88.81</v>
      </c>
      <c r="AJ279" s="132">
        <v>8.32</v>
      </c>
    </row>
    <row r="280" spans="1:36" s="1" customFormat="1" x14ac:dyDescent="0.25">
      <c r="A280" s="2" t="s">
        <v>262</v>
      </c>
      <c r="B280" s="131" t="s">
        <v>167</v>
      </c>
      <c r="D280" s="132">
        <v>0</v>
      </c>
      <c r="F280" s="132">
        <v>0</v>
      </c>
      <c r="G280" s="132"/>
      <c r="H280" s="132"/>
      <c r="K280" s="132">
        <v>78.922030350601787</v>
      </c>
      <c r="L280" s="132">
        <v>21.077969649398224</v>
      </c>
      <c r="O280" s="132">
        <f t="shared" si="62"/>
        <v>100.00000000000001</v>
      </c>
      <c r="P280" s="132"/>
      <c r="Q280" s="136">
        <v>5</v>
      </c>
      <c r="R280" s="2" t="s">
        <v>167</v>
      </c>
      <c r="S280" s="132">
        <v>1</v>
      </c>
      <c r="U280" s="132">
        <v>1</v>
      </c>
      <c r="V280" s="132">
        <v>7.53</v>
      </c>
      <c r="W280" s="132">
        <v>1</v>
      </c>
      <c r="Y280" s="132">
        <v>1</v>
      </c>
      <c r="Z280" s="132">
        <v>3.53</v>
      </c>
      <c r="AA280" s="132"/>
      <c r="AB280" s="132"/>
      <c r="AC280" s="132"/>
      <c r="AD280" s="132"/>
      <c r="AE280" s="132">
        <v>4.4400000000000004</v>
      </c>
      <c r="AG280" s="132">
        <v>1</v>
      </c>
      <c r="AI280" s="132">
        <v>75.41</v>
      </c>
      <c r="AJ280" s="132">
        <v>20.14</v>
      </c>
    </row>
    <row r="281" spans="1:36" s="1" customFormat="1" x14ac:dyDescent="0.25">
      <c r="A281" s="2" t="s">
        <v>262</v>
      </c>
      <c r="B281" s="131" t="s">
        <v>168</v>
      </c>
      <c r="D281" s="132">
        <v>0</v>
      </c>
      <c r="F281" s="132">
        <v>0</v>
      </c>
      <c r="G281" s="132"/>
      <c r="H281" s="132"/>
      <c r="K281" s="132">
        <v>85.48</v>
      </c>
      <c r="L281" s="132">
        <v>14.52</v>
      </c>
      <c r="O281" s="132">
        <f t="shared" si="62"/>
        <v>100</v>
      </c>
      <c r="P281" s="132"/>
      <c r="Q281" s="136">
        <v>5</v>
      </c>
      <c r="R281" s="2" t="s">
        <v>168</v>
      </c>
      <c r="S281" s="132">
        <v>1</v>
      </c>
      <c r="U281" s="132">
        <v>1</v>
      </c>
      <c r="V281" s="132">
        <v>7.65</v>
      </c>
      <c r="W281" s="132">
        <v>1</v>
      </c>
      <c r="Y281" s="132">
        <v>1</v>
      </c>
      <c r="Z281" s="132">
        <v>3.7</v>
      </c>
      <c r="AA281" s="132"/>
      <c r="AB281" s="132"/>
      <c r="AC281" s="132"/>
      <c r="AD281" s="132"/>
      <c r="AE281" s="132">
        <v>1</v>
      </c>
      <c r="AG281" s="132">
        <v>1</v>
      </c>
      <c r="AI281" s="132">
        <v>85.48</v>
      </c>
      <c r="AJ281" s="132">
        <v>14.52</v>
      </c>
    </row>
    <row r="282" spans="1:36" s="1" customFormat="1" x14ac:dyDescent="0.25">
      <c r="A282" s="2" t="s">
        <v>262</v>
      </c>
      <c r="B282" s="131" t="s">
        <v>169</v>
      </c>
      <c r="D282" s="132">
        <v>0</v>
      </c>
      <c r="F282" s="132">
        <v>0</v>
      </c>
      <c r="G282" s="132"/>
      <c r="H282" s="132"/>
      <c r="K282" s="132">
        <v>82.828601472134608</v>
      </c>
      <c r="L282" s="132">
        <v>17.171398527865406</v>
      </c>
      <c r="O282" s="132">
        <f t="shared" si="62"/>
        <v>100.00000000000001</v>
      </c>
      <c r="P282" s="132"/>
      <c r="Q282" s="136">
        <v>5</v>
      </c>
      <c r="R282" s="2" t="s">
        <v>169</v>
      </c>
      <c r="S282" s="132">
        <v>1</v>
      </c>
      <c r="U282" s="132">
        <v>1</v>
      </c>
      <c r="V282" s="132">
        <v>7.72</v>
      </c>
      <c r="W282" s="132">
        <v>1</v>
      </c>
      <c r="Y282" s="132">
        <v>1</v>
      </c>
      <c r="Z282" s="132">
        <v>3.71</v>
      </c>
      <c r="AA282" s="132"/>
      <c r="AB282" s="132"/>
      <c r="AC282" s="132"/>
      <c r="AD282" s="132"/>
      <c r="AE282" s="132">
        <v>4.8899999999999997</v>
      </c>
      <c r="AG282" s="132">
        <v>1</v>
      </c>
      <c r="AI282" s="132">
        <v>78.77</v>
      </c>
      <c r="AJ282" s="132">
        <v>16.329999999999998</v>
      </c>
    </row>
    <row r="283" spans="1:36" s="1" customFormat="1" x14ac:dyDescent="0.25">
      <c r="A283" s="2" t="s">
        <v>262</v>
      </c>
      <c r="B283" s="131" t="s">
        <v>170</v>
      </c>
      <c r="D283" s="132">
        <v>0</v>
      </c>
      <c r="F283" s="132">
        <v>0</v>
      </c>
      <c r="G283" s="132"/>
      <c r="H283" s="132"/>
      <c r="K283" s="132">
        <v>81.761268781302178</v>
      </c>
      <c r="L283" s="132">
        <v>18.238731218697833</v>
      </c>
      <c r="O283" s="132">
        <f t="shared" si="62"/>
        <v>100.00000000000001</v>
      </c>
      <c r="P283" s="132"/>
      <c r="Q283" s="136">
        <v>5</v>
      </c>
      <c r="R283" s="2" t="s">
        <v>170</v>
      </c>
      <c r="S283" s="132">
        <v>1</v>
      </c>
      <c r="U283" s="132">
        <v>1</v>
      </c>
      <c r="V283" s="132">
        <v>7.79</v>
      </c>
      <c r="W283" s="132">
        <v>1</v>
      </c>
      <c r="Y283" s="132">
        <v>1</v>
      </c>
      <c r="Z283" s="132">
        <v>3.79</v>
      </c>
      <c r="AA283" s="132"/>
      <c r="AB283" s="132"/>
      <c r="AC283" s="132"/>
      <c r="AD283" s="132"/>
      <c r="AE283" s="132">
        <v>4.16</v>
      </c>
      <c r="AG283" s="132">
        <v>1</v>
      </c>
      <c r="AI283" s="132">
        <v>78.36</v>
      </c>
      <c r="AJ283" s="132">
        <v>17.48</v>
      </c>
    </row>
    <row r="284" spans="1:36" s="1" customFormat="1" x14ac:dyDescent="0.25">
      <c r="A284" s="2" t="s">
        <v>262</v>
      </c>
      <c r="B284" s="131" t="s">
        <v>171</v>
      </c>
      <c r="D284" s="132">
        <v>0</v>
      </c>
      <c r="F284" s="132">
        <v>0</v>
      </c>
      <c r="G284" s="132"/>
      <c r="H284" s="132"/>
      <c r="K284" s="132">
        <v>71.383779264214056</v>
      </c>
      <c r="L284" s="132">
        <v>28.616220735785955</v>
      </c>
      <c r="O284" s="132">
        <f t="shared" si="62"/>
        <v>100.00000000000001</v>
      </c>
      <c r="P284" s="132"/>
      <c r="Q284" s="136">
        <v>5</v>
      </c>
      <c r="R284" s="2" t="s">
        <v>171</v>
      </c>
      <c r="S284" s="132">
        <v>1</v>
      </c>
      <c r="U284" s="132">
        <v>1</v>
      </c>
      <c r="V284" s="132">
        <v>7.8</v>
      </c>
      <c r="W284" s="132">
        <v>1</v>
      </c>
      <c r="Y284" s="132">
        <v>1</v>
      </c>
      <c r="Z284" s="132">
        <v>3.89</v>
      </c>
      <c r="AA284" s="132"/>
      <c r="AB284" s="132"/>
      <c r="AC284" s="132"/>
      <c r="AD284" s="132"/>
      <c r="AE284" s="132">
        <v>4.32</v>
      </c>
      <c r="AG284" s="132">
        <v>1</v>
      </c>
      <c r="AI284" s="132">
        <v>68.3</v>
      </c>
      <c r="AJ284" s="132">
        <v>27.38</v>
      </c>
    </row>
    <row r="285" spans="1:36" s="1" customFormat="1" x14ac:dyDescent="0.25">
      <c r="A285" s="2" t="s">
        <v>262</v>
      </c>
      <c r="B285" s="131" t="s">
        <v>182</v>
      </c>
      <c r="D285" s="132">
        <v>8.9357835218093715</v>
      </c>
      <c r="F285" s="132">
        <v>3.5137318255250407</v>
      </c>
      <c r="G285" s="132"/>
      <c r="H285" s="132"/>
      <c r="K285" s="132">
        <v>79.230613893376429</v>
      </c>
      <c r="L285" s="132">
        <v>8.3198707592891772</v>
      </c>
      <c r="O285" s="132">
        <f t="shared" si="62"/>
        <v>100.00000000000001</v>
      </c>
      <c r="P285" s="132"/>
      <c r="Q285" s="136">
        <v>5</v>
      </c>
      <c r="R285" s="2" t="s">
        <v>182</v>
      </c>
      <c r="S285" s="132">
        <v>1</v>
      </c>
      <c r="U285" s="132">
        <v>8.85</v>
      </c>
      <c r="V285" s="132">
        <v>7.95</v>
      </c>
      <c r="W285" s="132">
        <v>1</v>
      </c>
      <c r="Y285" s="132">
        <v>3.48</v>
      </c>
      <c r="Z285" s="132">
        <v>4.29</v>
      </c>
      <c r="AA285" s="132"/>
      <c r="AB285" s="132"/>
      <c r="AC285" s="132"/>
      <c r="AD285" s="132"/>
      <c r="AE285" s="132">
        <v>1</v>
      </c>
      <c r="AG285" s="132">
        <v>1</v>
      </c>
      <c r="AI285" s="132">
        <v>78.47</v>
      </c>
      <c r="AJ285" s="132">
        <v>8.24</v>
      </c>
    </row>
    <row r="286" spans="1:36" s="1" customFormat="1" x14ac:dyDescent="0.25">
      <c r="A286" s="2" t="s">
        <v>262</v>
      </c>
      <c r="B286" s="131" t="s">
        <v>183</v>
      </c>
      <c r="D286" s="132">
        <v>10.683319570602809</v>
      </c>
      <c r="F286" s="132">
        <v>4.8823286540049553</v>
      </c>
      <c r="G286" s="132"/>
      <c r="H286" s="132"/>
      <c r="K286" s="132">
        <v>79.93393889347648</v>
      </c>
      <c r="L286" s="132">
        <v>4.5004128819157732</v>
      </c>
      <c r="O286" s="132">
        <f t="shared" si="62"/>
        <v>100.00000000000001</v>
      </c>
      <c r="P286" s="132"/>
      <c r="Q286" s="136">
        <v>5</v>
      </c>
      <c r="R286" s="2" t="s">
        <v>183</v>
      </c>
      <c r="S286" s="132">
        <v>1</v>
      </c>
      <c r="U286" s="132">
        <v>10.35</v>
      </c>
      <c r="V286" s="132">
        <v>8.09</v>
      </c>
      <c r="W286" s="132">
        <v>1</v>
      </c>
      <c r="Y286" s="132">
        <v>4.7300000000000004</v>
      </c>
      <c r="Z286" s="132">
        <v>4.45</v>
      </c>
      <c r="AA286" s="132"/>
      <c r="AB286" s="132"/>
      <c r="AC286" s="132"/>
      <c r="AD286" s="132"/>
      <c r="AE286" s="132">
        <v>3.04</v>
      </c>
      <c r="AG286" s="132">
        <v>1</v>
      </c>
      <c r="AI286" s="132">
        <v>77.44</v>
      </c>
      <c r="AJ286" s="132">
        <v>4.3600000000000003</v>
      </c>
    </row>
    <row r="287" spans="1:36" s="1" customFormat="1" x14ac:dyDescent="0.25">
      <c r="A287" s="2" t="s">
        <v>262</v>
      </c>
      <c r="B287" s="131" t="s">
        <v>184</v>
      </c>
      <c r="D287" s="132">
        <v>7.8412995938769132</v>
      </c>
      <c r="F287" s="132">
        <v>3.467666354264292</v>
      </c>
      <c r="G287" s="132"/>
      <c r="H287" s="132"/>
      <c r="K287" s="132">
        <v>84.140372800166602</v>
      </c>
      <c r="L287" s="132">
        <v>4.5506612516921789</v>
      </c>
      <c r="O287" s="132">
        <f t="shared" si="62"/>
        <v>99.999999999999986</v>
      </c>
      <c r="P287" s="132"/>
      <c r="Q287" s="136">
        <v>5</v>
      </c>
      <c r="R287" s="2" t="s">
        <v>184</v>
      </c>
      <c r="S287" s="132">
        <v>1</v>
      </c>
      <c r="U287" s="132">
        <v>7.53</v>
      </c>
      <c r="V287" s="132">
        <v>8.11</v>
      </c>
      <c r="W287" s="132">
        <v>1</v>
      </c>
      <c r="Y287" s="132">
        <v>3.33</v>
      </c>
      <c r="Z287" s="132">
        <v>4.58</v>
      </c>
      <c r="AA287" s="132"/>
      <c r="AB287" s="132"/>
      <c r="AC287" s="132"/>
      <c r="AD287" s="132"/>
      <c r="AE287" s="132">
        <v>3.72</v>
      </c>
      <c r="AG287" s="132">
        <v>1</v>
      </c>
      <c r="AI287" s="132">
        <v>80.8</v>
      </c>
      <c r="AJ287" s="132">
        <v>4.37</v>
      </c>
    </row>
    <row r="288" spans="1:36" s="1" customFormat="1" x14ac:dyDescent="0.25">
      <c r="A288" s="2" t="s">
        <v>262</v>
      </c>
      <c r="B288" s="131" t="s">
        <v>185</v>
      </c>
      <c r="D288" s="132">
        <v>7.7761162144840856</v>
      </c>
      <c r="F288" s="132">
        <v>0.22431104464857937</v>
      </c>
      <c r="G288" s="132"/>
      <c r="H288" s="132"/>
      <c r="K288" s="132">
        <v>80.90151676992096</v>
      </c>
      <c r="L288" s="132">
        <v>11.09805597094638</v>
      </c>
      <c r="O288" s="132">
        <f t="shared" si="62"/>
        <v>100</v>
      </c>
      <c r="P288" s="132"/>
      <c r="Q288" s="136">
        <v>5</v>
      </c>
      <c r="R288" s="2" t="s">
        <v>185</v>
      </c>
      <c r="S288" s="132">
        <v>1.3</v>
      </c>
      <c r="U288" s="132">
        <v>7.28</v>
      </c>
      <c r="V288" s="132">
        <v>8.39</v>
      </c>
      <c r="W288" s="132">
        <v>1</v>
      </c>
      <c r="Y288" s="132">
        <v>1</v>
      </c>
      <c r="Z288" s="132">
        <v>4.7300000000000004</v>
      </c>
      <c r="AA288" s="132"/>
      <c r="AB288" s="132"/>
      <c r="AC288" s="132"/>
      <c r="AD288" s="132"/>
      <c r="AE288" s="132">
        <v>4.04</v>
      </c>
      <c r="AG288" s="132">
        <v>1</v>
      </c>
      <c r="AI288" s="132">
        <v>75.739999999999995</v>
      </c>
      <c r="AJ288" s="132">
        <v>10.39</v>
      </c>
    </row>
    <row r="289" spans="1:41" s="1" customFormat="1" x14ac:dyDescent="0.25">
      <c r="A289" s="2" t="s">
        <v>262</v>
      </c>
      <c r="B289" s="131" t="s">
        <v>186</v>
      </c>
      <c r="D289" s="132">
        <v>12.916319733555371</v>
      </c>
      <c r="F289" s="132">
        <v>0.91590341382181517</v>
      </c>
      <c r="G289" s="132"/>
      <c r="H289" s="132"/>
      <c r="K289" s="132">
        <v>77.935054121565358</v>
      </c>
      <c r="L289" s="132">
        <v>8.2327227310574518</v>
      </c>
      <c r="O289" s="132">
        <f t="shared" si="62"/>
        <v>99.999999999999986</v>
      </c>
      <c r="P289" s="132"/>
      <c r="Q289" s="136">
        <v>5</v>
      </c>
      <c r="R289" s="2" t="s">
        <v>186</v>
      </c>
      <c r="S289" s="132">
        <v>1</v>
      </c>
      <c r="U289" s="132">
        <v>12.41</v>
      </c>
      <c r="V289" s="132">
        <v>8.41</v>
      </c>
      <c r="W289" s="132">
        <v>1</v>
      </c>
      <c r="Y289" s="132">
        <v>1</v>
      </c>
      <c r="Z289" s="132">
        <v>5.26</v>
      </c>
      <c r="AA289" s="132"/>
      <c r="AB289" s="132"/>
      <c r="AC289" s="132"/>
      <c r="AD289" s="132"/>
      <c r="AE289" s="132">
        <v>3.38</v>
      </c>
      <c r="AG289" s="132">
        <v>1</v>
      </c>
      <c r="AI289" s="132">
        <v>74.88</v>
      </c>
      <c r="AJ289" s="132">
        <v>7.91</v>
      </c>
    </row>
    <row r="290" spans="1:41" s="1" customFormat="1" x14ac:dyDescent="0.25">
      <c r="A290" s="2" t="s">
        <v>262</v>
      </c>
      <c r="B290" s="131" t="s">
        <v>187</v>
      </c>
      <c r="D290" s="132">
        <v>11.701467851974366</v>
      </c>
      <c r="F290" s="132">
        <v>1.219764316725243</v>
      </c>
      <c r="G290" s="132"/>
      <c r="H290" s="132"/>
      <c r="K290" s="132">
        <v>80.618151746950602</v>
      </c>
      <c r="L290" s="132">
        <v>6.4606160843498044</v>
      </c>
      <c r="O290" s="132">
        <f t="shared" si="62"/>
        <v>100.00000000000001</v>
      </c>
      <c r="P290" s="132"/>
      <c r="Q290" s="136">
        <v>5</v>
      </c>
      <c r="R290" s="2" t="s">
        <v>187</v>
      </c>
      <c r="S290" s="132">
        <v>1</v>
      </c>
      <c r="U290" s="132">
        <v>11.32</v>
      </c>
      <c r="V290" s="132">
        <v>8.5</v>
      </c>
      <c r="W290" s="132">
        <v>1</v>
      </c>
      <c r="Y290" s="132">
        <v>1.18</v>
      </c>
      <c r="Z290" s="132">
        <v>5.86</v>
      </c>
      <c r="AA290" s="132"/>
      <c r="AB290" s="132"/>
      <c r="AC290" s="132"/>
      <c r="AD290" s="132"/>
      <c r="AE290" s="132">
        <v>3.1</v>
      </c>
      <c r="AG290" s="132">
        <v>1</v>
      </c>
      <c r="AI290" s="132">
        <v>77.989999999999995</v>
      </c>
      <c r="AJ290" s="132">
        <v>6.25</v>
      </c>
    </row>
    <row r="291" spans="1:41" s="1" customFormat="1" x14ac:dyDescent="0.25">
      <c r="A291" s="2" t="s">
        <v>262</v>
      </c>
      <c r="B291" s="131" t="s">
        <v>188</v>
      </c>
      <c r="D291" s="132">
        <v>11.153966433858022</v>
      </c>
      <c r="F291" s="132">
        <v>2.8041280100072972</v>
      </c>
      <c r="G291" s="132"/>
      <c r="H291" s="132"/>
      <c r="K291" s="132">
        <v>82.049411028875227</v>
      </c>
      <c r="L291" s="132">
        <v>3.9924945272594603</v>
      </c>
      <c r="O291" s="132">
        <f t="shared" ref="O291:O302" si="63">SUM(C291:N291)</f>
        <v>100.00000000000001</v>
      </c>
      <c r="P291" s="132"/>
      <c r="Q291" s="136">
        <v>5</v>
      </c>
      <c r="R291" s="2" t="s">
        <v>188</v>
      </c>
      <c r="S291" s="132">
        <v>1</v>
      </c>
      <c r="U291" s="132">
        <v>10.7</v>
      </c>
      <c r="V291" s="132">
        <v>8.85</v>
      </c>
      <c r="W291" s="132">
        <v>1</v>
      </c>
      <c r="Y291" s="132">
        <v>2.69</v>
      </c>
      <c r="Z291" s="132">
        <v>6.53</v>
      </c>
      <c r="AA291" s="132"/>
      <c r="AB291" s="132"/>
      <c r="AC291" s="132"/>
      <c r="AD291" s="132"/>
      <c r="AE291" s="132">
        <v>3.04</v>
      </c>
      <c r="AG291" s="132">
        <v>1</v>
      </c>
      <c r="AI291" s="132">
        <v>78.709999999999994</v>
      </c>
      <c r="AJ291" s="132">
        <v>3.83</v>
      </c>
    </row>
    <row r="292" spans="1:41" s="1" customFormat="1" x14ac:dyDescent="0.25">
      <c r="A292" s="2" t="s">
        <v>262</v>
      </c>
      <c r="B292" s="131" t="s">
        <v>201</v>
      </c>
      <c r="D292" s="132">
        <v>7.65</v>
      </c>
      <c r="F292" s="132">
        <v>0</v>
      </c>
      <c r="G292" s="132"/>
      <c r="H292" s="132"/>
      <c r="K292" s="132">
        <v>77.78</v>
      </c>
      <c r="L292" s="132">
        <v>14.57</v>
      </c>
      <c r="O292" s="132">
        <f t="shared" si="63"/>
        <v>100</v>
      </c>
      <c r="P292" s="132"/>
      <c r="Q292" s="136">
        <v>5</v>
      </c>
      <c r="R292" s="2" t="s">
        <v>201</v>
      </c>
      <c r="S292" s="132">
        <v>1</v>
      </c>
      <c r="U292" s="132">
        <v>7.65</v>
      </c>
      <c r="V292" s="132">
        <v>9.32</v>
      </c>
      <c r="W292" s="132">
        <v>1</v>
      </c>
      <c r="Y292" s="132">
        <v>1</v>
      </c>
      <c r="Z292" s="132">
        <v>6.6</v>
      </c>
      <c r="AA292" s="132"/>
      <c r="AB292" s="132"/>
      <c r="AC292" s="132"/>
      <c r="AD292" s="132"/>
      <c r="AE292" s="132">
        <v>1</v>
      </c>
      <c r="AG292" s="132">
        <v>1</v>
      </c>
      <c r="AI292" s="132">
        <v>77.78</v>
      </c>
      <c r="AJ292" s="132">
        <v>14.57</v>
      </c>
    </row>
    <row r="293" spans="1:41" s="1" customFormat="1" x14ac:dyDescent="0.25">
      <c r="A293" s="2" t="s">
        <v>262</v>
      </c>
      <c r="B293" s="131" t="s">
        <v>202</v>
      </c>
      <c r="D293" s="132">
        <v>13.001300130013</v>
      </c>
      <c r="F293" s="132">
        <v>0</v>
      </c>
      <c r="G293" s="132"/>
      <c r="H293" s="132"/>
      <c r="K293" s="132">
        <v>79.567956795679564</v>
      </c>
      <c r="L293" s="132">
        <v>7.4307430743074301</v>
      </c>
      <c r="O293" s="132">
        <f t="shared" si="63"/>
        <v>100</v>
      </c>
      <c r="P293" s="132"/>
      <c r="Q293" s="136">
        <v>5</v>
      </c>
      <c r="R293" s="2" t="s">
        <v>202</v>
      </c>
      <c r="S293" s="132">
        <v>1</v>
      </c>
      <c r="U293" s="132">
        <v>13</v>
      </c>
      <c r="V293" s="132">
        <v>10.08</v>
      </c>
      <c r="W293" s="132">
        <v>1</v>
      </c>
      <c r="Y293" s="132">
        <v>1</v>
      </c>
      <c r="Z293" s="132">
        <v>6.7</v>
      </c>
      <c r="AA293" s="132"/>
      <c r="AB293" s="132"/>
      <c r="AC293" s="132"/>
      <c r="AD293" s="132"/>
      <c r="AE293" s="132">
        <v>1</v>
      </c>
      <c r="AG293" s="132">
        <v>1</v>
      </c>
      <c r="AI293" s="132">
        <v>79.56</v>
      </c>
      <c r="AJ293" s="132">
        <v>7.43</v>
      </c>
    </row>
    <row r="294" spans="1:41" s="1" customFormat="1" x14ac:dyDescent="0.25">
      <c r="A294" s="2" t="s">
        <v>262</v>
      </c>
      <c r="B294" s="131" t="s">
        <v>211</v>
      </c>
      <c r="D294" s="132">
        <v>7.4992500749925011</v>
      </c>
      <c r="F294" s="132">
        <v>0</v>
      </c>
      <c r="G294" s="132"/>
      <c r="H294" s="132"/>
      <c r="K294" s="132">
        <v>90.970902909709025</v>
      </c>
      <c r="L294" s="132">
        <v>1.5298470152984702</v>
      </c>
      <c r="O294" s="132">
        <f t="shared" si="63"/>
        <v>100</v>
      </c>
      <c r="P294" s="132"/>
      <c r="Q294" s="136">
        <v>5</v>
      </c>
      <c r="R294" s="2" t="s">
        <v>211</v>
      </c>
      <c r="S294" s="132">
        <v>1</v>
      </c>
      <c r="U294" s="132">
        <v>7.5</v>
      </c>
      <c r="V294" s="132">
        <v>10.35</v>
      </c>
      <c r="W294" s="132">
        <v>1</v>
      </c>
      <c r="Y294" s="132">
        <v>1</v>
      </c>
      <c r="Z294" s="132">
        <v>8.4</v>
      </c>
      <c r="AA294" s="132"/>
      <c r="AB294" s="132"/>
      <c r="AC294" s="132"/>
      <c r="AD294" s="132"/>
      <c r="AE294" s="132">
        <v>1</v>
      </c>
      <c r="AG294" s="132">
        <v>1</v>
      </c>
      <c r="AI294" s="132">
        <v>90.98</v>
      </c>
      <c r="AJ294" s="132">
        <v>1.53</v>
      </c>
    </row>
    <row r="295" spans="1:41" s="1" customFormat="1" x14ac:dyDescent="0.25">
      <c r="A295" s="2" t="s">
        <v>262</v>
      </c>
      <c r="B295" s="131" t="s">
        <v>212</v>
      </c>
      <c r="D295" s="132">
        <v>8.11</v>
      </c>
      <c r="F295" s="132">
        <v>0</v>
      </c>
      <c r="G295" s="132"/>
      <c r="H295" s="132"/>
      <c r="K295" s="132">
        <v>90.12</v>
      </c>
      <c r="L295" s="132">
        <v>1.77</v>
      </c>
      <c r="O295" s="132">
        <f t="shared" si="63"/>
        <v>100</v>
      </c>
      <c r="P295" s="132"/>
      <c r="Q295" s="136">
        <v>5</v>
      </c>
      <c r="R295" s="2" t="s">
        <v>212</v>
      </c>
      <c r="S295" s="132">
        <v>1</v>
      </c>
      <c r="U295" s="132">
        <v>8.11</v>
      </c>
      <c r="V295" s="132">
        <v>10.7</v>
      </c>
      <c r="W295" s="132">
        <v>1</v>
      </c>
      <c r="Y295" s="132">
        <v>1</v>
      </c>
      <c r="Z295" s="132">
        <v>9.6199999999999992</v>
      </c>
      <c r="AA295" s="132"/>
      <c r="AB295" s="132"/>
      <c r="AC295" s="132"/>
      <c r="AD295" s="132"/>
      <c r="AE295" s="132">
        <v>1</v>
      </c>
      <c r="AG295" s="132">
        <v>1</v>
      </c>
      <c r="AI295" s="132">
        <v>90.12</v>
      </c>
      <c r="AJ295" s="132">
        <v>1.77</v>
      </c>
    </row>
    <row r="296" spans="1:41" s="1" customFormat="1" x14ac:dyDescent="0.25">
      <c r="A296" s="2" t="s">
        <v>262</v>
      </c>
      <c r="B296" s="131" t="s">
        <v>213</v>
      </c>
      <c r="D296" s="132">
        <v>6.58</v>
      </c>
      <c r="F296" s="132">
        <v>0</v>
      </c>
      <c r="G296" s="132"/>
      <c r="H296" s="132"/>
      <c r="K296" s="132">
        <v>91.9</v>
      </c>
      <c r="L296" s="132">
        <v>1.52</v>
      </c>
      <c r="O296" s="132">
        <f t="shared" si="63"/>
        <v>100</v>
      </c>
      <c r="P296" s="132"/>
      <c r="Q296" s="136">
        <v>5</v>
      </c>
      <c r="R296" s="2" t="s">
        <v>213</v>
      </c>
      <c r="S296" s="132">
        <v>1</v>
      </c>
      <c r="U296" s="132">
        <v>6.58</v>
      </c>
      <c r="V296" s="132">
        <v>11.32</v>
      </c>
      <c r="W296" s="132">
        <v>1</v>
      </c>
      <c r="Y296" s="132">
        <v>1</v>
      </c>
      <c r="Z296" s="132">
        <v>9.8699999999999992</v>
      </c>
      <c r="AA296" s="132"/>
      <c r="AB296" s="132"/>
      <c r="AC296" s="132"/>
      <c r="AD296" s="132"/>
      <c r="AE296" s="132">
        <v>1</v>
      </c>
      <c r="AG296" s="132">
        <v>1</v>
      </c>
      <c r="AI296" s="132">
        <v>91.9</v>
      </c>
      <c r="AJ296" s="132">
        <v>1.52</v>
      </c>
    </row>
    <row r="297" spans="1:41" s="1" customFormat="1" x14ac:dyDescent="0.25">
      <c r="A297" s="2" t="s">
        <v>262</v>
      </c>
      <c r="B297" s="131" t="s">
        <v>214</v>
      </c>
      <c r="D297" s="132">
        <v>4.3095690430956903</v>
      </c>
      <c r="F297" s="132">
        <v>0</v>
      </c>
      <c r="G297" s="132"/>
      <c r="H297" s="132"/>
      <c r="K297" s="132">
        <v>94.120587941205883</v>
      </c>
      <c r="L297" s="132">
        <v>1.5698430156984304</v>
      </c>
      <c r="O297" s="132">
        <f t="shared" si="63"/>
        <v>100</v>
      </c>
      <c r="P297" s="132"/>
      <c r="Q297" s="136">
        <v>5</v>
      </c>
      <c r="R297" s="2" t="s">
        <v>214</v>
      </c>
      <c r="S297" s="132">
        <v>1</v>
      </c>
      <c r="U297" s="132">
        <v>4.3099999999999996</v>
      </c>
      <c r="V297" s="132">
        <v>11.75</v>
      </c>
      <c r="W297" s="132">
        <v>1</v>
      </c>
      <c r="Y297" s="132">
        <v>1</v>
      </c>
      <c r="Z297" s="132">
        <v>10.3</v>
      </c>
      <c r="AA297" s="132"/>
      <c r="AB297" s="132"/>
      <c r="AC297" s="132"/>
      <c r="AD297" s="132"/>
      <c r="AE297" s="132">
        <v>1</v>
      </c>
      <c r="AG297" s="132">
        <v>1</v>
      </c>
      <c r="AI297" s="132">
        <v>94.13</v>
      </c>
      <c r="AJ297" s="132">
        <v>1.57</v>
      </c>
    </row>
    <row r="298" spans="1:41" s="1" customFormat="1" x14ac:dyDescent="0.25">
      <c r="A298" s="2" t="s">
        <v>262</v>
      </c>
      <c r="B298" s="131" t="s">
        <v>215</v>
      </c>
      <c r="D298" s="132">
        <v>4.54</v>
      </c>
      <c r="F298" s="132">
        <v>0</v>
      </c>
      <c r="G298" s="132"/>
      <c r="H298" s="132"/>
      <c r="K298" s="132">
        <v>92.39</v>
      </c>
      <c r="L298" s="132">
        <v>3.07</v>
      </c>
      <c r="O298" s="132">
        <f t="shared" si="63"/>
        <v>100</v>
      </c>
      <c r="P298" s="132"/>
      <c r="Q298" s="136">
        <v>5</v>
      </c>
      <c r="R298" s="2" t="s">
        <v>215</v>
      </c>
      <c r="S298" s="132">
        <v>1</v>
      </c>
      <c r="U298" s="132">
        <v>4.54</v>
      </c>
      <c r="V298" s="132">
        <v>12.25</v>
      </c>
      <c r="W298" s="132">
        <v>1</v>
      </c>
      <c r="Y298" s="132">
        <v>1</v>
      </c>
      <c r="Z298" s="132">
        <v>12</v>
      </c>
      <c r="AA298" s="132"/>
      <c r="AB298" s="132"/>
      <c r="AC298" s="132"/>
      <c r="AD298" s="132"/>
      <c r="AE298" s="132">
        <v>1</v>
      </c>
      <c r="AG298" s="132">
        <v>1</v>
      </c>
      <c r="AI298" s="132">
        <v>92.39</v>
      </c>
      <c r="AJ298" s="132">
        <v>3.07</v>
      </c>
    </row>
    <row r="299" spans="1:41" s="1" customFormat="1" x14ac:dyDescent="0.25">
      <c r="A299" s="2" t="s">
        <v>262</v>
      </c>
      <c r="B299" s="131" t="s">
        <v>216</v>
      </c>
      <c r="D299" s="132">
        <v>6.5131715411740307</v>
      </c>
      <c r="F299" s="132">
        <v>0</v>
      </c>
      <c r="G299" s="132"/>
      <c r="H299" s="132"/>
      <c r="K299" s="132">
        <v>77.587637419622496</v>
      </c>
      <c r="L299" s="132">
        <v>15.899191039203485</v>
      </c>
      <c r="O299" s="132">
        <f t="shared" si="63"/>
        <v>100.00000000000001</v>
      </c>
      <c r="P299" s="132"/>
      <c r="Q299" s="136">
        <v>5</v>
      </c>
      <c r="R299" s="2" t="s">
        <v>216</v>
      </c>
      <c r="S299" s="132">
        <v>3.58</v>
      </c>
      <c r="U299" s="132">
        <v>6.28</v>
      </c>
      <c r="V299" s="132">
        <v>12.41</v>
      </c>
      <c r="W299" s="132">
        <v>1</v>
      </c>
      <c r="Y299" s="132">
        <v>1</v>
      </c>
      <c r="Z299" s="132">
        <v>13.25</v>
      </c>
      <c r="AA299" s="132"/>
      <c r="AB299" s="132"/>
      <c r="AC299" s="132"/>
      <c r="AD299" s="132"/>
      <c r="AE299" s="132">
        <v>1</v>
      </c>
      <c r="AG299" s="132">
        <v>1</v>
      </c>
      <c r="AI299" s="132">
        <v>74.81</v>
      </c>
      <c r="AJ299" s="132">
        <v>15.33</v>
      </c>
    </row>
    <row r="300" spans="1:41" s="1" customFormat="1" x14ac:dyDescent="0.25">
      <c r="A300" s="2" t="s">
        <v>262</v>
      </c>
      <c r="B300" s="131" t="s">
        <v>217</v>
      </c>
      <c r="D300" s="132">
        <v>0</v>
      </c>
      <c r="F300" s="132">
        <v>0</v>
      </c>
      <c r="G300" s="132"/>
      <c r="H300" s="132"/>
      <c r="K300" s="132">
        <v>92.72</v>
      </c>
      <c r="L300" s="132">
        <v>7.28</v>
      </c>
      <c r="O300" s="132">
        <f t="shared" si="63"/>
        <v>100</v>
      </c>
      <c r="P300" s="132"/>
      <c r="Q300" s="136">
        <v>5</v>
      </c>
      <c r="R300" s="2" t="s">
        <v>217</v>
      </c>
      <c r="S300" s="132">
        <v>1</v>
      </c>
      <c r="U300" s="132">
        <v>1</v>
      </c>
      <c r="V300" s="132">
        <v>13</v>
      </c>
      <c r="W300" s="132">
        <v>1</v>
      </c>
      <c r="Y300" s="132">
        <v>1</v>
      </c>
      <c r="Z300" s="132">
        <v>25.9</v>
      </c>
      <c r="AA300" s="132"/>
      <c r="AB300" s="132"/>
      <c r="AC300" s="132"/>
      <c r="AD300" s="132"/>
      <c r="AE300" s="132">
        <v>1</v>
      </c>
      <c r="AG300" s="132">
        <v>1</v>
      </c>
      <c r="AI300" s="132">
        <v>92.72</v>
      </c>
      <c r="AJ300" s="132">
        <v>7.28</v>
      </c>
    </row>
    <row r="301" spans="1:41" ht="15.75" thickBot="1" x14ac:dyDescent="0.3"/>
    <row r="302" spans="1:41" x14ac:dyDescent="0.25">
      <c r="A302" s="137" t="s">
        <v>276</v>
      </c>
      <c r="B302" s="156">
        <f>COUNTA(B204:B300)</f>
        <v>97</v>
      </c>
      <c r="D302" s="151">
        <f>AVERAGE(D204:D300)</f>
        <v>4.7716190079103757</v>
      </c>
      <c r="E302" s="149"/>
      <c r="F302" s="151">
        <f t="shared" ref="F302:L302" si="64">AVERAGE(F204:F300)</f>
        <v>2.1164988280139116</v>
      </c>
      <c r="G302" s="154"/>
      <c r="H302" s="154"/>
      <c r="I302" s="154"/>
      <c r="J302" s="154"/>
      <c r="K302" s="151">
        <f t="shared" si="64"/>
        <v>84.729690721794753</v>
      </c>
      <c r="L302" s="151">
        <f t="shared" si="64"/>
        <v>8.3821914422809538</v>
      </c>
      <c r="M302" s="155"/>
      <c r="N302" s="155"/>
      <c r="O302" s="132">
        <f t="shared" si="63"/>
        <v>100</v>
      </c>
      <c r="S302" s="154">
        <f t="shared" ref="S302:AJ302" si="65">AVERAGE(S204:S300)</f>
        <v>1.9845360824742273</v>
      </c>
      <c r="T302" s="154"/>
      <c r="U302" s="149">
        <f t="shared" si="65"/>
        <v>4.9129896907216501</v>
      </c>
      <c r="V302" s="151">
        <f t="shared" si="65"/>
        <v>5.3495863256579046</v>
      </c>
      <c r="W302" s="154">
        <f t="shared" si="65"/>
        <v>1.2753608247422681</v>
      </c>
      <c r="X302" s="154"/>
      <c r="Y302" s="149">
        <f t="shared" si="65"/>
        <v>2.5832989690721653</v>
      </c>
      <c r="Z302" s="151">
        <f t="shared" si="65"/>
        <v>2.2682500386569933</v>
      </c>
      <c r="AA302" s="154"/>
      <c r="AB302" s="154"/>
      <c r="AC302" s="154"/>
      <c r="AD302" s="154"/>
      <c r="AE302" s="154">
        <f t="shared" si="65"/>
        <v>1.480103092783505</v>
      </c>
      <c r="AF302" s="154"/>
      <c r="AG302" s="154">
        <f t="shared" si="65"/>
        <v>1</v>
      </c>
      <c r="AH302" s="154"/>
      <c r="AI302" s="142">
        <f>AVERAGE(AI204:AI300)</f>
        <v>82.457835051546411</v>
      </c>
      <c r="AJ302" s="143">
        <f t="shared" si="65"/>
        <v>8.1816494845360843</v>
      </c>
      <c r="AK302" s="155"/>
      <c r="AL302" s="155"/>
      <c r="AM302" s="155"/>
      <c r="AO302" s="137">
        <f>SUM(V302,Z302,AI302:AJ302)</f>
        <v>98.257320900397389</v>
      </c>
    </row>
    <row r="303" spans="1:41" x14ac:dyDescent="0.25">
      <c r="A303" s="137" t="s">
        <v>299</v>
      </c>
      <c r="D303" s="152">
        <f>STDEVPA(D204:D300)</f>
        <v>3.707532745310079</v>
      </c>
      <c r="E303" s="149"/>
      <c r="F303" s="152">
        <f t="shared" ref="F303:L303" si="66">STDEVPA(F204:F300)</f>
        <v>3.880669923015065</v>
      </c>
      <c r="G303" s="154"/>
      <c r="H303" s="154"/>
      <c r="I303" s="154"/>
      <c r="J303" s="154"/>
      <c r="K303" s="152">
        <f t="shared" si="66"/>
        <v>6.066520301759077</v>
      </c>
      <c r="L303" s="152">
        <f t="shared" si="66"/>
        <v>5.7999358542449473</v>
      </c>
      <c r="M303" s="155"/>
      <c r="N303" s="155"/>
      <c r="S303" s="154">
        <f t="shared" ref="S303:AJ303" si="67">STDEVPA(S204:S300)</f>
        <v>1.8976838952322457</v>
      </c>
      <c r="T303" s="154"/>
      <c r="U303" s="149">
        <f t="shared" si="67"/>
        <v>3.2326246605150444</v>
      </c>
      <c r="V303" s="152">
        <f t="shared" si="67"/>
        <v>2.7562499649014551</v>
      </c>
      <c r="W303" s="154">
        <f t="shared" si="67"/>
        <v>0.6182133583185041</v>
      </c>
      <c r="X303" s="154"/>
      <c r="Y303" s="149">
        <f t="shared" si="67"/>
        <v>3.5064861024829623</v>
      </c>
      <c r="Z303" s="152">
        <f t="shared" si="67"/>
        <v>3.6638195246306049</v>
      </c>
      <c r="AA303" s="154"/>
      <c r="AB303" s="154"/>
      <c r="AC303" s="154"/>
      <c r="AD303" s="154"/>
      <c r="AE303" s="154">
        <f t="shared" si="67"/>
        <v>1.0084667292534018</v>
      </c>
      <c r="AF303" s="154"/>
      <c r="AG303" s="154">
        <f t="shared" si="67"/>
        <v>0</v>
      </c>
      <c r="AH303" s="154"/>
      <c r="AI303" s="144">
        <f t="shared" si="67"/>
        <v>6.3998953320700327</v>
      </c>
      <c r="AJ303" s="145">
        <f t="shared" si="67"/>
        <v>5.6503810072085798</v>
      </c>
      <c r="AK303" s="155"/>
      <c r="AL303" s="155"/>
      <c r="AM303" s="155"/>
    </row>
    <row r="304" spans="1:41" ht="15.75" thickBot="1" x14ac:dyDescent="0.3">
      <c r="A304" s="137" t="s">
        <v>280</v>
      </c>
      <c r="D304" s="153">
        <f>MEDIAN(D204:D300)</f>
        <v>5.2810376775787526</v>
      </c>
      <c r="E304" s="149"/>
      <c r="F304" s="153">
        <f>MEDIAN(F204:F300)</f>
        <v>0.36566785170137123</v>
      </c>
      <c r="G304" s="154"/>
      <c r="H304" s="154"/>
      <c r="I304" s="154"/>
      <c r="J304" s="154"/>
      <c r="K304" s="153">
        <f t="shared" ref="K304:L304" si="68">MEDIAN(K204:K300)</f>
        <v>85.206917850525016</v>
      </c>
      <c r="L304" s="153">
        <f t="shared" si="68"/>
        <v>7.3970037453183526</v>
      </c>
      <c r="M304" s="155"/>
      <c r="N304" s="155"/>
      <c r="S304" s="154">
        <f t="shared" ref="S304:AJ304" si="69">MEDIAN(S204:S300)</f>
        <v>1</v>
      </c>
      <c r="T304" s="154"/>
      <c r="U304" s="149">
        <f t="shared" si="69"/>
        <v>5.13</v>
      </c>
      <c r="V304" s="153">
        <f t="shared" si="69"/>
        <v>5.13</v>
      </c>
      <c r="W304" s="154">
        <f t="shared" si="69"/>
        <v>1</v>
      </c>
      <c r="X304" s="154"/>
      <c r="Y304" s="149">
        <f t="shared" si="69"/>
        <v>1</v>
      </c>
      <c r="Z304" s="153">
        <f t="shared" si="69"/>
        <v>0.87022377892833858</v>
      </c>
      <c r="AA304" s="154"/>
      <c r="AB304" s="154"/>
      <c r="AC304" s="154"/>
      <c r="AD304" s="154"/>
      <c r="AE304" s="154">
        <f t="shared" si="69"/>
        <v>1</v>
      </c>
      <c r="AF304" s="154"/>
      <c r="AG304" s="154">
        <f t="shared" si="69"/>
        <v>1</v>
      </c>
      <c r="AH304" s="154"/>
      <c r="AI304" s="146">
        <f t="shared" si="69"/>
        <v>82.77</v>
      </c>
      <c r="AJ304" s="147">
        <f t="shared" si="69"/>
        <v>7.28</v>
      </c>
      <c r="AK304" s="155"/>
      <c r="AL304" s="155"/>
      <c r="AM304" s="155"/>
    </row>
    <row r="305" spans="1:41" x14ac:dyDescent="0.25">
      <c r="A305" s="2" t="s">
        <v>273</v>
      </c>
      <c r="D305" s="137">
        <f>MIN(D204:D300)</f>
        <v>0</v>
      </c>
      <c r="E305" s="137"/>
      <c r="F305" s="137">
        <f>MIN(F204:F300)</f>
        <v>0</v>
      </c>
      <c r="G305" s="137"/>
      <c r="H305" s="137"/>
      <c r="I305" s="137"/>
      <c r="J305" s="137"/>
      <c r="K305" s="137">
        <f t="shared" ref="K305:L305" si="70">MIN(K204:K300)</f>
        <v>61.508223854349851</v>
      </c>
      <c r="L305" s="137">
        <f t="shared" si="70"/>
        <v>1.1424454508027997</v>
      </c>
    </row>
    <row r="306" spans="1:41" x14ac:dyDescent="0.25">
      <c r="A306" s="2" t="s">
        <v>274</v>
      </c>
      <c r="D306" s="137">
        <f>MAX(D204:D300)</f>
        <v>13.001300130013</v>
      </c>
      <c r="E306" s="137"/>
      <c r="F306" s="137">
        <f>MAX(F204:F300)</f>
        <v>26.79217958001448</v>
      </c>
      <c r="G306" s="137"/>
      <c r="H306" s="137"/>
      <c r="I306" s="137"/>
      <c r="J306" s="137"/>
      <c r="K306" s="137">
        <f t="shared" ref="K306:L306" si="71">MAX(K204:K300)</f>
        <v>95.51</v>
      </c>
      <c r="L306" s="137">
        <f t="shared" si="71"/>
        <v>28.616220735785955</v>
      </c>
      <c r="AN306" s="2" t="s">
        <v>338</v>
      </c>
      <c r="AO306" s="2">
        <f>100/AO302</f>
        <v>1.0177358703008923</v>
      </c>
    </row>
    <row r="313" spans="1:41" ht="15.75" x14ac:dyDescent="0.25">
      <c r="B313" s="169" t="s">
        <v>361</v>
      </c>
      <c r="D313" s="23" t="s">
        <v>302</v>
      </c>
      <c r="E313"/>
      <c r="F313"/>
      <c r="G313"/>
      <c r="H313"/>
      <c r="I313"/>
      <c r="J313"/>
      <c r="K313"/>
      <c r="L313"/>
      <c r="M313"/>
      <c r="N313"/>
      <c r="O313"/>
      <c r="P313"/>
      <c r="Q313"/>
      <c r="R313" s="1"/>
      <c r="T313" s="169" t="s">
        <v>362</v>
      </c>
      <c r="V313" s="23" t="s">
        <v>346</v>
      </c>
      <c r="W313"/>
      <c r="X313"/>
      <c r="Y313"/>
      <c r="Z313"/>
      <c r="AA313"/>
      <c r="AB313"/>
      <c r="AC313"/>
      <c r="AD313"/>
      <c r="AE313"/>
      <c r="AF313"/>
      <c r="AG313"/>
      <c r="AH313"/>
      <c r="AI313"/>
      <c r="AL313" s="2"/>
      <c r="AM313" s="2"/>
    </row>
    <row r="314" spans="1:41" x14ac:dyDescent="0.25">
      <c r="B314" s="1"/>
      <c r="D314"/>
      <c r="E314"/>
      <c r="F314"/>
      <c r="G314"/>
      <c r="H314"/>
      <c r="I314"/>
      <c r="J314"/>
      <c r="K314"/>
      <c r="L314"/>
      <c r="M314"/>
      <c r="N314"/>
      <c r="O314"/>
      <c r="P314"/>
      <c r="Q314"/>
      <c r="R314" s="1"/>
      <c r="V314"/>
      <c r="W314"/>
      <c r="X314"/>
      <c r="Y314"/>
      <c r="Z314"/>
      <c r="AA314"/>
      <c r="AB314"/>
      <c r="AC314"/>
      <c r="AD314"/>
      <c r="AE314"/>
      <c r="AF314"/>
      <c r="AG314"/>
      <c r="AH314"/>
      <c r="AI314"/>
      <c r="AL314" s="2"/>
      <c r="AM314" s="2"/>
    </row>
    <row r="315" spans="1:41" ht="15.75" x14ac:dyDescent="0.25">
      <c r="B315" s="43" t="s">
        <v>294</v>
      </c>
      <c r="C315" s="43" t="s">
        <v>295</v>
      </c>
      <c r="D315" s="43" t="s">
        <v>296</v>
      </c>
      <c r="E315" s="43" t="s">
        <v>297</v>
      </c>
      <c r="F315" s="5" t="s">
        <v>1</v>
      </c>
      <c r="G315" s="5" t="s">
        <v>2</v>
      </c>
      <c r="H315" s="5" t="s">
        <v>3</v>
      </c>
      <c r="I315" s="5" t="s">
        <v>4</v>
      </c>
      <c r="J315" s="5" t="s">
        <v>345</v>
      </c>
      <c r="K315" s="5" t="s">
        <v>5</v>
      </c>
      <c r="L315" s="5" t="s">
        <v>6</v>
      </c>
      <c r="M315" s="5" t="s">
        <v>7</v>
      </c>
      <c r="N315" s="5" t="s">
        <v>8</v>
      </c>
      <c r="O315" s="5" t="s">
        <v>9</v>
      </c>
      <c r="P315" s="5" t="s">
        <v>10</v>
      </c>
      <c r="Q315" s="5" t="s">
        <v>11</v>
      </c>
      <c r="R315" s="1"/>
      <c r="T315" s="43" t="s">
        <v>294</v>
      </c>
      <c r="U315" s="43" t="s">
        <v>295</v>
      </c>
      <c r="V315" s="43" t="s">
        <v>296</v>
      </c>
      <c r="W315" s="43" t="s">
        <v>297</v>
      </c>
      <c r="X315" s="5" t="s">
        <v>1</v>
      </c>
      <c r="Y315" s="5" t="s">
        <v>2</v>
      </c>
      <c r="Z315" s="5" t="s">
        <v>3</v>
      </c>
      <c r="AA315" s="5" t="s">
        <v>4</v>
      </c>
      <c r="AB315" s="5" t="s">
        <v>345</v>
      </c>
      <c r="AC315" s="5" t="s">
        <v>5</v>
      </c>
      <c r="AD315" s="5" t="s">
        <v>6</v>
      </c>
      <c r="AE315" s="5" t="s">
        <v>7</v>
      </c>
      <c r="AF315" s="5" t="s">
        <v>8</v>
      </c>
      <c r="AG315" s="5" t="s">
        <v>9</v>
      </c>
      <c r="AH315" s="5" t="s">
        <v>10</v>
      </c>
      <c r="AI315" s="5" t="s">
        <v>11</v>
      </c>
      <c r="AL315" s="2"/>
      <c r="AM315" s="2"/>
    </row>
    <row r="316" spans="1:41" ht="16.5" thickBot="1" x14ac:dyDescent="0.3">
      <c r="B316" s="40"/>
      <c r="C316" s="41"/>
      <c r="D316" s="41"/>
      <c r="E316" s="41"/>
      <c r="F316" s="6"/>
      <c r="G316" s="6"/>
      <c r="H316" s="6"/>
      <c r="I316" s="6"/>
      <c r="J316" s="6"/>
      <c r="K316" s="6"/>
      <c r="L316" s="6"/>
      <c r="M316" s="6"/>
      <c r="N316" s="6"/>
      <c r="O316" s="6"/>
      <c r="P316" s="6"/>
      <c r="Q316" s="6"/>
      <c r="R316" s="1"/>
      <c r="T316" s="40"/>
      <c r="U316" s="41"/>
      <c r="V316" s="41"/>
      <c r="W316" s="41"/>
      <c r="X316" s="6"/>
      <c r="Y316" s="6"/>
      <c r="Z316" s="6"/>
      <c r="AA316" s="6"/>
      <c r="AB316" s="6"/>
      <c r="AC316" s="6"/>
      <c r="AD316" s="6"/>
      <c r="AE316" s="6"/>
      <c r="AF316" s="6"/>
      <c r="AG316" s="6"/>
      <c r="AH316" s="6"/>
      <c r="AI316" s="6"/>
      <c r="AL316" s="2"/>
      <c r="AM316" s="2"/>
    </row>
    <row r="317" spans="1:41" ht="15.75" x14ac:dyDescent="0.25">
      <c r="B317" s="46" t="s">
        <v>252</v>
      </c>
      <c r="C317" s="157">
        <f>B19</f>
        <v>16</v>
      </c>
      <c r="D317" s="47">
        <v>6</v>
      </c>
      <c r="E317" s="47" t="s">
        <v>276</v>
      </c>
      <c r="F317" s="8"/>
      <c r="G317" s="24">
        <f t="shared" ref="G317:H319" si="72">D19</f>
        <v>0.59280605276610143</v>
      </c>
      <c r="H317" s="24">
        <f t="shared" si="72"/>
        <v>0.85839895557733492</v>
      </c>
      <c r="I317" s="8"/>
      <c r="J317" s="8"/>
      <c r="K317" s="8"/>
      <c r="L317" s="8"/>
      <c r="M317" s="8"/>
      <c r="N317" s="24">
        <f t="shared" ref="N317:Q319" si="73">K19</f>
        <v>58.315535399914147</v>
      </c>
      <c r="O317" s="24">
        <f t="shared" si="73"/>
        <v>1.4730061288789045</v>
      </c>
      <c r="P317" s="24">
        <f t="shared" si="73"/>
        <v>1.7987129630841168</v>
      </c>
      <c r="Q317" s="27">
        <f t="shared" si="73"/>
        <v>36.961540499779389</v>
      </c>
      <c r="R317" s="1"/>
      <c r="T317" s="46" t="s">
        <v>252</v>
      </c>
      <c r="U317" s="157">
        <f>B19</f>
        <v>16</v>
      </c>
      <c r="V317" s="214">
        <v>5</v>
      </c>
      <c r="W317" s="47" t="s">
        <v>276</v>
      </c>
      <c r="X317" s="8"/>
      <c r="Y317" s="170"/>
      <c r="Z317" s="174">
        <f>X19</f>
        <v>0.7923310175917091</v>
      </c>
      <c r="AA317" s="8"/>
      <c r="AB317" s="8"/>
      <c r="AC317" s="8"/>
      <c r="AD317" s="8"/>
      <c r="AE317" s="8"/>
      <c r="AF317" s="24">
        <f t="shared" ref="AF317:AG319" si="74">AI19</f>
        <v>57.400624999999991</v>
      </c>
      <c r="AG317" s="24">
        <f t="shared" si="74"/>
        <v>1.44875</v>
      </c>
      <c r="AH317" s="174">
        <f t="shared" ref="AH317:AI319" si="75">AL19</f>
        <v>1.8974232212671795</v>
      </c>
      <c r="AI317" s="27">
        <f t="shared" si="75"/>
        <v>36.293750000000003</v>
      </c>
      <c r="AK317" s="1">
        <f>100/SUM(X317:AI317)</f>
        <v>1.0221512519921865</v>
      </c>
      <c r="AL317" s="2"/>
      <c r="AM317" s="2"/>
    </row>
    <row r="318" spans="1:41" ht="15.75" x14ac:dyDescent="0.25">
      <c r="B318" s="48" t="s">
        <v>298</v>
      </c>
      <c r="C318" s="42"/>
      <c r="D318" s="42"/>
      <c r="E318" s="42" t="s">
        <v>299</v>
      </c>
      <c r="F318" s="9"/>
      <c r="G318" s="25">
        <f t="shared" si="72"/>
        <v>0.69907758766698347</v>
      </c>
      <c r="H318" s="25">
        <f t="shared" si="72"/>
        <v>1.1850452300802341</v>
      </c>
      <c r="I318" s="9"/>
      <c r="J318" s="9"/>
      <c r="K318" s="9"/>
      <c r="L318" s="9"/>
      <c r="M318" s="9"/>
      <c r="N318" s="25">
        <f t="shared" si="73"/>
        <v>6.9634080496196189</v>
      </c>
      <c r="O318" s="25">
        <f t="shared" si="73"/>
        <v>0.44359330119149298</v>
      </c>
      <c r="P318" s="25">
        <f t="shared" si="73"/>
        <v>1.2077663872144551</v>
      </c>
      <c r="Q318" s="28">
        <f t="shared" si="73"/>
        <v>6.587319424048494</v>
      </c>
      <c r="R318" s="1"/>
      <c r="T318" s="48" t="s">
        <v>298</v>
      </c>
      <c r="U318" s="42"/>
      <c r="V318" s="215"/>
      <c r="W318" s="42" t="s">
        <v>299</v>
      </c>
      <c r="X318" s="9"/>
      <c r="Y318" s="18"/>
      <c r="Z318" s="175">
        <f>X20</f>
        <v>1.1742292026873902</v>
      </c>
      <c r="AA318" s="9"/>
      <c r="AB318" s="9"/>
      <c r="AC318" s="9"/>
      <c r="AD318" s="9"/>
      <c r="AE318" s="9"/>
      <c r="AF318" s="25">
        <f t="shared" si="74"/>
        <v>7.5437163162049021</v>
      </c>
      <c r="AG318" s="25">
        <f t="shared" si="74"/>
        <v>0.44328144276520287</v>
      </c>
      <c r="AH318" s="175">
        <f t="shared" si="75"/>
        <v>1.0631182247659687</v>
      </c>
      <c r="AI318" s="28">
        <f t="shared" si="75"/>
        <v>6.3903686073261747</v>
      </c>
      <c r="AL318" s="2"/>
      <c r="AM318" s="2"/>
    </row>
    <row r="319" spans="1:41" ht="16.5" thickBot="1" x14ac:dyDescent="0.3">
      <c r="B319" s="49"/>
      <c r="C319" s="50"/>
      <c r="D319" s="50"/>
      <c r="E319" s="50" t="s">
        <v>280</v>
      </c>
      <c r="F319" s="10"/>
      <c r="G319" s="26">
        <f t="shared" si="72"/>
        <v>0.29175236794713388</v>
      </c>
      <c r="H319" s="26">
        <f t="shared" si="72"/>
        <v>0.58403085502801722</v>
      </c>
      <c r="I319" s="10"/>
      <c r="J319" s="10"/>
      <c r="K319" s="10"/>
      <c r="L319" s="10"/>
      <c r="M319" s="10"/>
      <c r="N319" s="26">
        <f t="shared" si="73"/>
        <v>58.468650597723858</v>
      </c>
      <c r="O319" s="26">
        <f t="shared" si="73"/>
        <v>1.3337135614702156</v>
      </c>
      <c r="P319" s="26">
        <f t="shared" si="73"/>
        <v>1.7571627131566556</v>
      </c>
      <c r="Q319" s="37">
        <f t="shared" si="73"/>
        <v>37.423210187235753</v>
      </c>
      <c r="R319" s="1"/>
      <c r="T319" s="49"/>
      <c r="U319" s="50"/>
      <c r="V319" s="216"/>
      <c r="W319" s="50" t="s">
        <v>280</v>
      </c>
      <c r="X319" s="10"/>
      <c r="Y319" s="19"/>
      <c r="Z319" s="176">
        <f>X21</f>
        <v>0.30018545332102908</v>
      </c>
      <c r="AA319" s="10"/>
      <c r="AB319" s="10"/>
      <c r="AC319" s="10"/>
      <c r="AD319" s="10"/>
      <c r="AE319" s="10"/>
      <c r="AF319" s="26">
        <f t="shared" si="74"/>
        <v>57.290000000000006</v>
      </c>
      <c r="AG319" s="26">
        <f t="shared" si="74"/>
        <v>1.33</v>
      </c>
      <c r="AH319" s="176">
        <f t="shared" si="75"/>
        <v>1.69</v>
      </c>
      <c r="AI319" s="37">
        <f t="shared" si="75"/>
        <v>36.414999999999999</v>
      </c>
      <c r="AL319" s="2"/>
      <c r="AM319" s="2"/>
    </row>
    <row r="320" spans="1:41" ht="15.75" x14ac:dyDescent="0.25">
      <c r="B320" s="46" t="s">
        <v>254</v>
      </c>
      <c r="C320" s="157">
        <f>B77</f>
        <v>50</v>
      </c>
      <c r="D320" s="47">
        <v>6</v>
      </c>
      <c r="E320" s="47" t="s">
        <v>276</v>
      </c>
      <c r="F320" s="29">
        <f t="shared" ref="F320:G322" si="76">C77</f>
        <v>0.69483526859695255</v>
      </c>
      <c r="G320" s="29">
        <f t="shared" si="76"/>
        <v>10.054139457262689</v>
      </c>
      <c r="H320" s="11"/>
      <c r="I320" s="11"/>
      <c r="J320" s="11"/>
      <c r="K320" s="11"/>
      <c r="L320" s="29">
        <f>I77</f>
        <v>3.0269690531862783</v>
      </c>
      <c r="M320" s="11"/>
      <c r="N320" s="29">
        <f t="shared" ref="N320:Q322" si="77">K77</f>
        <v>15.954911097288949</v>
      </c>
      <c r="O320" s="29">
        <f t="shared" si="77"/>
        <v>5.3818583499408836</v>
      </c>
      <c r="P320" s="29">
        <f t="shared" si="77"/>
        <v>1.1246991575067553</v>
      </c>
      <c r="Q320" s="32">
        <f t="shared" si="77"/>
        <v>63.762587616217516</v>
      </c>
      <c r="R320" s="1"/>
      <c r="T320" s="46" t="s">
        <v>254</v>
      </c>
      <c r="U320" s="157">
        <f>B77</f>
        <v>50</v>
      </c>
      <c r="V320" s="214">
        <v>6</v>
      </c>
      <c r="W320" s="47" t="s">
        <v>276</v>
      </c>
      <c r="X320" s="11"/>
      <c r="Y320" s="29">
        <f>U77</f>
        <v>9.8683999999999976</v>
      </c>
      <c r="Z320" s="11"/>
      <c r="AA320" s="11"/>
      <c r="AB320" s="11"/>
      <c r="AC320" s="11"/>
      <c r="AD320" s="88">
        <f>AF77</f>
        <v>4.0854552485003008</v>
      </c>
      <c r="AE320" s="11"/>
      <c r="AF320" s="29">
        <f t="shared" ref="AF320:AG322" si="78">AI77</f>
        <v>15.693</v>
      </c>
      <c r="AG320" s="29">
        <f t="shared" si="78"/>
        <v>5.3028000000000013</v>
      </c>
      <c r="AH320" s="88">
        <f t="shared" ref="AH320:AI322" si="79">AL77</f>
        <v>1.3157978749739214</v>
      </c>
      <c r="AI320" s="32">
        <f t="shared" si="79"/>
        <v>62.571000000000033</v>
      </c>
      <c r="AK320" s="1">
        <f>100/SUM(X320:AI320)</f>
        <v>1.0117724467011391</v>
      </c>
      <c r="AL320" s="2"/>
      <c r="AM320" s="2"/>
    </row>
    <row r="321" spans="2:39" ht="15.75" x14ac:dyDescent="0.25">
      <c r="B321" s="48" t="s">
        <v>300</v>
      </c>
      <c r="C321" s="42"/>
      <c r="D321" s="42"/>
      <c r="E321" s="42" t="s">
        <v>299</v>
      </c>
      <c r="F321" s="30">
        <f t="shared" si="76"/>
        <v>1.0226139338739528</v>
      </c>
      <c r="G321" s="30">
        <f t="shared" si="76"/>
        <v>1.5483886277151884</v>
      </c>
      <c r="H321" s="12"/>
      <c r="I321" s="12"/>
      <c r="J321" s="12"/>
      <c r="K321" s="12"/>
      <c r="L321" s="30">
        <f>I78</f>
        <v>3.6480878899403106</v>
      </c>
      <c r="M321" s="12"/>
      <c r="N321" s="30">
        <f t="shared" si="77"/>
        <v>3.6208144908746775</v>
      </c>
      <c r="O321" s="30">
        <f t="shared" si="77"/>
        <v>3.9390244380591088</v>
      </c>
      <c r="P321" s="30">
        <f t="shared" si="77"/>
        <v>1.0045601515278888</v>
      </c>
      <c r="Q321" s="33">
        <f t="shared" si="77"/>
        <v>4.8809887869910158</v>
      </c>
      <c r="R321" s="1"/>
      <c r="T321" s="48" t="s">
        <v>300</v>
      </c>
      <c r="U321" s="42"/>
      <c r="V321" s="215"/>
      <c r="W321" s="42" t="s">
        <v>299</v>
      </c>
      <c r="X321" s="12"/>
      <c r="Y321" s="30">
        <f>U78</f>
        <v>1.5056445264404403</v>
      </c>
      <c r="Z321" s="12"/>
      <c r="AA321" s="12"/>
      <c r="AB321" s="12"/>
      <c r="AC321" s="12"/>
      <c r="AD321" s="89">
        <f>AF78</f>
        <v>2.7789073494857135</v>
      </c>
      <c r="AE321" s="12"/>
      <c r="AF321" s="30">
        <f t="shared" si="78"/>
        <v>3.7180560781139405</v>
      </c>
      <c r="AG321" s="30">
        <f t="shared" si="78"/>
        <v>3.9242721822014337</v>
      </c>
      <c r="AH321" s="89">
        <f t="shared" si="79"/>
        <v>0.78800967207078443</v>
      </c>
      <c r="AI321" s="33">
        <f t="shared" si="79"/>
        <v>4.5508795853109545</v>
      </c>
      <c r="AL321" s="2"/>
      <c r="AM321" s="2"/>
    </row>
    <row r="322" spans="2:39" ht="16.5" thickBot="1" x14ac:dyDescent="0.3">
      <c r="B322" s="49"/>
      <c r="C322" s="50"/>
      <c r="D322" s="50"/>
      <c r="E322" s="50" t="s">
        <v>280</v>
      </c>
      <c r="F322" s="31">
        <f t="shared" si="76"/>
        <v>5.5E-2</v>
      </c>
      <c r="G322" s="31">
        <f t="shared" si="76"/>
        <v>9.8850000000000016</v>
      </c>
      <c r="H322" s="13"/>
      <c r="I322" s="13"/>
      <c r="J322" s="13"/>
      <c r="K322" s="13"/>
      <c r="L322" s="31">
        <f>I79</f>
        <v>0</v>
      </c>
      <c r="M322" s="13"/>
      <c r="N322" s="31">
        <f t="shared" si="77"/>
        <v>15.945395626203526</v>
      </c>
      <c r="O322" s="31">
        <f t="shared" si="77"/>
        <v>4.6345437019473863</v>
      </c>
      <c r="P322" s="31">
        <f t="shared" si="77"/>
        <v>1.189846691675537</v>
      </c>
      <c r="Q322" s="34">
        <f t="shared" si="77"/>
        <v>64.483731902926792</v>
      </c>
      <c r="R322" s="1"/>
      <c r="T322" s="172"/>
      <c r="U322" s="173"/>
      <c r="V322" s="217"/>
      <c r="W322" s="173" t="s">
        <v>280</v>
      </c>
      <c r="X322" s="161"/>
      <c r="Y322" s="160">
        <f>U79</f>
        <v>9.8450000000000006</v>
      </c>
      <c r="Z322" s="161"/>
      <c r="AA322" s="161"/>
      <c r="AB322" s="161"/>
      <c r="AC322" s="161"/>
      <c r="AD322" s="177">
        <f>AF79</f>
        <v>2.96</v>
      </c>
      <c r="AE322" s="161"/>
      <c r="AF322" s="160">
        <f t="shared" si="78"/>
        <v>14.95</v>
      </c>
      <c r="AG322" s="160">
        <f t="shared" si="78"/>
        <v>4.4249999999999998</v>
      </c>
      <c r="AH322" s="177">
        <f t="shared" si="79"/>
        <v>1.1549999999999998</v>
      </c>
      <c r="AI322" s="171">
        <f t="shared" si="79"/>
        <v>63.599999999999994</v>
      </c>
      <c r="AL322" s="2"/>
      <c r="AM322" s="2"/>
    </row>
    <row r="323" spans="2:39" ht="15.75" x14ac:dyDescent="0.25">
      <c r="B323" s="46" t="s">
        <v>256</v>
      </c>
      <c r="C323" s="157">
        <f>B155</f>
        <v>70</v>
      </c>
      <c r="D323" s="47">
        <v>5</v>
      </c>
      <c r="E323" s="47" t="s">
        <v>276</v>
      </c>
      <c r="F323" s="8"/>
      <c r="G323" s="24">
        <f>D155</f>
        <v>0.48254976767580943</v>
      </c>
      <c r="H323" s="11"/>
      <c r="I323" s="11"/>
      <c r="J323" s="11"/>
      <c r="K323" s="11"/>
      <c r="L323" s="11"/>
      <c r="M323" s="24">
        <f t="shared" ref="M323:P325" si="80">J155</f>
        <v>1.2016079075177011</v>
      </c>
      <c r="N323" s="24">
        <f t="shared" si="80"/>
        <v>90.278987105058832</v>
      </c>
      <c r="O323" s="24">
        <f t="shared" si="80"/>
        <v>2.602401403530485</v>
      </c>
      <c r="P323" s="24">
        <f t="shared" si="80"/>
        <v>5.434453816217184</v>
      </c>
      <c r="Q323" s="168"/>
      <c r="R323" s="1"/>
      <c r="T323" s="46" t="s">
        <v>256</v>
      </c>
      <c r="U323" s="157">
        <f>B155</f>
        <v>70</v>
      </c>
      <c r="V323" s="214">
        <v>4</v>
      </c>
      <c r="W323" s="47" t="s">
        <v>276</v>
      </c>
      <c r="X323" s="8"/>
      <c r="Y323" s="170"/>
      <c r="Z323" s="11"/>
      <c r="AA323" s="11"/>
      <c r="AB323" s="11"/>
      <c r="AC323" s="11"/>
      <c r="AD323" s="11"/>
      <c r="AE323" s="174">
        <f t="shared" ref="AE323:AG325" si="81">AH155</f>
        <v>1.3013972206915143</v>
      </c>
      <c r="AF323" s="24">
        <f t="shared" si="81"/>
        <v>86.671285714285688</v>
      </c>
      <c r="AG323" s="24">
        <f t="shared" si="81"/>
        <v>2.5137142857142858</v>
      </c>
      <c r="AH323" s="178">
        <f>AL155</f>
        <v>5.2993423485192022</v>
      </c>
      <c r="AI323" s="168"/>
      <c r="AK323" s="1">
        <f>100/SUM(X323:AI323)</f>
        <v>1.0439967415790976</v>
      </c>
      <c r="AL323" s="2"/>
      <c r="AM323" s="2"/>
    </row>
    <row r="324" spans="2:39" ht="15.75" x14ac:dyDescent="0.25">
      <c r="B324" s="48" t="s">
        <v>15</v>
      </c>
      <c r="C324" s="42"/>
      <c r="D324" s="42"/>
      <c r="E324" s="42" t="s">
        <v>299</v>
      </c>
      <c r="F324" s="9"/>
      <c r="G324" s="25">
        <f>D156</f>
        <v>0.59841469042933715</v>
      </c>
      <c r="H324" s="12"/>
      <c r="I324" s="12"/>
      <c r="J324" s="12"/>
      <c r="K324" s="12"/>
      <c r="L324" s="12"/>
      <c r="M324" s="25">
        <f t="shared" si="80"/>
        <v>0.85573495040247805</v>
      </c>
      <c r="N324" s="25">
        <f t="shared" si="80"/>
        <v>3.4750860486933557</v>
      </c>
      <c r="O324" s="25">
        <f t="shared" si="80"/>
        <v>2.3456896237512819</v>
      </c>
      <c r="P324" s="25">
        <f t="shared" si="80"/>
        <v>3.3235306946147083</v>
      </c>
      <c r="Q324" s="163"/>
      <c r="R324" s="1"/>
      <c r="T324" s="48" t="s">
        <v>15</v>
      </c>
      <c r="U324" s="42"/>
      <c r="V324" s="215"/>
      <c r="W324" s="42" t="s">
        <v>299</v>
      </c>
      <c r="X324" s="9"/>
      <c r="Y324" s="18"/>
      <c r="Z324" s="12"/>
      <c r="AA324" s="12"/>
      <c r="AB324" s="12"/>
      <c r="AC324" s="12"/>
      <c r="AD324" s="12"/>
      <c r="AE324" s="175">
        <f t="shared" si="81"/>
        <v>0.55650670891032861</v>
      </c>
      <c r="AF324" s="25">
        <f t="shared" si="81"/>
        <v>5.6432308176455512</v>
      </c>
      <c r="AG324" s="25">
        <f t="shared" si="81"/>
        <v>2.3221659664008092</v>
      </c>
      <c r="AH324" s="179">
        <f>AL156</f>
        <v>3.1029312419390878</v>
      </c>
      <c r="AI324" s="163"/>
      <c r="AL324" s="2"/>
      <c r="AM324" s="2"/>
    </row>
    <row r="325" spans="2:39" ht="16.5" thickBot="1" x14ac:dyDescent="0.3">
      <c r="B325" s="49"/>
      <c r="C325" s="50"/>
      <c r="D325" s="50"/>
      <c r="E325" s="50" t="s">
        <v>280</v>
      </c>
      <c r="F325" s="10"/>
      <c r="G325" s="26">
        <f>D157</f>
        <v>0.27155706280661773</v>
      </c>
      <c r="H325" s="13"/>
      <c r="I325" s="13"/>
      <c r="J325" s="13"/>
      <c r="K325" s="13"/>
      <c r="L325" s="13"/>
      <c r="M325" s="26">
        <f t="shared" si="80"/>
        <v>1.2147944200471457</v>
      </c>
      <c r="N325" s="26">
        <f t="shared" si="80"/>
        <v>90.784741873804961</v>
      </c>
      <c r="O325" s="26">
        <f t="shared" si="80"/>
        <v>1.8613766707772856</v>
      </c>
      <c r="P325" s="26">
        <f t="shared" si="80"/>
        <v>5.0666097803747565</v>
      </c>
      <c r="Q325" s="164"/>
      <c r="R325" s="1"/>
      <c r="T325" s="49"/>
      <c r="U325" s="50"/>
      <c r="V325" s="216"/>
      <c r="W325" s="50" t="s">
        <v>280</v>
      </c>
      <c r="X325" s="10"/>
      <c r="Y325" s="19"/>
      <c r="Z325" s="13"/>
      <c r="AA325" s="13"/>
      <c r="AB325" s="13"/>
      <c r="AC325" s="13"/>
      <c r="AD325" s="13"/>
      <c r="AE325" s="176">
        <f t="shared" si="81"/>
        <v>1.1850000000000001</v>
      </c>
      <c r="AF325" s="26">
        <f t="shared" si="81"/>
        <v>88.289999999999992</v>
      </c>
      <c r="AG325" s="26">
        <f t="shared" si="81"/>
        <v>1.78</v>
      </c>
      <c r="AH325" s="180">
        <f>AL157</f>
        <v>4.8599999999999994</v>
      </c>
      <c r="AI325" s="164"/>
      <c r="AL325" s="2"/>
      <c r="AM325" s="2"/>
    </row>
    <row r="326" spans="2:39" ht="15.75" x14ac:dyDescent="0.25">
      <c r="B326" s="51" t="s">
        <v>257</v>
      </c>
      <c r="C326" s="157">
        <f>B197</f>
        <v>34</v>
      </c>
      <c r="D326" s="47">
        <v>7</v>
      </c>
      <c r="E326" s="47" t="s">
        <v>276</v>
      </c>
      <c r="F326" s="24">
        <f t="shared" ref="F326:G328" si="82">C197</f>
        <v>5.8594469237877158</v>
      </c>
      <c r="G326" s="24">
        <f t="shared" si="82"/>
        <v>1.3115751716662252</v>
      </c>
      <c r="H326" s="8"/>
      <c r="I326" s="8"/>
      <c r="J326" s="8"/>
      <c r="K326" s="8"/>
      <c r="L326" s="24">
        <f t="shared" ref="L326:P328" si="83">I197</f>
        <v>8.4724210479992479</v>
      </c>
      <c r="M326" s="24">
        <f t="shared" si="83"/>
        <v>1.3487268517830984</v>
      </c>
      <c r="N326" s="24">
        <f t="shared" si="83"/>
        <v>66.114010216606175</v>
      </c>
      <c r="O326" s="24">
        <f t="shared" si="83"/>
        <v>11.120011113378579</v>
      </c>
      <c r="P326" s="24">
        <f t="shared" si="83"/>
        <v>5.7738086747789739</v>
      </c>
      <c r="Q326" s="14"/>
      <c r="R326" s="1"/>
      <c r="T326" s="167" t="s">
        <v>257</v>
      </c>
      <c r="U326" s="165">
        <f>B197</f>
        <v>34</v>
      </c>
      <c r="V326" s="218">
        <v>7</v>
      </c>
      <c r="W326" s="166" t="s">
        <v>276</v>
      </c>
      <c r="X326" s="181">
        <f>T197</f>
        <v>5.8777893014082752</v>
      </c>
      <c r="Y326" s="181">
        <f>V197</f>
        <v>1.6995605459630938</v>
      </c>
      <c r="Z326" s="159"/>
      <c r="AA326" s="159"/>
      <c r="AB326" s="159"/>
      <c r="AC326" s="159"/>
      <c r="AD326" s="181">
        <f>AF197</f>
        <v>8.50634474213477</v>
      </c>
      <c r="AE326" s="181">
        <f t="shared" ref="AE326:AH328" si="84">AH197</f>
        <v>1.4344136642626852</v>
      </c>
      <c r="AF326" s="158">
        <f t="shared" si="84"/>
        <v>65.788235294117655</v>
      </c>
      <c r="AG326" s="158">
        <f t="shared" si="84"/>
        <v>11.06764705882353</v>
      </c>
      <c r="AH326" s="158">
        <f t="shared" si="84"/>
        <v>5.7117647058823531</v>
      </c>
      <c r="AI326" s="162"/>
      <c r="AK326" s="1">
        <f>100/SUM(X326:AI326)</f>
        <v>0.99914318164133809</v>
      </c>
      <c r="AL326" s="2"/>
      <c r="AM326" s="2"/>
    </row>
    <row r="327" spans="2:39" ht="15.75" x14ac:dyDescent="0.25">
      <c r="B327" s="52" t="s">
        <v>301</v>
      </c>
      <c r="C327" s="42"/>
      <c r="D327" s="42"/>
      <c r="E327" s="42" t="s">
        <v>299</v>
      </c>
      <c r="F327" s="25">
        <f t="shared" si="82"/>
        <v>6.7770026037349043</v>
      </c>
      <c r="G327" s="25">
        <f t="shared" si="82"/>
        <v>1.8609264819972067</v>
      </c>
      <c r="H327" s="18"/>
      <c r="I327" s="18"/>
      <c r="J327" s="18"/>
      <c r="K327" s="18"/>
      <c r="L327" s="25">
        <f t="shared" si="83"/>
        <v>6.7455721392772716</v>
      </c>
      <c r="M327" s="25">
        <f t="shared" si="83"/>
        <v>1.30796451497457</v>
      </c>
      <c r="N327" s="25">
        <f t="shared" si="83"/>
        <v>13.815814849552993</v>
      </c>
      <c r="O327" s="25">
        <f t="shared" si="83"/>
        <v>3.8579317765143069</v>
      </c>
      <c r="P327" s="25">
        <f t="shared" si="83"/>
        <v>3.8352731956910793</v>
      </c>
      <c r="Q327" s="163"/>
      <c r="R327" s="1"/>
      <c r="T327" s="52" t="s">
        <v>301</v>
      </c>
      <c r="U327" s="42"/>
      <c r="V327" s="215"/>
      <c r="W327" s="42" t="s">
        <v>299</v>
      </c>
      <c r="X327" s="175">
        <f>T198</f>
        <v>6.7170666327825215</v>
      </c>
      <c r="Y327" s="175">
        <f>V198</f>
        <v>1.5648880960699529</v>
      </c>
      <c r="Z327" s="18"/>
      <c r="AA327" s="18"/>
      <c r="AB327" s="18"/>
      <c r="AC327" s="18"/>
      <c r="AD327" s="175">
        <f>AF198</f>
        <v>6.5921982431807997</v>
      </c>
      <c r="AE327" s="175">
        <f t="shared" si="84"/>
        <v>1.1431600375602278</v>
      </c>
      <c r="AF327" s="25">
        <f t="shared" si="84"/>
        <v>13.845996760709458</v>
      </c>
      <c r="AG327" s="25">
        <f t="shared" si="84"/>
        <v>3.853777412620087</v>
      </c>
      <c r="AH327" s="25">
        <f t="shared" si="84"/>
        <v>3.5982646721050169</v>
      </c>
      <c r="AI327" s="163"/>
      <c r="AL327" s="2"/>
      <c r="AM327" s="2"/>
    </row>
    <row r="328" spans="2:39" ht="16.5" thickBot="1" x14ac:dyDescent="0.3">
      <c r="B328" s="53"/>
      <c r="C328" s="50"/>
      <c r="D328" s="50"/>
      <c r="E328" s="50" t="s">
        <v>280</v>
      </c>
      <c r="F328" s="26">
        <f t="shared" si="82"/>
        <v>4.05</v>
      </c>
      <c r="G328" s="26">
        <f t="shared" si="82"/>
        <v>0.35020020020020015</v>
      </c>
      <c r="H328" s="19"/>
      <c r="I328" s="19"/>
      <c r="J328" s="19"/>
      <c r="K328" s="19"/>
      <c r="L328" s="26">
        <f t="shared" si="83"/>
        <v>6.35</v>
      </c>
      <c r="M328" s="26">
        <f t="shared" si="83"/>
        <v>1.1511022044088177</v>
      </c>
      <c r="N328" s="26">
        <f t="shared" si="83"/>
        <v>69.300000000000011</v>
      </c>
      <c r="O328" s="26">
        <f t="shared" si="83"/>
        <v>11.399999999999999</v>
      </c>
      <c r="P328" s="26">
        <f t="shared" si="83"/>
        <v>5.8559118236472942</v>
      </c>
      <c r="Q328" s="164"/>
      <c r="R328" s="1"/>
      <c r="T328" s="53"/>
      <c r="U328" s="50"/>
      <c r="V328" s="216"/>
      <c r="W328" s="50" t="s">
        <v>280</v>
      </c>
      <c r="X328" s="176">
        <f>T199</f>
        <v>4.05</v>
      </c>
      <c r="Y328" s="176">
        <f>V199</f>
        <v>1.1733353148074634</v>
      </c>
      <c r="Z328" s="19"/>
      <c r="AA328" s="19"/>
      <c r="AB328" s="19"/>
      <c r="AC328" s="19"/>
      <c r="AD328" s="176">
        <f>AF199</f>
        <v>6.35</v>
      </c>
      <c r="AE328" s="176">
        <f t="shared" si="84"/>
        <v>1.1499999999999999</v>
      </c>
      <c r="AF328" s="26">
        <f t="shared" si="84"/>
        <v>69.3</v>
      </c>
      <c r="AG328" s="26">
        <f t="shared" si="84"/>
        <v>11.399999999999999</v>
      </c>
      <c r="AH328" s="26">
        <f t="shared" si="84"/>
        <v>5.85</v>
      </c>
      <c r="AI328" s="164"/>
      <c r="AL328" s="2"/>
      <c r="AM328" s="2"/>
    </row>
    <row r="329" spans="2:39" ht="15.75" x14ac:dyDescent="0.25">
      <c r="B329" s="54" t="s">
        <v>262</v>
      </c>
      <c r="C329" s="157">
        <f>B302</f>
        <v>97</v>
      </c>
      <c r="D329" s="47">
        <v>4</v>
      </c>
      <c r="E329" s="47" t="s">
        <v>276</v>
      </c>
      <c r="F329" s="11"/>
      <c r="G329" s="24">
        <f>D302</f>
        <v>4.7716190079103757</v>
      </c>
      <c r="H329" s="11"/>
      <c r="I329" s="29">
        <f>F302</f>
        <v>2.1164988280139116</v>
      </c>
      <c r="J329" s="11"/>
      <c r="K329" s="11"/>
      <c r="L329" s="11"/>
      <c r="M329" s="11"/>
      <c r="N329" s="24">
        <f t="shared" ref="N329:O331" si="85">K302</f>
        <v>84.729690721794753</v>
      </c>
      <c r="O329" s="24">
        <f t="shared" si="85"/>
        <v>8.3821914422809538</v>
      </c>
      <c r="P329" s="8"/>
      <c r="Q329" s="14"/>
      <c r="R329" s="1"/>
      <c r="T329" s="54" t="s">
        <v>262</v>
      </c>
      <c r="U329" s="157">
        <f>B302</f>
        <v>97</v>
      </c>
      <c r="V329" s="214">
        <v>4</v>
      </c>
      <c r="W329" s="47" t="s">
        <v>276</v>
      </c>
      <c r="X329" s="11"/>
      <c r="Y329" s="24">
        <f>V302</f>
        <v>5.3495863256579046</v>
      </c>
      <c r="Z329" s="11"/>
      <c r="AA329" s="88">
        <f>Z302</f>
        <v>2.2682500386569933</v>
      </c>
      <c r="AB329" s="11"/>
      <c r="AC329" s="11"/>
      <c r="AD329" s="11"/>
      <c r="AE329" s="11"/>
      <c r="AF329" s="24">
        <f t="shared" ref="AF329:AG331" si="86">AI302</f>
        <v>82.457835051546411</v>
      </c>
      <c r="AG329" s="24">
        <f t="shared" si="86"/>
        <v>8.1816494845360843</v>
      </c>
      <c r="AH329" s="8"/>
      <c r="AI329" s="14"/>
      <c r="AK329" s="1">
        <f>100/SUM(X329:AI329)</f>
        <v>1.0177358703008923</v>
      </c>
      <c r="AL329" s="2"/>
      <c r="AM329" s="2"/>
    </row>
    <row r="330" spans="2:39" ht="15.75" x14ac:dyDescent="0.25">
      <c r="B330" s="55" t="s">
        <v>33</v>
      </c>
      <c r="C330" s="42"/>
      <c r="D330" s="42"/>
      <c r="E330" s="42" t="s">
        <v>299</v>
      </c>
      <c r="F330" s="12"/>
      <c r="G330" s="25">
        <f>D303</f>
        <v>3.707532745310079</v>
      </c>
      <c r="H330" s="12"/>
      <c r="I330" s="30">
        <f>F303</f>
        <v>3.880669923015065</v>
      </c>
      <c r="J330" s="12"/>
      <c r="K330" s="12"/>
      <c r="L330" s="12"/>
      <c r="M330" s="12"/>
      <c r="N330" s="25">
        <f t="shared" si="85"/>
        <v>6.066520301759077</v>
      </c>
      <c r="O330" s="25">
        <f t="shared" si="85"/>
        <v>5.7999358542449473</v>
      </c>
      <c r="P330" s="9"/>
      <c r="Q330" s="15"/>
      <c r="R330" s="1"/>
      <c r="T330" s="55" t="s">
        <v>33</v>
      </c>
      <c r="U330" s="42"/>
      <c r="V330" s="215"/>
      <c r="W330" s="42" t="s">
        <v>299</v>
      </c>
      <c r="X330" s="12"/>
      <c r="Y330" s="25">
        <f>V303</f>
        <v>2.7562499649014551</v>
      </c>
      <c r="Z330" s="12"/>
      <c r="AA330" s="89">
        <f>Z303</f>
        <v>3.6638195246306049</v>
      </c>
      <c r="AB330" s="12"/>
      <c r="AC330" s="12"/>
      <c r="AD330" s="12"/>
      <c r="AE330" s="12"/>
      <c r="AF330" s="25">
        <f t="shared" si="86"/>
        <v>6.3998953320700327</v>
      </c>
      <c r="AG330" s="25">
        <f t="shared" si="86"/>
        <v>5.6503810072085798</v>
      </c>
      <c r="AH330" s="9"/>
      <c r="AI330" s="15"/>
      <c r="AL330" s="2"/>
      <c r="AM330" s="2"/>
    </row>
    <row r="331" spans="2:39" ht="16.5" thickBot="1" x14ac:dyDescent="0.3">
      <c r="B331" s="49"/>
      <c r="C331" s="50"/>
      <c r="D331" s="50"/>
      <c r="E331" s="50" t="s">
        <v>280</v>
      </c>
      <c r="F331" s="13"/>
      <c r="G331" s="26">
        <f>D304</f>
        <v>5.2810376775787526</v>
      </c>
      <c r="H331" s="13"/>
      <c r="I331" s="31">
        <f>F304</f>
        <v>0.36566785170137123</v>
      </c>
      <c r="J331" s="13"/>
      <c r="K331" s="13"/>
      <c r="L331" s="13"/>
      <c r="M331" s="13"/>
      <c r="N331" s="26">
        <f t="shared" si="85"/>
        <v>85.206917850525016</v>
      </c>
      <c r="O331" s="26">
        <f t="shared" si="85"/>
        <v>7.3970037453183526</v>
      </c>
      <c r="P331" s="10"/>
      <c r="Q331" s="16"/>
      <c r="R331" s="1"/>
      <c r="T331" s="49"/>
      <c r="U331" s="50"/>
      <c r="V331" s="216"/>
      <c r="W331" s="50" t="s">
        <v>280</v>
      </c>
      <c r="X331" s="13"/>
      <c r="Y331" s="26">
        <f>V304</f>
        <v>5.13</v>
      </c>
      <c r="Z331" s="13"/>
      <c r="AA331" s="293">
        <f>Z304</f>
        <v>0.87022377892833858</v>
      </c>
      <c r="AB331" s="13"/>
      <c r="AC331" s="13"/>
      <c r="AD331" s="13"/>
      <c r="AE331" s="13"/>
      <c r="AF331" s="26">
        <f t="shared" si="86"/>
        <v>82.77</v>
      </c>
      <c r="AG331" s="26">
        <f t="shared" si="86"/>
        <v>7.28</v>
      </c>
      <c r="AH331" s="10"/>
      <c r="AI331" s="16"/>
      <c r="AL331" s="2"/>
      <c r="AM331" s="2"/>
    </row>
    <row r="332" spans="2:39" x14ac:dyDescent="0.25">
      <c r="B332" s="1"/>
      <c r="K332" s="2"/>
      <c r="L332" s="2"/>
      <c r="M332" s="136"/>
      <c r="N332" s="2"/>
      <c r="O332" s="1"/>
      <c r="P332" s="1"/>
      <c r="Q332" s="1"/>
      <c r="R332" s="1"/>
      <c r="AJ332" s="2"/>
      <c r="AK332" s="2"/>
      <c r="AL332" s="2"/>
      <c r="AM332" s="2"/>
    </row>
    <row r="333" spans="2:39" x14ac:dyDescent="0.25">
      <c r="B333" s="1"/>
      <c r="M333" s="2"/>
      <c r="N333" s="2"/>
      <c r="O333" s="136"/>
      <c r="Q333" s="1"/>
      <c r="R333" s="1"/>
      <c r="AL333" s="2"/>
      <c r="AM333" s="2"/>
    </row>
    <row r="334" spans="2:39" ht="15.75" x14ac:dyDescent="0.25">
      <c r="B334" s="67" t="s">
        <v>363</v>
      </c>
      <c r="T334" s="264"/>
      <c r="V334" s="23" t="s">
        <v>347</v>
      </c>
      <c r="W334"/>
      <c r="X334"/>
      <c r="Y334"/>
      <c r="Z334"/>
      <c r="AA334"/>
      <c r="AB334"/>
      <c r="AC334"/>
      <c r="AD334"/>
      <c r="AE334"/>
      <c r="AF334"/>
      <c r="AG334"/>
      <c r="AH334"/>
      <c r="AI334"/>
    </row>
    <row r="335" spans="2:39" x14ac:dyDescent="0.25">
      <c r="V335"/>
      <c r="W335"/>
      <c r="X335"/>
      <c r="Y335"/>
      <c r="Z335"/>
      <c r="AA335"/>
      <c r="AB335"/>
      <c r="AC335"/>
      <c r="AD335"/>
      <c r="AE335"/>
      <c r="AF335"/>
      <c r="AG335"/>
      <c r="AH335"/>
      <c r="AI335"/>
    </row>
    <row r="336" spans="2:39" ht="15.75" x14ac:dyDescent="0.25">
      <c r="B336" s="43" t="s">
        <v>294</v>
      </c>
      <c r="C336" s="43" t="s">
        <v>295</v>
      </c>
      <c r="D336" s="43" t="s">
        <v>296</v>
      </c>
      <c r="E336" s="43" t="s">
        <v>297</v>
      </c>
      <c r="F336" s="5" t="s">
        <v>1</v>
      </c>
      <c r="G336" s="5" t="s">
        <v>2</v>
      </c>
      <c r="H336" s="5" t="s">
        <v>3</v>
      </c>
      <c r="I336" s="5" t="s">
        <v>4</v>
      </c>
      <c r="J336" s="5" t="s">
        <v>6</v>
      </c>
      <c r="K336" s="5" t="s">
        <v>7</v>
      </c>
      <c r="L336" s="5" t="s">
        <v>8</v>
      </c>
      <c r="M336" s="5" t="s">
        <v>9</v>
      </c>
      <c r="N336" s="5" t="s">
        <v>10</v>
      </c>
      <c r="O336" s="5" t="s">
        <v>11</v>
      </c>
      <c r="P336" s="241"/>
      <c r="Q336" s="241"/>
      <c r="T336" s="43" t="s">
        <v>294</v>
      </c>
      <c r="U336" s="43" t="s">
        <v>295</v>
      </c>
      <c r="V336" s="43" t="s">
        <v>296</v>
      </c>
      <c r="W336" s="43" t="s">
        <v>297</v>
      </c>
      <c r="X336" s="5" t="s">
        <v>1</v>
      </c>
      <c r="Y336" s="5" t="s">
        <v>2</v>
      </c>
      <c r="Z336" s="5" t="s">
        <v>3</v>
      </c>
      <c r="AA336" s="5" t="s">
        <v>4</v>
      </c>
      <c r="AB336" s="5" t="s">
        <v>345</v>
      </c>
      <c r="AC336" s="5" t="s">
        <v>5</v>
      </c>
      <c r="AD336" s="5" t="s">
        <v>6</v>
      </c>
      <c r="AE336" s="5" t="s">
        <v>7</v>
      </c>
      <c r="AF336" s="5" t="s">
        <v>8</v>
      </c>
      <c r="AG336" s="5" t="s">
        <v>9</v>
      </c>
      <c r="AH336" s="5" t="s">
        <v>10</v>
      </c>
      <c r="AI336" s="5" t="s">
        <v>11</v>
      </c>
    </row>
    <row r="337" spans="2:35" ht="15.75" x14ac:dyDescent="0.25">
      <c r="B337" s="40"/>
      <c r="C337" s="41"/>
      <c r="D337" s="41"/>
      <c r="E337" s="41"/>
      <c r="F337" s="6"/>
      <c r="G337" s="6"/>
      <c r="H337" s="6"/>
      <c r="I337" s="6"/>
      <c r="J337" s="6"/>
      <c r="K337" s="6"/>
      <c r="L337" s="6"/>
      <c r="M337" s="6"/>
      <c r="N337" s="6"/>
      <c r="O337" s="6"/>
      <c r="P337" s="6"/>
      <c r="Q337" s="6"/>
      <c r="T337" s="40"/>
      <c r="U337" s="41"/>
      <c r="V337" s="41"/>
      <c r="W337" s="41"/>
      <c r="X337" s="6"/>
      <c r="Y337" s="6"/>
      <c r="Z337" s="6"/>
      <c r="AA337" s="6"/>
      <c r="AB337" s="6"/>
      <c r="AC337" s="6"/>
      <c r="AD337" s="6"/>
      <c r="AE337" s="6"/>
      <c r="AF337" s="6"/>
      <c r="AG337" s="6"/>
      <c r="AH337" s="6"/>
      <c r="AI337" s="6"/>
    </row>
    <row r="338" spans="2:35" ht="15.75" x14ac:dyDescent="0.25">
      <c r="B338" s="42" t="s">
        <v>252</v>
      </c>
      <c r="C338" s="266">
        <f>C317</f>
        <v>16</v>
      </c>
      <c r="D338" s="42"/>
      <c r="E338" s="42" t="s">
        <v>276</v>
      </c>
      <c r="F338" s="9"/>
      <c r="G338" s="273">
        <f>G317</f>
        <v>0.59280605276610143</v>
      </c>
      <c r="H338" s="25">
        <f>H317-Z317</f>
        <v>6.6067937985625824E-2</v>
      </c>
      <c r="I338" s="9"/>
      <c r="J338" s="9"/>
      <c r="K338" s="9"/>
      <c r="L338" s="25">
        <f>N317-AF317</f>
        <v>0.9149103999141559</v>
      </c>
      <c r="M338" s="25">
        <f>O317-AG317</f>
        <v>2.4256128878904493E-2</v>
      </c>
      <c r="N338" s="25">
        <f>P317-AH317</f>
        <v>-9.8710258183062782E-2</v>
      </c>
      <c r="O338" s="25">
        <f>Q317-AI317</f>
        <v>0.66779049977938598</v>
      </c>
      <c r="P338" s="274"/>
      <c r="Q338" s="274"/>
      <c r="T338" s="42" t="s">
        <v>252</v>
      </c>
      <c r="U338" s="266">
        <f>U317</f>
        <v>16</v>
      </c>
      <c r="V338" s="42">
        <v>5</v>
      </c>
      <c r="W338" s="42" t="s">
        <v>276</v>
      </c>
      <c r="X338" s="9"/>
      <c r="Y338" s="18"/>
      <c r="Z338" s="175">
        <f>$AK$317*Z317</f>
        <v>0.80988214162360861</v>
      </c>
      <c r="AA338" s="9"/>
      <c r="AB338" s="9"/>
      <c r="AC338" s="9"/>
      <c r="AD338" s="9"/>
      <c r="AE338" s="9"/>
      <c r="AF338" s="25">
        <f>$AK$317*AF317</f>
        <v>58.672120708883988</v>
      </c>
      <c r="AG338" s="25">
        <f>$AK$317*AG317</f>
        <v>1.4808416263236801</v>
      </c>
      <c r="AH338" s="175">
        <f>$AK$317*AH317</f>
        <v>1.939453521177295</v>
      </c>
      <c r="AI338" s="25">
        <f>$AK$317*AI317</f>
        <v>37.097702001991422</v>
      </c>
    </row>
    <row r="339" spans="2:35" ht="15.75" x14ac:dyDescent="0.25">
      <c r="B339" s="267" t="s">
        <v>298</v>
      </c>
      <c r="C339" s="42"/>
      <c r="D339" s="42"/>
      <c r="E339" s="42" t="s">
        <v>299</v>
      </c>
      <c r="F339" s="9"/>
      <c r="G339" s="273"/>
      <c r="H339" s="25"/>
      <c r="I339" s="9"/>
      <c r="J339" s="9"/>
      <c r="K339" s="9"/>
      <c r="L339" s="25"/>
      <c r="M339" s="25"/>
      <c r="N339" s="25"/>
      <c r="O339" s="25"/>
      <c r="P339" s="274"/>
      <c r="Q339" s="274"/>
      <c r="T339" s="267" t="s">
        <v>298</v>
      </c>
      <c r="U339" s="42"/>
      <c r="V339" s="42"/>
      <c r="W339" s="42" t="s">
        <v>299</v>
      </c>
      <c r="X339" s="9"/>
      <c r="Y339" s="18"/>
      <c r="Z339" s="175"/>
      <c r="AA339" s="9"/>
      <c r="AB339" s="9"/>
      <c r="AC339" s="9"/>
      <c r="AD339" s="9"/>
      <c r="AE339" s="9"/>
      <c r="AF339" s="25"/>
      <c r="AG339" s="25"/>
      <c r="AH339" s="175"/>
      <c r="AI339" s="25"/>
    </row>
    <row r="340" spans="2:35" ht="15.75" x14ac:dyDescent="0.25">
      <c r="B340" s="267"/>
      <c r="C340" s="42"/>
      <c r="D340" s="42"/>
      <c r="E340" s="42" t="s">
        <v>280</v>
      </c>
      <c r="F340" s="9"/>
      <c r="G340" s="273">
        <f t="shared" ref="G340:G346" si="87">G319</f>
        <v>0.29175236794713388</v>
      </c>
      <c r="H340" s="25">
        <f t="shared" ref="H340" si="88">H319-Z319</f>
        <v>0.28384540170698813</v>
      </c>
      <c r="I340" s="9"/>
      <c r="J340" s="9"/>
      <c r="K340" s="9"/>
      <c r="L340" s="25">
        <f t="shared" ref="L340:O341" si="89">N319-AF319</f>
        <v>1.1786505977238519</v>
      </c>
      <c r="M340" s="25">
        <f t="shared" si="89"/>
        <v>3.7135614702155095E-3</v>
      </c>
      <c r="N340" s="25">
        <f t="shared" si="89"/>
        <v>6.7162713156655673E-2</v>
      </c>
      <c r="O340" s="25">
        <f t="shared" si="89"/>
        <v>1.0082101872357541</v>
      </c>
      <c r="P340" s="274"/>
      <c r="Q340" s="274"/>
      <c r="T340" s="267"/>
      <c r="U340" s="42"/>
      <c r="V340" s="42"/>
      <c r="W340" s="42" t="s">
        <v>280</v>
      </c>
      <c r="X340" s="9"/>
      <c r="Y340" s="18"/>
      <c r="Z340" s="175"/>
      <c r="AA340" s="9"/>
      <c r="AB340" s="9"/>
      <c r="AC340" s="9"/>
      <c r="AD340" s="9"/>
      <c r="AE340" s="9"/>
      <c r="AF340" s="25"/>
      <c r="AG340" s="25"/>
      <c r="AH340" s="175"/>
      <c r="AI340" s="25"/>
    </row>
    <row r="341" spans="2:35" ht="15.75" x14ac:dyDescent="0.25">
      <c r="B341" s="42" t="s">
        <v>254</v>
      </c>
      <c r="C341" s="266">
        <f>C320</f>
        <v>50</v>
      </c>
      <c r="D341" s="42"/>
      <c r="E341" s="42" t="s">
        <v>276</v>
      </c>
      <c r="F341" s="272">
        <f>F320</f>
        <v>0.69483526859695255</v>
      </c>
      <c r="G341" s="25">
        <f>G320-Y320</f>
        <v>0.18573945726269159</v>
      </c>
      <c r="H341" s="12"/>
      <c r="I341" s="12"/>
      <c r="J341" s="490">
        <f>L320-AD320</f>
        <v>-1.0584861953140225</v>
      </c>
      <c r="K341" s="12"/>
      <c r="L341" s="25">
        <f t="shared" si="89"/>
        <v>0.26191109728894979</v>
      </c>
      <c r="M341" s="25">
        <f t="shared" si="89"/>
        <v>7.9058349940882344E-2</v>
      </c>
      <c r="N341" s="25">
        <f t="shared" si="89"/>
        <v>-0.19109871746716611</v>
      </c>
      <c r="O341" s="25">
        <f t="shared" si="89"/>
        <v>1.1915876162174825</v>
      </c>
      <c r="P341" s="274"/>
      <c r="Q341" s="274"/>
      <c r="T341" s="42" t="s">
        <v>254</v>
      </c>
      <c r="U341" s="266">
        <f>U320</f>
        <v>50</v>
      </c>
      <c r="V341" s="42">
        <v>6</v>
      </c>
      <c r="W341" s="42" t="s">
        <v>276</v>
      </c>
      <c r="X341" s="12"/>
      <c r="Y341" s="30">
        <f>Y320*$AK$320</f>
        <v>9.9845752130255185</v>
      </c>
      <c r="Z341" s="12"/>
      <c r="AA341" s="12"/>
      <c r="AB341" s="12"/>
      <c r="AC341" s="12"/>
      <c r="AD341" s="89">
        <f>AK$320*AD320</f>
        <v>4.1335510526631598</v>
      </c>
      <c r="AE341" s="12"/>
      <c r="AF341" s="30">
        <f>$AK$320*AF320</f>
        <v>15.877745006080975</v>
      </c>
      <c r="AG341" s="30">
        <f>$AK$320*AG320</f>
        <v>5.3652269303668012</v>
      </c>
      <c r="AH341" s="89">
        <f t="shared" ref="AH341:AI341" si="90">$AK320*AH320</f>
        <v>1.331288035326524</v>
      </c>
      <c r="AI341" s="30">
        <f t="shared" si="90"/>
        <v>63.307613762537009</v>
      </c>
    </row>
    <row r="342" spans="2:35" ht="15.75" x14ac:dyDescent="0.25">
      <c r="B342" s="267" t="s">
        <v>300</v>
      </c>
      <c r="C342" s="42"/>
      <c r="D342" s="42"/>
      <c r="E342" s="42" t="s">
        <v>299</v>
      </c>
      <c r="F342" s="272"/>
      <c r="G342" s="25"/>
      <c r="H342" s="12"/>
      <c r="I342" s="12"/>
      <c r="J342" s="490"/>
      <c r="K342" s="12"/>
      <c r="L342" s="25"/>
      <c r="M342" s="25"/>
      <c r="N342" s="25"/>
      <c r="O342" s="25"/>
      <c r="P342" s="274"/>
      <c r="Q342" s="274"/>
      <c r="T342" s="267" t="s">
        <v>300</v>
      </c>
      <c r="U342" s="42"/>
      <c r="V342" s="42"/>
      <c r="W342" s="42" t="s">
        <v>299</v>
      </c>
      <c r="X342" s="12"/>
      <c r="Y342" s="30"/>
      <c r="Z342" s="12"/>
      <c r="AA342" s="12"/>
      <c r="AB342" s="12"/>
      <c r="AC342" s="12"/>
      <c r="AD342" s="89"/>
      <c r="AE342" s="12"/>
      <c r="AF342" s="30"/>
      <c r="AG342" s="30"/>
      <c r="AH342" s="89"/>
      <c r="AI342" s="30"/>
    </row>
    <row r="343" spans="2:35" ht="15.75" x14ac:dyDescent="0.25">
      <c r="B343" s="267"/>
      <c r="C343" s="42"/>
      <c r="D343" s="42"/>
      <c r="E343" s="42" t="s">
        <v>280</v>
      </c>
      <c r="F343" s="272">
        <f t="shared" ref="F343" si="91">F322</f>
        <v>5.5E-2</v>
      </c>
      <c r="G343" s="25">
        <f t="shared" ref="G343" si="92">G322-Y322</f>
        <v>4.0000000000000924E-2</v>
      </c>
      <c r="H343" s="12"/>
      <c r="I343" s="12"/>
      <c r="J343" s="490">
        <f>L322-AD322</f>
        <v>-2.96</v>
      </c>
      <c r="K343" s="12"/>
      <c r="L343" s="25">
        <f>N322-AF322</f>
        <v>0.99539562620352662</v>
      </c>
      <c r="M343" s="25">
        <f>O322-AG322</f>
        <v>0.20954370194738647</v>
      </c>
      <c r="N343" s="25">
        <f>P322-AH322</f>
        <v>3.4846691675537222E-2</v>
      </c>
      <c r="O343" s="25">
        <f>Q322-AI322</f>
        <v>0.88373190292679737</v>
      </c>
      <c r="P343" s="274"/>
      <c r="Q343" s="274"/>
      <c r="T343" s="267"/>
      <c r="U343" s="42"/>
      <c r="V343" s="42"/>
      <c r="W343" s="42" t="s">
        <v>280</v>
      </c>
      <c r="X343" s="12"/>
      <c r="Y343" s="30"/>
      <c r="Z343" s="12"/>
      <c r="AA343" s="12"/>
      <c r="AB343" s="12"/>
      <c r="AC343" s="12"/>
      <c r="AD343" s="89"/>
      <c r="AE343" s="12"/>
      <c r="AF343" s="30"/>
      <c r="AG343" s="30"/>
      <c r="AH343" s="89"/>
      <c r="AI343" s="30"/>
    </row>
    <row r="344" spans="2:35" ht="15.75" x14ac:dyDescent="0.25">
      <c r="B344" s="42" t="s">
        <v>256</v>
      </c>
      <c r="C344" s="266">
        <f>C323</f>
        <v>70</v>
      </c>
      <c r="D344" s="42"/>
      <c r="E344" s="42" t="s">
        <v>276</v>
      </c>
      <c r="F344" s="9"/>
      <c r="G344" s="273">
        <f t="shared" si="87"/>
        <v>0.48254976767580943</v>
      </c>
      <c r="H344" s="12"/>
      <c r="I344" s="12"/>
      <c r="J344" s="12"/>
      <c r="K344" s="25">
        <f>M323-AE323</f>
        <v>-9.9789313173813232E-2</v>
      </c>
      <c r="L344" s="25">
        <f>N323-AF323</f>
        <v>3.6077013907731441</v>
      </c>
      <c r="M344" s="25">
        <f>O323-AG323</f>
        <v>8.8687117816199201E-2</v>
      </c>
      <c r="N344" s="25">
        <f>P323-AH323</f>
        <v>0.13511146769798188</v>
      </c>
      <c r="O344" s="18"/>
      <c r="P344" s="274"/>
      <c r="Q344" s="274"/>
      <c r="T344" s="42" t="s">
        <v>256</v>
      </c>
      <c r="U344" s="266">
        <f>U323</f>
        <v>70</v>
      </c>
      <c r="V344" s="42">
        <v>4</v>
      </c>
      <c r="W344" s="42" t="s">
        <v>276</v>
      </c>
      <c r="X344" s="9"/>
      <c r="Y344" s="18"/>
      <c r="Z344" s="12"/>
      <c r="AA344" s="12"/>
      <c r="AB344" s="12"/>
      <c r="AC344" s="12"/>
      <c r="AD344" s="12"/>
      <c r="AE344" s="175">
        <f>AE323*$AK$323</f>
        <v>1.3586544579020348</v>
      </c>
      <c r="AF344" s="25">
        <f>AF323*$AK$323</f>
        <v>90.484539874185245</v>
      </c>
      <c r="AG344" s="25">
        <f>AG323*$AK$323</f>
        <v>2.6243095235465432</v>
      </c>
      <c r="AH344" s="175">
        <f t="shared" ref="AH344" si="93">AH323*$AK323</f>
        <v>5.5324961443661698</v>
      </c>
      <c r="AI344" s="18"/>
    </row>
    <row r="345" spans="2:35" ht="15.75" x14ac:dyDescent="0.25">
      <c r="B345" s="267" t="s">
        <v>15</v>
      </c>
      <c r="C345" s="42"/>
      <c r="D345" s="42"/>
      <c r="E345" s="42" t="s">
        <v>299</v>
      </c>
      <c r="F345" s="9"/>
      <c r="G345" s="273"/>
      <c r="H345" s="12"/>
      <c r="I345" s="12"/>
      <c r="J345" s="12"/>
      <c r="K345" s="25"/>
      <c r="L345" s="25"/>
      <c r="M345" s="25"/>
      <c r="N345" s="25"/>
      <c r="O345" s="18"/>
      <c r="P345" s="274"/>
      <c r="Q345" s="274"/>
      <c r="T345" s="267" t="s">
        <v>15</v>
      </c>
      <c r="U345" s="42"/>
      <c r="V345" s="42"/>
      <c r="W345" s="42" t="s">
        <v>299</v>
      </c>
      <c r="X345" s="9"/>
      <c r="Y345" s="18"/>
      <c r="Z345" s="12"/>
      <c r="AA345" s="12"/>
      <c r="AB345" s="12"/>
      <c r="AC345" s="12"/>
      <c r="AD345" s="12"/>
      <c r="AE345" s="175"/>
      <c r="AF345" s="25"/>
      <c r="AG345" s="25"/>
      <c r="AH345" s="175"/>
      <c r="AI345" s="18"/>
    </row>
    <row r="346" spans="2:35" ht="15.75" x14ac:dyDescent="0.25">
      <c r="B346" s="267"/>
      <c r="C346" s="42"/>
      <c r="D346" s="42"/>
      <c r="E346" s="42" t="s">
        <v>280</v>
      </c>
      <c r="F346" s="9"/>
      <c r="G346" s="273">
        <f t="shared" si="87"/>
        <v>0.27155706280661773</v>
      </c>
      <c r="H346" s="12"/>
      <c r="I346" s="12"/>
      <c r="J346" s="12"/>
      <c r="K346" s="25">
        <f t="shared" ref="K346:N347" si="94">M325-AE325</f>
        <v>2.9794420047145609E-2</v>
      </c>
      <c r="L346" s="25">
        <f t="shared" si="94"/>
        <v>2.4947418738049691</v>
      </c>
      <c r="M346" s="25">
        <f t="shared" si="94"/>
        <v>8.1376670777285609E-2</v>
      </c>
      <c r="N346" s="25">
        <f t="shared" si="94"/>
        <v>0.20660978037475708</v>
      </c>
      <c r="O346" s="18"/>
      <c r="P346" s="274"/>
      <c r="Q346" s="274"/>
      <c r="T346" s="267"/>
      <c r="U346" s="42"/>
      <c r="V346" s="42"/>
      <c r="W346" s="42" t="s">
        <v>280</v>
      </c>
      <c r="X346" s="9"/>
      <c r="Y346" s="18"/>
      <c r="Z346" s="12"/>
      <c r="AA346" s="12"/>
      <c r="AB346" s="12"/>
      <c r="AC346" s="12"/>
      <c r="AD346" s="12"/>
      <c r="AE346" s="175"/>
      <c r="AF346" s="25"/>
      <c r="AG346" s="25"/>
      <c r="AH346" s="175"/>
      <c r="AI346" s="18"/>
    </row>
    <row r="347" spans="2:35" ht="15.75" x14ac:dyDescent="0.25">
      <c r="B347" s="43" t="s">
        <v>257</v>
      </c>
      <c r="C347" s="266">
        <f>C326</f>
        <v>34</v>
      </c>
      <c r="D347" s="42"/>
      <c r="E347" s="42" t="s">
        <v>276</v>
      </c>
      <c r="F347" s="25">
        <f>F326-X326</f>
        <v>-1.8342377620559347E-2</v>
      </c>
      <c r="G347" s="25">
        <f>G326-Y326</f>
        <v>-0.38798537429686863</v>
      </c>
      <c r="H347" s="9"/>
      <c r="I347" s="9"/>
      <c r="J347" s="25">
        <f>L326-AD326</f>
        <v>-3.3923694135522098E-2</v>
      </c>
      <c r="K347" s="25">
        <f t="shared" si="94"/>
        <v>-8.5686812479586871E-2</v>
      </c>
      <c r="L347" s="25">
        <f t="shared" si="94"/>
        <v>0.32577492248852025</v>
      </c>
      <c r="M347" s="25">
        <f t="shared" si="94"/>
        <v>5.2364054555049222E-2</v>
      </c>
      <c r="N347" s="25">
        <f t="shared" si="94"/>
        <v>6.2043968896620783E-2</v>
      </c>
      <c r="O347" s="9"/>
      <c r="P347" s="275"/>
      <c r="Q347" s="275"/>
      <c r="T347" s="43" t="s">
        <v>257</v>
      </c>
      <c r="U347" s="266">
        <f>U326</f>
        <v>34</v>
      </c>
      <c r="V347" s="42">
        <v>7</v>
      </c>
      <c r="W347" s="42" t="s">
        <v>276</v>
      </c>
      <c r="X347" s="175">
        <f>$AK326*X326</f>
        <v>5.872753103626482</v>
      </c>
      <c r="Y347" s="175">
        <f>$AK$326*Y326</f>
        <v>1.6981043312856552</v>
      </c>
      <c r="Z347" s="9"/>
      <c r="AA347" s="9"/>
      <c r="AB347" s="9"/>
      <c r="AC347" s="9"/>
      <c r="AD347" s="175">
        <f>$AK$326*AD326</f>
        <v>8.4990563497946017</v>
      </c>
      <c r="AE347" s="175">
        <f>$AK$326*AE326</f>
        <v>1.4331846323012294</v>
      </c>
      <c r="AF347" s="25">
        <f>$AK$326*AF326</f>
        <v>65.731866726333692</v>
      </c>
      <c r="AG347" s="25">
        <f t="shared" ref="AG347:AH347" si="95">$AK326*AG326</f>
        <v>11.058164095636339</v>
      </c>
      <c r="AH347" s="25">
        <f t="shared" si="95"/>
        <v>5.706870761021996</v>
      </c>
      <c r="AI347" s="9"/>
    </row>
    <row r="348" spans="2:35" ht="15.75" x14ac:dyDescent="0.25">
      <c r="B348" s="268" t="s">
        <v>301</v>
      </c>
      <c r="C348" s="42"/>
      <c r="D348" s="42"/>
      <c r="E348" s="42" t="s">
        <v>299</v>
      </c>
      <c r="F348" s="25"/>
      <c r="G348" s="25"/>
      <c r="H348" s="18"/>
      <c r="I348" s="18"/>
      <c r="J348" s="25"/>
      <c r="K348" s="25"/>
      <c r="L348" s="25"/>
      <c r="M348" s="25"/>
      <c r="N348" s="25"/>
      <c r="O348" s="18"/>
      <c r="P348" s="274"/>
      <c r="Q348" s="274"/>
      <c r="T348" s="268" t="s">
        <v>301</v>
      </c>
      <c r="U348" s="42"/>
      <c r="V348" s="42"/>
      <c r="W348" s="42" t="s">
        <v>299</v>
      </c>
      <c r="X348" s="175"/>
      <c r="Y348" s="175"/>
      <c r="Z348" s="18"/>
      <c r="AA348" s="18"/>
      <c r="AB348" s="18"/>
      <c r="AC348" s="18"/>
      <c r="AD348" s="175"/>
      <c r="AE348" s="175"/>
      <c r="AF348" s="25"/>
      <c r="AG348" s="25"/>
      <c r="AH348" s="25"/>
      <c r="AI348" s="18"/>
    </row>
    <row r="349" spans="2:35" ht="15.75" x14ac:dyDescent="0.25">
      <c r="B349" s="269"/>
      <c r="C349" s="42"/>
      <c r="D349" s="42"/>
      <c r="E349" s="42" t="s">
        <v>280</v>
      </c>
      <c r="F349" s="25">
        <f t="shared" ref="F349" si="96">F328-X328</f>
        <v>0</v>
      </c>
      <c r="G349" s="25">
        <f t="shared" ref="G349" si="97">G328-Y328</f>
        <v>-0.8231351146072633</v>
      </c>
      <c r="H349" s="18"/>
      <c r="I349" s="18"/>
      <c r="J349" s="25">
        <f>L328-AD328</f>
        <v>0</v>
      </c>
      <c r="K349" s="25">
        <f>M328-AE328</f>
        <v>1.1022044088178085E-3</v>
      </c>
      <c r="L349" s="25">
        <f>N328-AF328</f>
        <v>0</v>
      </c>
      <c r="M349" s="25">
        <f>O328-AG328</f>
        <v>0</v>
      </c>
      <c r="N349" s="25">
        <f>P328-AH328</f>
        <v>5.9118236472945895E-3</v>
      </c>
      <c r="O349" s="18"/>
      <c r="P349" s="274"/>
      <c r="Q349" s="274"/>
      <c r="T349" s="269"/>
      <c r="U349" s="42"/>
      <c r="V349" s="42"/>
      <c r="W349" s="42" t="s">
        <v>280</v>
      </c>
      <c r="X349" s="175"/>
      <c r="Y349" s="175"/>
      <c r="Z349" s="18"/>
      <c r="AA349" s="18"/>
      <c r="AB349" s="18"/>
      <c r="AC349" s="18"/>
      <c r="AD349" s="175"/>
      <c r="AE349" s="175"/>
      <c r="AF349" s="25"/>
      <c r="AG349" s="25"/>
      <c r="AH349" s="25"/>
      <c r="AI349" s="18"/>
    </row>
    <row r="350" spans="2:35" ht="15.75" x14ac:dyDescent="0.25">
      <c r="B350" s="270" t="s">
        <v>262</v>
      </c>
      <c r="C350" s="266">
        <f>C329</f>
        <v>97</v>
      </c>
      <c r="D350" s="42"/>
      <c r="E350" s="42" t="s">
        <v>276</v>
      </c>
      <c r="F350" s="12"/>
      <c r="G350" s="25">
        <f>G329-Y329</f>
        <v>-0.57796731774752885</v>
      </c>
      <c r="H350" s="12"/>
      <c r="I350" s="30">
        <f>I329-AA329</f>
        <v>-0.15175121064308161</v>
      </c>
      <c r="J350" s="12"/>
      <c r="K350" s="12"/>
      <c r="L350" s="25">
        <f>N329-AF329</f>
        <v>2.2718556702483426</v>
      </c>
      <c r="M350" s="25">
        <f>O329-AG329</f>
        <v>0.20054195774486949</v>
      </c>
      <c r="N350" s="9"/>
      <c r="O350" s="9"/>
      <c r="P350" s="275"/>
      <c r="Q350" s="275"/>
      <c r="T350" s="270" t="s">
        <v>262</v>
      </c>
      <c r="U350" s="266">
        <f>U329</f>
        <v>97</v>
      </c>
      <c r="V350" s="42">
        <v>4</v>
      </c>
      <c r="W350" s="42" t="s">
        <v>276</v>
      </c>
      <c r="X350" s="12"/>
      <c r="Y350" s="25">
        <f>$AK$329*Y329</f>
        <v>5.4444658948932005</v>
      </c>
      <c r="Z350" s="12"/>
      <c r="AA350" s="175"/>
      <c r="AB350" s="12"/>
      <c r="AC350" s="12"/>
      <c r="AD350" s="12"/>
      <c r="AE350" s="12"/>
      <c r="AF350" s="25">
        <f>$AK$329*AF329</f>
        <v>83.920296519313013</v>
      </c>
      <c r="AG350" s="25">
        <f>$AK329*AG329</f>
        <v>8.3267581586411783</v>
      </c>
      <c r="AH350" s="9"/>
      <c r="AI350" s="9"/>
    </row>
    <row r="351" spans="2:35" ht="15.75" x14ac:dyDescent="0.25">
      <c r="B351" s="271" t="s">
        <v>33</v>
      </c>
      <c r="C351" s="42"/>
      <c r="D351" s="42"/>
      <c r="E351" s="42" t="s">
        <v>299</v>
      </c>
      <c r="F351" s="12"/>
      <c r="G351" s="25"/>
      <c r="H351" s="12"/>
      <c r="I351" s="30"/>
      <c r="J351" s="12"/>
      <c r="K351" s="12"/>
      <c r="L351" s="25"/>
      <c r="M351" s="25"/>
      <c r="N351" s="9"/>
      <c r="O351" s="9"/>
      <c r="P351" s="275"/>
      <c r="Q351" s="275"/>
      <c r="T351" s="271" t="s">
        <v>33</v>
      </c>
      <c r="U351" s="42"/>
      <c r="V351" s="42"/>
      <c r="W351" s="42" t="s">
        <v>299</v>
      </c>
      <c r="X351" s="12"/>
      <c r="Y351" s="25"/>
      <c r="Z351" s="12"/>
      <c r="AA351" s="175"/>
      <c r="AB351" s="12"/>
      <c r="AC351" s="12"/>
      <c r="AD351" s="12"/>
      <c r="AE351" s="12"/>
      <c r="AF351" s="25"/>
      <c r="AG351" s="25"/>
      <c r="AH351" s="9"/>
      <c r="AI351" s="9"/>
    </row>
    <row r="352" spans="2:35" ht="15.75" x14ac:dyDescent="0.25">
      <c r="B352" s="267"/>
      <c r="C352" s="42"/>
      <c r="D352" s="42"/>
      <c r="E352" s="42" t="s">
        <v>280</v>
      </c>
      <c r="F352" s="12"/>
      <c r="G352" s="25">
        <f t="shared" ref="G352" si="98">G331-Y331</f>
        <v>0.15103767757875275</v>
      </c>
      <c r="H352" s="12"/>
      <c r="I352" s="30">
        <f t="shared" ref="I352" si="99">I331-AA331</f>
        <v>-0.50455592722696729</v>
      </c>
      <c r="J352" s="12"/>
      <c r="K352" s="12"/>
      <c r="L352" s="25">
        <f>N331-AF331</f>
        <v>2.4369178505250204</v>
      </c>
      <c r="M352" s="25">
        <f>O331-AG331</f>
        <v>0.11700374531835234</v>
      </c>
      <c r="N352" s="9"/>
      <c r="O352" s="9"/>
      <c r="P352" s="275"/>
      <c r="Q352" s="275"/>
      <c r="T352" s="267"/>
      <c r="U352" s="42"/>
      <c r="V352" s="42"/>
      <c r="W352" s="42" t="s">
        <v>280</v>
      </c>
      <c r="X352" s="12"/>
      <c r="Y352" s="25"/>
      <c r="Z352" s="12"/>
      <c r="AA352" s="175"/>
      <c r="AB352" s="12"/>
      <c r="AC352" s="12"/>
      <c r="AD352" s="12"/>
      <c r="AE352" s="12"/>
      <c r="AF352" s="25"/>
      <c r="AG352" s="25"/>
      <c r="AH352" s="9"/>
      <c r="AI352" s="9"/>
    </row>
  </sheetData>
  <pageMargins left="0.7" right="0.7" top="0.75" bottom="0.75" header="0.3" footer="0.3"/>
  <pageSetup orientation="portrait" horizontalDpi="0" verticalDpi="0"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54AA6-DEBB-4019-8408-C76D84BB1465}">
  <dimension ref="A1:AH75"/>
  <sheetViews>
    <sheetView showGridLines="0" topLeftCell="A16" zoomScale="75" zoomScaleNormal="75" workbookViewId="0">
      <selection activeCell="P61" sqref="P61"/>
    </sheetView>
  </sheetViews>
  <sheetFormatPr baseColWidth="10" defaultRowHeight="15.75" x14ac:dyDescent="0.25"/>
  <cols>
    <col min="2" max="4" width="10.5703125" style="7" customWidth="1"/>
    <col min="5" max="5" width="10.5703125" style="191" customWidth="1"/>
    <col min="6" max="15" width="10.5703125" style="7" customWidth="1"/>
    <col min="16" max="17" width="7.85546875" style="7" customWidth="1"/>
    <col min="18" max="18" width="11.42578125" style="45"/>
    <col min="19" max="19" width="11.42578125" style="40"/>
    <col min="20" max="20" width="13.140625" style="45" customWidth="1"/>
    <col min="21" max="25" width="11.42578125" style="45"/>
    <col min="26" max="26" width="9.42578125" style="306" customWidth="1"/>
    <col min="27" max="27" width="11.42578125" style="45"/>
    <col min="28" max="29" width="11.42578125" style="137"/>
  </cols>
  <sheetData>
    <row r="1" spans="1:34" x14ac:dyDescent="0.25">
      <c r="A1" t="s">
        <v>361</v>
      </c>
      <c r="R1" s="7"/>
      <c r="S1" s="40" t="s">
        <v>310</v>
      </c>
      <c r="AB1" s="77"/>
      <c r="AC1" s="77"/>
    </row>
    <row r="2" spans="1:34" x14ac:dyDescent="0.25">
      <c r="A2" s="23" t="s">
        <v>302</v>
      </c>
      <c r="B2" s="192"/>
      <c r="S2" s="314" t="s">
        <v>302</v>
      </c>
    </row>
    <row r="4" spans="1:34" x14ac:dyDescent="0.25">
      <c r="B4" s="188"/>
      <c r="C4" s="188"/>
      <c r="D4" s="188"/>
      <c r="E4" s="188"/>
      <c r="F4" s="190"/>
      <c r="G4" s="190"/>
      <c r="H4" s="190"/>
      <c r="I4" s="190"/>
      <c r="J4" s="190"/>
      <c r="K4" s="190"/>
      <c r="L4" s="190"/>
      <c r="M4" s="190"/>
      <c r="N4" s="190"/>
      <c r="O4" s="190"/>
      <c r="P4" s="193"/>
      <c r="Q4" s="193"/>
      <c r="R4" s="61"/>
    </row>
    <row r="5" spans="1:34" x14ac:dyDescent="0.25">
      <c r="B5" s="188"/>
      <c r="C5" s="188"/>
      <c r="D5" s="188"/>
      <c r="E5" s="188"/>
      <c r="F5" s="194"/>
      <c r="G5" s="194"/>
      <c r="H5" s="194"/>
      <c r="I5" s="194"/>
      <c r="J5" s="194"/>
      <c r="K5" s="194"/>
      <c r="L5" s="194"/>
      <c r="M5" s="194"/>
      <c r="N5" s="194"/>
      <c r="O5" s="194"/>
      <c r="P5" s="193"/>
      <c r="Q5" s="193"/>
      <c r="R5" s="61"/>
      <c r="S5" s="41"/>
      <c r="Z5" s="312" t="s">
        <v>303</v>
      </c>
      <c r="AB5" s="243" t="s">
        <v>364</v>
      </c>
      <c r="AC5" s="242" t="s">
        <v>365</v>
      </c>
    </row>
    <row r="6" spans="1:34" x14ac:dyDescent="0.25">
      <c r="A6" s="7"/>
      <c r="B6" s="185" t="s">
        <v>294</v>
      </c>
      <c r="C6" s="185" t="s">
        <v>295</v>
      </c>
      <c r="D6" s="185" t="s">
        <v>296</v>
      </c>
      <c r="E6" s="185" t="s">
        <v>297</v>
      </c>
      <c r="F6" s="195" t="s">
        <v>1</v>
      </c>
      <c r="G6" s="195" t="s">
        <v>2</v>
      </c>
      <c r="H6" s="195" t="s">
        <v>3</v>
      </c>
      <c r="I6" s="195" t="s">
        <v>4</v>
      </c>
      <c r="J6" s="195" t="s">
        <v>6</v>
      </c>
      <c r="K6" s="195" t="s">
        <v>7</v>
      </c>
      <c r="L6" s="195" t="s">
        <v>8</v>
      </c>
      <c r="M6" s="195" t="s">
        <v>9</v>
      </c>
      <c r="N6" s="189" t="s">
        <v>10</v>
      </c>
      <c r="O6" s="189" t="s">
        <v>11</v>
      </c>
      <c r="P6" s="193"/>
      <c r="Q6" s="193"/>
      <c r="R6" s="61"/>
      <c r="S6" s="121" t="s">
        <v>1</v>
      </c>
      <c r="U6" s="43" t="s">
        <v>252</v>
      </c>
      <c r="V6" s="43" t="s">
        <v>254</v>
      </c>
      <c r="W6" s="43" t="s">
        <v>256</v>
      </c>
      <c r="X6" s="43" t="s">
        <v>257</v>
      </c>
      <c r="Y6" s="43" t="s">
        <v>262</v>
      </c>
      <c r="Z6" s="311">
        <v>1</v>
      </c>
      <c r="AB6" s="305">
        <v>1</v>
      </c>
      <c r="AC6" s="301">
        <f>1-AB6</f>
        <v>0</v>
      </c>
      <c r="AD6" s="22"/>
      <c r="AE6" s="22"/>
      <c r="AF6" s="22"/>
      <c r="AG6" s="22"/>
      <c r="AH6" s="22"/>
    </row>
    <row r="7" spans="1:34" ht="16.5" thickBot="1" x14ac:dyDescent="0.3">
      <c r="A7" s="7"/>
      <c r="B7" s="219"/>
      <c r="C7" s="220"/>
      <c r="D7" s="220"/>
      <c r="E7" s="220"/>
      <c r="F7" s="221"/>
      <c r="G7" s="221"/>
      <c r="H7" s="221"/>
      <c r="I7" s="221"/>
      <c r="J7" s="221"/>
      <c r="K7" s="221"/>
      <c r="L7" s="221"/>
      <c r="M7" s="221"/>
      <c r="N7" s="222"/>
      <c r="O7" s="222"/>
      <c r="P7" s="193"/>
      <c r="Q7" s="193"/>
      <c r="R7" s="61"/>
      <c r="S7" s="121"/>
      <c r="T7" s="43" t="s">
        <v>252</v>
      </c>
      <c r="U7" s="69"/>
      <c r="V7" s="70"/>
      <c r="W7" s="70"/>
      <c r="X7" s="70"/>
      <c r="Y7" s="70"/>
      <c r="Z7" s="309"/>
      <c r="AB7" s="305"/>
      <c r="AC7" s="301"/>
      <c r="AD7" s="22"/>
      <c r="AE7" s="22"/>
      <c r="AF7" s="22"/>
      <c r="AG7" s="22"/>
      <c r="AH7" s="22"/>
    </row>
    <row r="8" spans="1:34" x14ac:dyDescent="0.25">
      <c r="A8" s="7"/>
      <c r="B8" s="223" t="s">
        <v>252</v>
      </c>
      <c r="C8" s="224">
        <v>16</v>
      </c>
      <c r="D8" s="224">
        <v>6</v>
      </c>
      <c r="E8" s="224" t="s">
        <v>276</v>
      </c>
      <c r="F8" s="225"/>
      <c r="G8" s="226">
        <f>'3) Lab&amp;ROS 2 '!D19</f>
        <v>0.59280605276610143</v>
      </c>
      <c r="H8" s="226">
        <f>'3) Lab&amp;ROS 2 '!E19</f>
        <v>0.85839895557733492</v>
      </c>
      <c r="I8" s="225"/>
      <c r="J8" s="225"/>
      <c r="K8" s="225"/>
      <c r="L8" s="226">
        <f>'3) Lab&amp;ROS 2 '!K19</f>
        <v>58.315535399914147</v>
      </c>
      <c r="M8" s="226">
        <f>'3) Lab&amp;ROS 2 '!L19</f>
        <v>1.4730061288789045</v>
      </c>
      <c r="N8" s="226">
        <f>'3) Lab&amp;ROS 2 '!M19</f>
        <v>1.7987129630841168</v>
      </c>
      <c r="O8" s="227">
        <f>'3) Lab&amp;ROS 2 '!N19</f>
        <v>36.961540499779389</v>
      </c>
      <c r="P8" s="263"/>
      <c r="Q8" s="263"/>
      <c r="R8" s="61"/>
      <c r="S8" s="121"/>
      <c r="T8" s="43" t="s">
        <v>254</v>
      </c>
      <c r="U8" s="70"/>
      <c r="V8" s="57"/>
      <c r="W8" s="70"/>
      <c r="X8" s="72" t="s">
        <v>304</v>
      </c>
      <c r="Y8" s="70"/>
      <c r="Z8" s="309"/>
      <c r="AB8" s="305"/>
      <c r="AC8" s="301"/>
      <c r="AD8" s="36"/>
      <c r="AE8" s="36"/>
      <c r="AF8" s="22"/>
      <c r="AG8" s="22"/>
      <c r="AH8" s="22"/>
    </row>
    <row r="9" spans="1:34" x14ac:dyDescent="0.25">
      <c r="A9" s="7"/>
      <c r="B9" s="228" t="s">
        <v>298</v>
      </c>
      <c r="C9" s="185"/>
      <c r="D9" s="185"/>
      <c r="E9" s="185" t="s">
        <v>299</v>
      </c>
      <c r="F9" s="199"/>
      <c r="G9" s="195">
        <f>'3) Lab&amp;ROS 2 '!D20</f>
        <v>0.69907758766698347</v>
      </c>
      <c r="H9" s="195">
        <f>'3) Lab&amp;ROS 2 '!E20</f>
        <v>1.1850452300802341</v>
      </c>
      <c r="I9" s="199"/>
      <c r="J9" s="199"/>
      <c r="K9" s="199"/>
      <c r="L9" s="195">
        <f>'3) Lab&amp;ROS 2 '!K20</f>
        <v>6.9634080496196189</v>
      </c>
      <c r="M9" s="195">
        <f>'3) Lab&amp;ROS 2 '!L20</f>
        <v>0.44359330119149298</v>
      </c>
      <c r="N9" s="195">
        <f>'3) Lab&amp;ROS 2 '!M20</f>
        <v>1.2077663872144551</v>
      </c>
      <c r="O9" s="229">
        <f>'3) Lab&amp;ROS 2 '!N20</f>
        <v>6.587319424048494</v>
      </c>
      <c r="P9" s="263"/>
      <c r="Q9" s="263"/>
      <c r="R9" s="61"/>
      <c r="S9" s="121"/>
      <c r="T9" s="43" t="s">
        <v>256</v>
      </c>
      <c r="U9" s="70"/>
      <c r="V9" s="70"/>
      <c r="W9" s="57"/>
      <c r="X9" s="70"/>
      <c r="Y9" s="70"/>
      <c r="Z9" s="309"/>
      <c r="AB9" s="305"/>
      <c r="AC9" s="301"/>
      <c r="AD9" s="22"/>
      <c r="AE9" s="36"/>
      <c r="AF9" s="22"/>
      <c r="AG9" s="22"/>
      <c r="AH9" s="22"/>
    </row>
    <row r="10" spans="1:34" ht="16.5" thickBot="1" x14ac:dyDescent="0.3">
      <c r="A10" s="7"/>
      <c r="B10" s="230"/>
      <c r="C10" s="231"/>
      <c r="D10" s="231"/>
      <c r="E10" s="231" t="s">
        <v>280</v>
      </c>
      <c r="F10" s="232"/>
      <c r="G10" s="233">
        <f>'3) Lab&amp;ROS 2 '!D21</f>
        <v>0.29175236794713388</v>
      </c>
      <c r="H10" s="233">
        <f>'3) Lab&amp;ROS 2 '!E21</f>
        <v>0.58403085502801722</v>
      </c>
      <c r="I10" s="232"/>
      <c r="J10" s="232"/>
      <c r="K10" s="232"/>
      <c r="L10" s="233">
        <f>'3) Lab&amp;ROS 2 '!K21</f>
        <v>58.468650597723858</v>
      </c>
      <c r="M10" s="233">
        <f>'3) Lab&amp;ROS 2 '!L21</f>
        <v>1.3337135614702156</v>
      </c>
      <c r="N10" s="233">
        <f>'3) Lab&amp;ROS 2 '!M21</f>
        <v>1.7571627131566556</v>
      </c>
      <c r="O10" s="234">
        <f>'3) Lab&amp;ROS 2 '!N21</f>
        <v>37.423210187235753</v>
      </c>
      <c r="P10" s="263"/>
      <c r="Q10" s="263"/>
      <c r="R10" s="61"/>
      <c r="S10" s="121"/>
      <c r="T10" s="43" t="s">
        <v>257</v>
      </c>
      <c r="U10" s="73"/>
      <c r="V10" s="72" t="s">
        <v>304</v>
      </c>
      <c r="W10" s="73"/>
      <c r="X10" s="57"/>
      <c r="Y10" s="70"/>
      <c r="Z10" s="309"/>
      <c r="AB10" s="305"/>
      <c r="AC10" s="301"/>
      <c r="AD10" s="36"/>
      <c r="AE10" s="22"/>
      <c r="AF10" s="22"/>
      <c r="AG10" s="22"/>
      <c r="AH10" s="22"/>
    </row>
    <row r="11" spans="1:34" x14ac:dyDescent="0.25">
      <c r="A11" s="7"/>
      <c r="B11" s="223" t="s">
        <v>254</v>
      </c>
      <c r="C11" s="224">
        <v>50</v>
      </c>
      <c r="D11" s="224">
        <v>6</v>
      </c>
      <c r="E11" s="224" t="s">
        <v>276</v>
      </c>
      <c r="F11" s="226">
        <f>'3) Lab&amp;ROS 2 '!C77</f>
        <v>0.69483526859695255</v>
      </c>
      <c r="G11" s="226">
        <f>'3) Lab&amp;ROS 2 '!D77</f>
        <v>10.054139457262689</v>
      </c>
      <c r="H11" s="225"/>
      <c r="I11" s="225"/>
      <c r="J11" s="226">
        <f>'3) Lab&amp;ROS 2 '!I77</f>
        <v>3.0269690531862783</v>
      </c>
      <c r="K11" s="225"/>
      <c r="L11" s="226">
        <f>'3) Lab&amp;ROS 2 '!K77</f>
        <v>15.954911097288949</v>
      </c>
      <c r="M11" s="226">
        <f>'3) Lab&amp;ROS 2 '!L77</f>
        <v>5.3818583499408836</v>
      </c>
      <c r="N11" s="226">
        <f>'3) Lab&amp;ROS 2 '!M77</f>
        <v>1.1246991575067553</v>
      </c>
      <c r="O11" s="227">
        <f>'3) Lab&amp;ROS 2 '!N77</f>
        <v>63.762587616217516</v>
      </c>
      <c r="P11" s="263"/>
      <c r="Q11" s="263"/>
      <c r="R11" s="61"/>
      <c r="S11" s="121"/>
      <c r="T11" s="43" t="s">
        <v>262</v>
      </c>
      <c r="U11" s="70"/>
      <c r="V11" s="70"/>
      <c r="W11" s="70"/>
      <c r="X11" s="70"/>
      <c r="Y11" s="57"/>
      <c r="Z11" s="309"/>
      <c r="AB11" s="305"/>
      <c r="AC11" s="301"/>
      <c r="AD11" s="22"/>
      <c r="AE11" s="22"/>
      <c r="AF11" s="22"/>
      <c r="AG11" s="22"/>
      <c r="AH11" s="22"/>
    </row>
    <row r="12" spans="1:34" x14ac:dyDescent="0.25">
      <c r="A12" s="7"/>
      <c r="B12" s="228" t="s">
        <v>300</v>
      </c>
      <c r="C12" s="185"/>
      <c r="D12" s="185"/>
      <c r="E12" s="185" t="s">
        <v>299</v>
      </c>
      <c r="F12" s="195">
        <f>'3) Lab&amp;ROS 2 '!C78</f>
        <v>1.0226139338739528</v>
      </c>
      <c r="G12" s="195">
        <f>'3) Lab&amp;ROS 2 '!D78</f>
        <v>1.5483886277151884</v>
      </c>
      <c r="H12" s="199"/>
      <c r="I12" s="199"/>
      <c r="J12" s="195">
        <f>'3) Lab&amp;ROS 2 '!I78</f>
        <v>3.6480878899403106</v>
      </c>
      <c r="K12" s="199"/>
      <c r="L12" s="195">
        <f>'3) Lab&amp;ROS 2 '!K78</f>
        <v>3.6208144908746775</v>
      </c>
      <c r="M12" s="195">
        <f>'3) Lab&amp;ROS 2 '!L78</f>
        <v>3.9390244380591088</v>
      </c>
      <c r="N12" s="195">
        <f>'3) Lab&amp;ROS 2 '!M78</f>
        <v>1.0045601515278888</v>
      </c>
      <c r="O12" s="229">
        <f>'3) Lab&amp;ROS 2 '!N78</f>
        <v>4.8809887869910158</v>
      </c>
      <c r="P12" s="263"/>
      <c r="Q12" s="263"/>
      <c r="R12" s="61"/>
      <c r="S12" s="121" t="s">
        <v>2</v>
      </c>
      <c r="T12" s="306"/>
      <c r="U12" s="43" t="s">
        <v>252</v>
      </c>
      <c r="V12" s="43" t="s">
        <v>254</v>
      </c>
      <c r="W12" s="43" t="s">
        <v>256</v>
      </c>
      <c r="X12" s="43" t="s">
        <v>257</v>
      </c>
      <c r="Y12" s="43" t="s">
        <v>262</v>
      </c>
      <c r="Z12" s="308">
        <v>0.7</v>
      </c>
      <c r="AB12" s="305">
        <f>7/10</f>
        <v>0.7</v>
      </c>
      <c r="AC12" s="301">
        <f>1-AB12</f>
        <v>0.30000000000000004</v>
      </c>
      <c r="AD12" s="22"/>
      <c r="AE12" s="22"/>
      <c r="AF12" s="22"/>
      <c r="AG12" s="22"/>
      <c r="AH12" s="22"/>
    </row>
    <row r="13" spans="1:34" ht="16.5" thickBot="1" x14ac:dyDescent="0.3">
      <c r="A13" s="7"/>
      <c r="B13" s="230"/>
      <c r="C13" s="231"/>
      <c r="D13" s="231"/>
      <c r="E13" s="231" t="s">
        <v>280</v>
      </c>
      <c r="F13" s="233">
        <f>'3) Lab&amp;ROS 2 '!C79</f>
        <v>5.5E-2</v>
      </c>
      <c r="G13" s="233">
        <f>'3) Lab&amp;ROS 2 '!D79</f>
        <v>9.8850000000000016</v>
      </c>
      <c r="H13" s="232"/>
      <c r="I13" s="232"/>
      <c r="J13" s="233">
        <f>'3) Lab&amp;ROS 2 '!I79</f>
        <v>0</v>
      </c>
      <c r="K13" s="232"/>
      <c r="L13" s="233">
        <f>'3) Lab&amp;ROS 2 '!K79</f>
        <v>15.945395626203526</v>
      </c>
      <c r="M13" s="233">
        <f>'3) Lab&amp;ROS 2 '!L79</f>
        <v>4.6345437019473863</v>
      </c>
      <c r="N13" s="233">
        <f>'3) Lab&amp;ROS 2 '!M79</f>
        <v>1.189846691675537</v>
      </c>
      <c r="O13" s="234">
        <f>'3) Lab&amp;ROS 2 '!N79</f>
        <v>64.483731902926792</v>
      </c>
      <c r="P13" s="263"/>
      <c r="Q13" s="263"/>
      <c r="R13" s="61"/>
      <c r="S13" s="121"/>
      <c r="T13" s="43" t="s">
        <v>252</v>
      </c>
      <c r="U13" s="69"/>
      <c r="V13" s="72" t="s">
        <v>304</v>
      </c>
      <c r="W13" s="75" t="s">
        <v>5</v>
      </c>
      <c r="X13" s="76" t="s">
        <v>5</v>
      </c>
      <c r="Y13" s="72" t="s">
        <v>304</v>
      </c>
      <c r="Z13" s="310"/>
      <c r="AB13" s="305"/>
      <c r="AC13" s="301"/>
      <c r="AD13" s="22"/>
      <c r="AE13" s="22"/>
      <c r="AF13" s="22"/>
      <c r="AG13" s="22"/>
      <c r="AH13" s="22"/>
    </row>
    <row r="14" spans="1:34" x14ac:dyDescent="0.25">
      <c r="A14" s="7"/>
      <c r="B14" s="223" t="s">
        <v>256</v>
      </c>
      <c r="C14" s="224">
        <v>70</v>
      </c>
      <c r="D14" s="224">
        <v>5</v>
      </c>
      <c r="E14" s="224" t="s">
        <v>276</v>
      </c>
      <c r="F14" s="225"/>
      <c r="G14" s="226">
        <f>'3) Lab&amp;ROS 2 '!D155</f>
        <v>0.48254976767580943</v>
      </c>
      <c r="H14" s="225"/>
      <c r="I14" s="225"/>
      <c r="J14" s="225"/>
      <c r="K14" s="226">
        <f>'3) Lab&amp;ROS 2 '!J155</f>
        <v>1.2016079075177011</v>
      </c>
      <c r="L14" s="226">
        <f>'3) Lab&amp;ROS 2 '!K155</f>
        <v>90.278987105058832</v>
      </c>
      <c r="M14" s="226">
        <f>'3) Lab&amp;ROS 2 '!L155</f>
        <v>2.602401403530485</v>
      </c>
      <c r="N14" s="226">
        <f>'3) Lab&amp;ROS 2 '!M155</f>
        <v>5.434453816217184</v>
      </c>
      <c r="O14" s="235"/>
      <c r="P14" s="263"/>
      <c r="Q14" s="263"/>
      <c r="R14" s="63"/>
      <c r="S14" s="121"/>
      <c r="T14" s="43" t="s">
        <v>254</v>
      </c>
      <c r="U14" s="72" t="s">
        <v>304</v>
      </c>
      <c r="V14" s="57"/>
      <c r="W14" s="72" t="s">
        <v>304</v>
      </c>
      <c r="X14" s="72" t="s">
        <v>304</v>
      </c>
      <c r="Y14" s="72" t="s">
        <v>304</v>
      </c>
      <c r="Z14" s="310"/>
      <c r="AB14" s="305"/>
      <c r="AC14" s="301"/>
      <c r="AD14" s="36"/>
      <c r="AE14" s="22"/>
      <c r="AF14" s="22"/>
      <c r="AG14" s="22"/>
      <c r="AH14" s="22"/>
    </row>
    <row r="15" spans="1:34" x14ac:dyDescent="0.25">
      <c r="A15" s="17"/>
      <c r="B15" s="228" t="s">
        <v>15</v>
      </c>
      <c r="C15" s="185"/>
      <c r="D15" s="185"/>
      <c r="E15" s="185" t="s">
        <v>299</v>
      </c>
      <c r="F15" s="199"/>
      <c r="G15" s="195">
        <f>'3) Lab&amp;ROS 2 '!D156</f>
        <v>0.59841469042933715</v>
      </c>
      <c r="H15" s="199"/>
      <c r="I15" s="199"/>
      <c r="J15" s="199"/>
      <c r="K15" s="195">
        <f>'3) Lab&amp;ROS 2 '!J156</f>
        <v>0.85573495040247805</v>
      </c>
      <c r="L15" s="195">
        <f>'3) Lab&amp;ROS 2 '!K156</f>
        <v>3.4750860486933557</v>
      </c>
      <c r="M15" s="195">
        <f>'3) Lab&amp;ROS 2 '!L156</f>
        <v>2.3456896237512819</v>
      </c>
      <c r="N15" s="195">
        <f>'3) Lab&amp;ROS 2 '!M156</f>
        <v>3.3235306946147083</v>
      </c>
      <c r="O15" s="236"/>
      <c r="P15" s="263"/>
      <c r="Q15" s="263"/>
      <c r="R15" s="63"/>
      <c r="S15" s="121"/>
      <c r="T15" s="43" t="s">
        <v>256</v>
      </c>
      <c r="U15" s="75" t="s">
        <v>5</v>
      </c>
      <c r="V15" s="72" t="s">
        <v>304</v>
      </c>
      <c r="W15" s="57"/>
      <c r="X15" s="75" t="s">
        <v>5</v>
      </c>
      <c r="Y15" s="72" t="s">
        <v>304</v>
      </c>
      <c r="Z15" s="310"/>
      <c r="AB15" s="305"/>
      <c r="AC15" s="301"/>
      <c r="AD15" s="22"/>
      <c r="AE15" s="36"/>
      <c r="AF15" s="36"/>
      <c r="AG15" s="36"/>
      <c r="AH15" s="22"/>
    </row>
    <row r="16" spans="1:34" ht="16.5" thickBot="1" x14ac:dyDescent="0.3">
      <c r="A16" s="7"/>
      <c r="B16" s="230"/>
      <c r="C16" s="231"/>
      <c r="D16" s="231"/>
      <c r="E16" s="231" t="s">
        <v>280</v>
      </c>
      <c r="F16" s="232"/>
      <c r="G16" s="233">
        <f>'3) Lab&amp;ROS 2 '!D157</f>
        <v>0.27155706280661773</v>
      </c>
      <c r="H16" s="232"/>
      <c r="I16" s="232"/>
      <c r="J16" s="232"/>
      <c r="K16" s="233">
        <f>'3) Lab&amp;ROS 2 '!J157</f>
        <v>1.2147944200471457</v>
      </c>
      <c r="L16" s="233">
        <f>'3) Lab&amp;ROS 2 '!K157</f>
        <v>90.784741873804961</v>
      </c>
      <c r="M16" s="233">
        <f>'3) Lab&amp;ROS 2 '!L157</f>
        <v>1.8613766707772856</v>
      </c>
      <c r="N16" s="233">
        <f>'3) Lab&amp;ROS 2 '!M157</f>
        <v>5.0666097803747565</v>
      </c>
      <c r="O16" s="237"/>
      <c r="P16" s="263"/>
      <c r="Q16" s="263"/>
      <c r="R16" s="63"/>
      <c r="S16" s="121"/>
      <c r="T16" s="43" t="s">
        <v>257</v>
      </c>
      <c r="U16" s="76" t="s">
        <v>5</v>
      </c>
      <c r="V16" s="72" t="s">
        <v>304</v>
      </c>
      <c r="W16" s="75" t="s">
        <v>5</v>
      </c>
      <c r="X16" s="57"/>
      <c r="Y16" s="72" t="s">
        <v>304</v>
      </c>
      <c r="Z16" s="310"/>
      <c r="AB16" s="305"/>
      <c r="AC16" s="301"/>
      <c r="AD16" s="36"/>
      <c r="AE16" s="22"/>
      <c r="AF16" s="22"/>
      <c r="AG16" s="36"/>
      <c r="AH16" s="22"/>
    </row>
    <row r="17" spans="1:34" x14ac:dyDescent="0.25">
      <c r="A17" s="17"/>
      <c r="B17" s="238" t="s">
        <v>257</v>
      </c>
      <c r="C17" s="224">
        <v>34</v>
      </c>
      <c r="D17" s="224">
        <v>7</v>
      </c>
      <c r="E17" s="224" t="s">
        <v>276</v>
      </c>
      <c r="F17" s="226">
        <f>'3) Lab&amp;ROS 2 '!C197</f>
        <v>5.8594469237877158</v>
      </c>
      <c r="G17" s="226">
        <f>'3) Lab&amp;ROS 2 '!D197</f>
        <v>1.3115751716662252</v>
      </c>
      <c r="H17" s="225"/>
      <c r="I17" s="225"/>
      <c r="J17" s="226">
        <f>'3) Lab&amp;ROS 2 '!I197</f>
        <v>8.4724210479992479</v>
      </c>
      <c r="K17" s="226">
        <f>'3) Lab&amp;ROS 2 '!J197</f>
        <v>1.3487268517830984</v>
      </c>
      <c r="L17" s="226">
        <f>'3) Lab&amp;ROS 2 '!K197</f>
        <v>66.114010216606175</v>
      </c>
      <c r="M17" s="226">
        <f>'3) Lab&amp;ROS 2 '!L197</f>
        <v>11.120011113378579</v>
      </c>
      <c r="N17" s="226">
        <f>'3) Lab&amp;ROS 2 '!M197</f>
        <v>5.7738086747789739</v>
      </c>
      <c r="O17" s="235"/>
      <c r="P17" s="263"/>
      <c r="Q17" s="263"/>
      <c r="R17" s="63"/>
      <c r="S17" s="121"/>
      <c r="T17" s="43" t="s">
        <v>262</v>
      </c>
      <c r="U17" s="72" t="s">
        <v>304</v>
      </c>
      <c r="V17" s="72" t="s">
        <v>304</v>
      </c>
      <c r="W17" s="72" t="s">
        <v>304</v>
      </c>
      <c r="X17" s="72" t="s">
        <v>304</v>
      </c>
      <c r="Y17" s="57"/>
      <c r="Z17" s="310"/>
      <c r="AB17" s="305"/>
      <c r="AC17" s="301"/>
      <c r="AD17" s="36"/>
      <c r="AE17" s="22"/>
      <c r="AF17" s="22"/>
      <c r="AG17" s="36"/>
      <c r="AH17" s="22"/>
    </row>
    <row r="18" spans="1:34" x14ac:dyDescent="0.25">
      <c r="A18" s="17"/>
      <c r="B18" s="228" t="s">
        <v>301</v>
      </c>
      <c r="C18" s="185"/>
      <c r="D18" s="185"/>
      <c r="E18" s="185" t="s">
        <v>299</v>
      </c>
      <c r="F18" s="195">
        <f>'3) Lab&amp;ROS 2 '!C198</f>
        <v>6.7770026037349043</v>
      </c>
      <c r="G18" s="195">
        <f>'3) Lab&amp;ROS 2 '!D198</f>
        <v>1.8609264819972067</v>
      </c>
      <c r="H18" s="199"/>
      <c r="I18" s="199"/>
      <c r="J18" s="195">
        <f>'3) Lab&amp;ROS 2 '!I198</f>
        <v>6.7455721392772716</v>
      </c>
      <c r="K18" s="195">
        <f>'3) Lab&amp;ROS 2 '!J198</f>
        <v>1.30796451497457</v>
      </c>
      <c r="L18" s="195">
        <f>'3) Lab&amp;ROS 2 '!K198</f>
        <v>13.815814849552993</v>
      </c>
      <c r="M18" s="195">
        <f>'3) Lab&amp;ROS 2 '!L198</f>
        <v>3.8579317765143069</v>
      </c>
      <c r="N18" s="195">
        <f>'3) Lab&amp;ROS 2 '!M198</f>
        <v>3.8352731956910793</v>
      </c>
      <c r="O18" s="236"/>
      <c r="P18" s="263"/>
      <c r="Q18" s="263"/>
      <c r="R18" s="63"/>
      <c r="S18" s="121" t="s">
        <v>3</v>
      </c>
      <c r="T18" s="306"/>
      <c r="U18" s="43" t="s">
        <v>252</v>
      </c>
      <c r="V18" s="43" t="s">
        <v>254</v>
      </c>
      <c r="W18" s="43" t="s">
        <v>256</v>
      </c>
      <c r="X18" s="43" t="s">
        <v>257</v>
      </c>
      <c r="Y18" s="43" t="s">
        <v>262</v>
      </c>
      <c r="Z18" s="308" t="s">
        <v>309</v>
      </c>
      <c r="AB18" s="305"/>
      <c r="AC18" s="301"/>
      <c r="AD18" s="36"/>
      <c r="AE18" s="36"/>
      <c r="AF18" s="36"/>
      <c r="AG18" s="22"/>
      <c r="AH18" s="22"/>
    </row>
    <row r="19" spans="1:34" ht="16.5" thickBot="1" x14ac:dyDescent="0.3">
      <c r="A19" s="17"/>
      <c r="B19" s="230"/>
      <c r="C19" s="231"/>
      <c r="D19" s="231"/>
      <c r="E19" s="231" t="s">
        <v>280</v>
      </c>
      <c r="F19" s="233">
        <f>'3) Lab&amp;ROS 2 '!C199</f>
        <v>4.05</v>
      </c>
      <c r="G19" s="233">
        <f>'3) Lab&amp;ROS 2 '!D199</f>
        <v>0.35020020020020015</v>
      </c>
      <c r="H19" s="232"/>
      <c r="I19" s="232"/>
      <c r="J19" s="233">
        <f>'3) Lab&amp;ROS 2 '!I199</f>
        <v>6.35</v>
      </c>
      <c r="K19" s="233">
        <f>'3) Lab&amp;ROS 2 '!J199</f>
        <v>1.1511022044088177</v>
      </c>
      <c r="L19" s="233">
        <f>'3) Lab&amp;ROS 2 '!K199</f>
        <v>69.300000000000011</v>
      </c>
      <c r="M19" s="233">
        <f>'3) Lab&amp;ROS 2 '!L199</f>
        <v>11.399999999999999</v>
      </c>
      <c r="N19" s="233">
        <f>'3) Lab&amp;ROS 2 '!M199</f>
        <v>5.8559118236472942</v>
      </c>
      <c r="O19" s="237"/>
      <c r="P19" s="263"/>
      <c r="Q19" s="263"/>
      <c r="R19" s="63"/>
      <c r="S19" s="121"/>
      <c r="T19" s="43" t="s">
        <v>252</v>
      </c>
      <c r="U19" s="57" t="s">
        <v>306</v>
      </c>
      <c r="V19" s="80"/>
      <c r="W19" s="80"/>
      <c r="X19" s="80"/>
      <c r="Y19" s="80"/>
      <c r="Z19" s="309"/>
      <c r="AB19" s="305"/>
      <c r="AC19" s="301"/>
      <c r="AD19" s="22"/>
      <c r="AE19" s="22"/>
      <c r="AF19" s="22"/>
      <c r="AG19" s="22"/>
      <c r="AH19" s="22"/>
    </row>
    <row r="20" spans="1:34" x14ac:dyDescent="0.25">
      <c r="A20" s="17"/>
      <c r="B20" s="223" t="s">
        <v>262</v>
      </c>
      <c r="C20" s="224">
        <v>97</v>
      </c>
      <c r="D20" s="224">
        <v>4</v>
      </c>
      <c r="E20" s="224" t="s">
        <v>276</v>
      </c>
      <c r="F20" s="225"/>
      <c r="G20" s="226">
        <f>'3) Lab&amp;ROS 2 '!D302</f>
        <v>4.7716190079103757</v>
      </c>
      <c r="H20" s="225"/>
      <c r="I20" s="226">
        <f>'3) Lab&amp;ROS 2 '!F302</f>
        <v>2.1164988280139116</v>
      </c>
      <c r="J20" s="225"/>
      <c r="K20" s="225"/>
      <c r="L20" s="226">
        <f>'3) Lab&amp;ROS 2 '!K302</f>
        <v>84.729690721794753</v>
      </c>
      <c r="M20" s="226">
        <f>'3) Lab&amp;ROS 2 '!L302</f>
        <v>8.3821914422809538</v>
      </c>
      <c r="N20" s="225"/>
      <c r="O20" s="235"/>
      <c r="P20" s="263"/>
      <c r="Q20" s="263"/>
      <c r="R20" s="63"/>
      <c r="S20" s="121"/>
      <c r="T20" s="43" t="s">
        <v>254</v>
      </c>
      <c r="U20" s="80"/>
      <c r="V20" s="56"/>
      <c r="W20" s="80"/>
      <c r="X20" s="80"/>
      <c r="Y20" s="80"/>
      <c r="Z20" s="309"/>
      <c r="AB20" s="305"/>
      <c r="AC20" s="301"/>
      <c r="AD20" s="22"/>
      <c r="AE20" s="22"/>
      <c r="AF20" s="22"/>
      <c r="AG20" s="22"/>
      <c r="AH20" s="22"/>
    </row>
    <row r="21" spans="1:34" x14ac:dyDescent="0.25">
      <c r="A21" s="17"/>
      <c r="B21" s="239" t="s">
        <v>33</v>
      </c>
      <c r="C21" s="200"/>
      <c r="D21" s="200"/>
      <c r="E21" s="200" t="s">
        <v>299</v>
      </c>
      <c r="F21" s="199"/>
      <c r="G21" s="195">
        <f>'3) Lab&amp;ROS 2 '!D303</f>
        <v>3.707532745310079</v>
      </c>
      <c r="H21" s="199"/>
      <c r="I21" s="195">
        <f>'3) Lab&amp;ROS 2 '!F303</f>
        <v>3.880669923015065</v>
      </c>
      <c r="J21" s="199"/>
      <c r="K21" s="199"/>
      <c r="L21" s="195">
        <f>'3) Lab&amp;ROS 2 '!K303</f>
        <v>6.066520301759077</v>
      </c>
      <c r="M21" s="195">
        <f>'3) Lab&amp;ROS 2 '!L303</f>
        <v>5.7999358542449473</v>
      </c>
      <c r="N21" s="199"/>
      <c r="O21" s="236"/>
      <c r="P21" s="263"/>
      <c r="Q21" s="263"/>
      <c r="R21" s="63"/>
      <c r="S21" s="121"/>
      <c r="T21" s="43" t="s">
        <v>256</v>
      </c>
      <c r="U21" s="80"/>
      <c r="V21" s="80"/>
      <c r="W21" s="56"/>
      <c r="X21" s="80"/>
      <c r="Y21" s="80"/>
      <c r="Z21" s="309"/>
      <c r="AB21" s="305"/>
      <c r="AC21" s="301"/>
      <c r="AD21" s="22"/>
      <c r="AE21" s="22"/>
      <c r="AF21" s="22"/>
      <c r="AG21" s="22"/>
      <c r="AH21" s="22"/>
    </row>
    <row r="22" spans="1:34" ht="16.5" thickBot="1" x14ac:dyDescent="0.3">
      <c r="B22" s="240"/>
      <c r="C22" s="231"/>
      <c r="D22" s="231"/>
      <c r="E22" s="231" t="s">
        <v>280</v>
      </c>
      <c r="F22" s="232"/>
      <c r="G22" s="233">
        <f>'3) Lab&amp;ROS 2 '!D304</f>
        <v>5.2810376775787526</v>
      </c>
      <c r="H22" s="232"/>
      <c r="I22" s="233">
        <f>'3) Lab&amp;ROS 2 '!F304</f>
        <v>0.36566785170137123</v>
      </c>
      <c r="J22" s="232"/>
      <c r="K22" s="232"/>
      <c r="L22" s="233">
        <f>'3) Lab&amp;ROS 2 '!K304</f>
        <v>85.206917850525016</v>
      </c>
      <c r="M22" s="233">
        <f>'3) Lab&amp;ROS 2 '!L304</f>
        <v>7.3970037453183526</v>
      </c>
      <c r="N22" s="232"/>
      <c r="O22" s="237"/>
      <c r="P22" s="263"/>
      <c r="Q22" s="263"/>
      <c r="R22" s="63"/>
      <c r="S22" s="121"/>
      <c r="T22" s="43" t="s">
        <v>257</v>
      </c>
      <c r="U22" s="80"/>
      <c r="V22" s="80"/>
      <c r="W22" s="80"/>
      <c r="X22" s="57"/>
      <c r="Y22" s="80"/>
      <c r="Z22" s="309"/>
      <c r="AB22" s="305"/>
      <c r="AC22" s="301"/>
      <c r="AD22" s="22"/>
      <c r="AE22" s="22"/>
      <c r="AF22" s="22"/>
      <c r="AG22" s="22"/>
      <c r="AH22" s="22"/>
    </row>
    <row r="23" spans="1:34" x14ac:dyDescent="0.25">
      <c r="B23" s="186"/>
      <c r="C23" s="186"/>
      <c r="D23" s="186"/>
      <c r="E23" s="186"/>
      <c r="F23" s="196"/>
      <c r="G23" s="196"/>
      <c r="H23" s="196"/>
      <c r="I23" s="196"/>
      <c r="J23" s="196"/>
      <c r="K23" s="196"/>
      <c r="L23" s="196"/>
      <c r="M23" s="196"/>
      <c r="N23" s="196"/>
      <c r="O23" s="196"/>
      <c r="R23" s="63"/>
      <c r="S23" s="121"/>
      <c r="T23" s="43" t="s">
        <v>262</v>
      </c>
      <c r="U23" s="80"/>
      <c r="V23" s="80"/>
      <c r="W23" s="80"/>
      <c r="X23" s="80"/>
      <c r="Y23" s="57"/>
      <c r="Z23" s="309"/>
      <c r="AB23" s="305"/>
      <c r="AC23" s="301"/>
      <c r="AD23" s="22"/>
      <c r="AE23" s="22"/>
      <c r="AF23" s="22"/>
      <c r="AG23" s="22"/>
      <c r="AH23" s="22"/>
    </row>
    <row r="24" spans="1:34" x14ac:dyDescent="0.25">
      <c r="B24" s="186"/>
      <c r="C24" s="186"/>
      <c r="D24" s="186"/>
      <c r="E24" s="186"/>
      <c r="F24" s="196"/>
      <c r="G24" s="196"/>
      <c r="H24" s="196"/>
      <c r="I24" s="196"/>
      <c r="J24" s="196"/>
      <c r="K24" s="196"/>
      <c r="L24" s="196"/>
      <c r="M24" s="196"/>
      <c r="N24" s="196"/>
      <c r="O24" s="196"/>
      <c r="R24" s="63"/>
      <c r="S24" s="121" t="s">
        <v>4</v>
      </c>
      <c r="T24" s="306"/>
      <c r="U24" s="43" t="s">
        <v>252</v>
      </c>
      <c r="V24" s="43" t="s">
        <v>254</v>
      </c>
      <c r="W24" s="43" t="s">
        <v>256</v>
      </c>
      <c r="X24" s="43" t="s">
        <v>257</v>
      </c>
      <c r="Y24" s="43" t="s">
        <v>262</v>
      </c>
      <c r="Z24" s="308" t="s">
        <v>309</v>
      </c>
      <c r="AB24" s="305"/>
      <c r="AC24" s="301"/>
      <c r="AD24" s="22"/>
      <c r="AE24" s="22"/>
      <c r="AF24" s="22"/>
      <c r="AG24" s="22"/>
      <c r="AH24" s="22"/>
    </row>
    <row r="25" spans="1:34" x14ac:dyDescent="0.25">
      <c r="B25" s="186"/>
      <c r="C25" s="186"/>
      <c r="D25" s="186"/>
      <c r="E25" s="186"/>
      <c r="F25" s="196"/>
      <c r="G25" s="196"/>
      <c r="H25" s="196"/>
      <c r="I25" s="196"/>
      <c r="J25" s="196"/>
      <c r="K25" s="196"/>
      <c r="L25" s="196"/>
      <c r="M25" s="196"/>
      <c r="N25" s="196"/>
      <c r="O25" s="196"/>
      <c r="R25" s="63"/>
      <c r="S25" s="121"/>
      <c r="T25" s="43" t="s">
        <v>252</v>
      </c>
      <c r="U25" s="81"/>
      <c r="V25" s="80"/>
      <c r="W25" s="80"/>
      <c r="X25" s="80"/>
      <c r="Y25" s="80"/>
      <c r="Z25" s="309"/>
      <c r="AB25" s="305"/>
      <c r="AC25" s="301"/>
      <c r="AD25" s="22"/>
      <c r="AE25" s="22"/>
      <c r="AF25" s="22"/>
      <c r="AG25" s="22"/>
      <c r="AH25" s="22"/>
    </row>
    <row r="26" spans="1:34" x14ac:dyDescent="0.25">
      <c r="B26" s="186"/>
      <c r="C26" s="186"/>
      <c r="D26" s="186"/>
      <c r="E26" s="186"/>
      <c r="F26" s="196"/>
      <c r="G26" s="196"/>
      <c r="H26" s="196"/>
      <c r="I26" s="196"/>
      <c r="J26" s="196"/>
      <c r="K26" s="196"/>
      <c r="L26" s="196"/>
      <c r="M26" s="196"/>
      <c r="N26" s="196"/>
      <c r="O26" s="196"/>
      <c r="R26" s="63"/>
      <c r="S26" s="121"/>
      <c r="T26" s="43" t="s">
        <v>254</v>
      </c>
      <c r="U26" s="80"/>
      <c r="V26" s="56"/>
      <c r="W26" s="80"/>
      <c r="X26" s="80"/>
      <c r="Y26" s="80"/>
      <c r="Z26" s="309"/>
      <c r="AB26" s="305"/>
      <c r="AC26" s="301"/>
      <c r="AD26" s="22"/>
      <c r="AE26" s="22"/>
      <c r="AF26" s="22"/>
      <c r="AG26" s="22"/>
      <c r="AH26" s="22"/>
    </row>
    <row r="27" spans="1:34" x14ac:dyDescent="0.25">
      <c r="B27" s="186"/>
      <c r="C27" s="186"/>
      <c r="D27" s="186"/>
      <c r="E27" s="186"/>
      <c r="F27" s="196"/>
      <c r="G27" s="196"/>
      <c r="H27" s="196"/>
      <c r="I27" s="196"/>
      <c r="J27" s="196"/>
      <c r="K27" s="196"/>
      <c r="L27" s="196"/>
      <c r="M27" s="196"/>
      <c r="N27" s="196"/>
      <c r="O27" s="196"/>
      <c r="R27" s="63"/>
      <c r="S27" s="121"/>
      <c r="T27" s="43" t="s">
        <v>256</v>
      </c>
      <c r="U27" s="80"/>
      <c r="V27" s="80"/>
      <c r="W27" s="56"/>
      <c r="X27" s="80"/>
      <c r="Y27" s="80"/>
      <c r="Z27" s="309"/>
      <c r="AB27" s="305"/>
      <c r="AC27" s="301"/>
      <c r="AD27" s="22"/>
      <c r="AE27" s="22"/>
      <c r="AF27" s="22"/>
      <c r="AG27" s="22"/>
      <c r="AH27" s="22"/>
    </row>
    <row r="28" spans="1:34" x14ac:dyDescent="0.25">
      <c r="B28" s="186"/>
      <c r="C28" s="186"/>
      <c r="D28" s="186"/>
      <c r="E28" s="186"/>
      <c r="F28" s="196"/>
      <c r="G28" s="196"/>
      <c r="H28" s="196"/>
      <c r="I28" s="196"/>
      <c r="J28" s="196"/>
      <c r="K28" s="196"/>
      <c r="L28" s="196"/>
      <c r="M28" s="196"/>
      <c r="N28" s="196"/>
      <c r="O28" s="196"/>
      <c r="R28" s="61"/>
      <c r="S28" s="121"/>
      <c r="T28" s="43" t="s">
        <v>257</v>
      </c>
      <c r="U28" s="80"/>
      <c r="V28" s="80"/>
      <c r="W28" s="80"/>
      <c r="X28" s="57"/>
      <c r="Y28" s="80"/>
      <c r="Z28" s="309"/>
      <c r="AB28" s="305"/>
      <c r="AC28" s="301"/>
      <c r="AD28" s="22"/>
      <c r="AE28" s="22"/>
      <c r="AF28" s="22"/>
      <c r="AG28" s="22"/>
      <c r="AH28" s="22"/>
    </row>
    <row r="29" spans="1:34" x14ac:dyDescent="0.25">
      <c r="B29" s="191"/>
      <c r="C29" s="191"/>
      <c r="D29" s="191"/>
      <c r="F29" s="191"/>
      <c r="G29" s="191"/>
      <c r="H29" s="191"/>
      <c r="I29" s="191"/>
      <c r="J29" s="191"/>
      <c r="K29" s="191"/>
      <c r="L29" s="191"/>
      <c r="M29" s="191"/>
      <c r="N29" s="191"/>
      <c r="O29" s="191"/>
      <c r="R29" s="61"/>
      <c r="S29" s="121"/>
      <c r="T29" s="43" t="s">
        <v>262</v>
      </c>
      <c r="U29" s="80"/>
      <c r="V29" s="80"/>
      <c r="W29" s="80"/>
      <c r="X29" s="80"/>
      <c r="Y29" s="57" t="s">
        <v>306</v>
      </c>
      <c r="Z29" s="309"/>
      <c r="AB29" s="305"/>
      <c r="AC29" s="301"/>
      <c r="AD29" s="22"/>
      <c r="AE29" s="22"/>
      <c r="AF29" s="22"/>
      <c r="AG29" s="22"/>
      <c r="AH29" s="22"/>
    </row>
    <row r="30" spans="1:34" x14ac:dyDescent="0.25">
      <c r="A30" s="187"/>
      <c r="B30" s="186"/>
      <c r="C30" s="186"/>
      <c r="D30" s="186"/>
      <c r="E30" s="186"/>
      <c r="F30" s="186"/>
      <c r="G30" s="186"/>
      <c r="H30" s="186"/>
      <c r="I30" s="186"/>
      <c r="J30" s="186"/>
      <c r="K30" s="186"/>
      <c r="L30" s="186"/>
      <c r="M30" s="186"/>
      <c r="N30" s="186"/>
      <c r="O30" s="186"/>
      <c r="R30" s="61"/>
      <c r="S30" s="121" t="s">
        <v>6</v>
      </c>
      <c r="T30" s="306"/>
      <c r="U30" s="43" t="s">
        <v>252</v>
      </c>
      <c r="V30" s="43" t="s">
        <v>254</v>
      </c>
      <c r="W30" s="43" t="s">
        <v>256</v>
      </c>
      <c r="X30" s="43" t="s">
        <v>257</v>
      </c>
      <c r="Y30" s="43" t="s">
        <v>262</v>
      </c>
      <c r="Z30" s="308">
        <v>1</v>
      </c>
      <c r="AB30" s="305">
        <v>1</v>
      </c>
      <c r="AC30" s="301">
        <f>1-AB30</f>
        <v>0</v>
      </c>
      <c r="AD30" s="22"/>
      <c r="AE30" s="22"/>
      <c r="AF30" s="22"/>
      <c r="AG30" s="22"/>
      <c r="AH30" s="22"/>
    </row>
    <row r="31" spans="1:34" x14ac:dyDescent="0.25">
      <c r="A31" s="187"/>
      <c r="B31" s="197"/>
      <c r="C31" s="197"/>
      <c r="D31" s="197"/>
      <c r="E31" s="186"/>
      <c r="F31" s="197"/>
      <c r="G31" s="197"/>
      <c r="H31" s="197"/>
      <c r="I31" s="197"/>
      <c r="J31" s="197"/>
      <c r="K31" s="197"/>
      <c r="L31" s="197"/>
      <c r="M31" s="197"/>
      <c r="N31" s="197"/>
      <c r="O31" s="197"/>
      <c r="R31" s="61"/>
      <c r="S31" s="121"/>
      <c r="T31" s="43" t="s">
        <v>252</v>
      </c>
      <c r="U31" s="81"/>
      <c r="V31" s="80"/>
      <c r="W31" s="80"/>
      <c r="X31" s="80"/>
      <c r="Y31" s="80"/>
      <c r="Z31" s="309"/>
      <c r="AB31" s="305"/>
      <c r="AC31" s="301"/>
      <c r="AD31" s="22"/>
      <c r="AE31" s="22"/>
      <c r="AF31" s="22"/>
      <c r="AG31" s="22"/>
      <c r="AH31" s="22"/>
    </row>
    <row r="32" spans="1:34" x14ac:dyDescent="0.25">
      <c r="R32" s="61"/>
      <c r="S32" s="121"/>
      <c r="T32" s="43" t="s">
        <v>254</v>
      </c>
      <c r="U32" s="80"/>
      <c r="V32" s="56"/>
      <c r="W32" s="80"/>
      <c r="X32" s="72" t="s">
        <v>304</v>
      </c>
      <c r="Y32" s="80"/>
      <c r="Z32" s="309"/>
      <c r="AB32" s="305"/>
      <c r="AC32" s="301"/>
      <c r="AD32" s="22"/>
      <c r="AE32" s="22"/>
      <c r="AF32" s="22"/>
      <c r="AG32" s="22"/>
      <c r="AH32" s="22"/>
    </row>
    <row r="33" spans="5:34" x14ac:dyDescent="0.25">
      <c r="E33" s="200"/>
      <c r="F33" s="201" t="s">
        <v>1</v>
      </c>
      <c r="G33" s="201" t="s">
        <v>2</v>
      </c>
      <c r="H33" s="201" t="s">
        <v>6</v>
      </c>
      <c r="I33" s="201" t="s">
        <v>7</v>
      </c>
      <c r="J33" s="201" t="s">
        <v>8</v>
      </c>
      <c r="K33" s="201" t="s">
        <v>9</v>
      </c>
      <c r="L33" s="201" t="s">
        <v>10</v>
      </c>
      <c r="R33" s="61"/>
      <c r="S33" s="121"/>
      <c r="T33" s="43" t="s">
        <v>256</v>
      </c>
      <c r="U33" s="80"/>
      <c r="V33" s="80"/>
      <c r="W33" s="56"/>
      <c r="X33" s="80"/>
      <c r="Y33" s="80"/>
      <c r="Z33" s="309"/>
      <c r="AB33" s="305"/>
      <c r="AC33" s="301"/>
      <c r="AD33" s="22"/>
      <c r="AE33" s="22"/>
      <c r="AF33" s="22"/>
      <c r="AG33" s="22"/>
      <c r="AH33" s="22"/>
    </row>
    <row r="34" spans="5:34" x14ac:dyDescent="0.25">
      <c r="E34" s="200" t="s">
        <v>256</v>
      </c>
      <c r="F34" s="202"/>
      <c r="G34" s="202">
        <f>G14</f>
        <v>0.48254976767580943</v>
      </c>
      <c r="H34" s="202"/>
      <c r="I34" s="202">
        <f>K14</f>
        <v>1.2016079075177011</v>
      </c>
      <c r="J34" s="202">
        <f>L14</f>
        <v>90.278987105058832</v>
      </c>
      <c r="K34" s="202">
        <f>M14</f>
        <v>2.602401403530485</v>
      </c>
      <c r="L34" s="202">
        <f>N14</f>
        <v>5.434453816217184</v>
      </c>
      <c r="R34" s="61"/>
      <c r="S34" s="121"/>
      <c r="T34" s="43" t="s">
        <v>257</v>
      </c>
      <c r="U34" s="80"/>
      <c r="V34" s="72" t="s">
        <v>304</v>
      </c>
      <c r="W34" s="80"/>
      <c r="X34" s="57"/>
      <c r="Y34" s="80"/>
      <c r="Z34" s="309"/>
      <c r="AB34" s="305"/>
      <c r="AC34" s="301"/>
      <c r="AD34" s="22"/>
      <c r="AE34" s="22"/>
      <c r="AF34" s="22"/>
      <c r="AG34" s="22"/>
      <c r="AH34" s="22"/>
    </row>
    <row r="35" spans="5:34" x14ac:dyDescent="0.25">
      <c r="E35" s="200" t="s">
        <v>257</v>
      </c>
      <c r="F35" s="202">
        <f>F17</f>
        <v>5.8594469237877158</v>
      </c>
      <c r="G35" s="202">
        <f>G17</f>
        <v>1.3115751716662252</v>
      </c>
      <c r="H35" s="202">
        <f>J17</f>
        <v>8.4724210479992479</v>
      </c>
      <c r="I35" s="202">
        <f>K17</f>
        <v>1.3487268517830984</v>
      </c>
      <c r="J35" s="202">
        <f>L17</f>
        <v>66.114010216606175</v>
      </c>
      <c r="K35" s="202">
        <f>M17</f>
        <v>11.120011113378579</v>
      </c>
      <c r="L35" s="202">
        <f>N17</f>
        <v>5.7738086747789739</v>
      </c>
      <c r="R35" s="61"/>
      <c r="S35" s="121"/>
      <c r="T35" s="43" t="s">
        <v>262</v>
      </c>
      <c r="U35" s="80"/>
      <c r="V35" s="80"/>
      <c r="W35" s="80"/>
      <c r="X35" s="80"/>
      <c r="Y35" s="57"/>
      <c r="Z35" s="309"/>
      <c r="AB35" s="305"/>
      <c r="AC35" s="301"/>
      <c r="AD35" s="22"/>
      <c r="AE35" s="22"/>
      <c r="AF35" s="22"/>
      <c r="AG35" s="22"/>
      <c r="AH35" s="22"/>
    </row>
    <row r="36" spans="5:34" x14ac:dyDescent="0.25">
      <c r="R36" s="61"/>
      <c r="S36" s="121" t="s">
        <v>7</v>
      </c>
      <c r="T36" s="306"/>
      <c r="U36" s="43" t="s">
        <v>252</v>
      </c>
      <c r="V36" s="43" t="s">
        <v>254</v>
      </c>
      <c r="W36" s="43" t="s">
        <v>256</v>
      </c>
      <c r="X36" s="43" t="s">
        <v>257</v>
      </c>
      <c r="Y36" s="43" t="s">
        <v>262</v>
      </c>
      <c r="Z36" s="308">
        <v>0</v>
      </c>
      <c r="AB36" s="305">
        <v>0</v>
      </c>
      <c r="AC36" s="301">
        <f>1-AB36</f>
        <v>1</v>
      </c>
      <c r="AD36" s="22"/>
      <c r="AE36" s="22"/>
      <c r="AF36" s="22"/>
      <c r="AG36" s="22"/>
      <c r="AH36" s="22"/>
    </row>
    <row r="37" spans="5:34" x14ac:dyDescent="0.25">
      <c r="R37" s="61"/>
      <c r="S37" s="121"/>
      <c r="T37" s="43" t="s">
        <v>252</v>
      </c>
      <c r="U37" s="81"/>
      <c r="V37" s="80"/>
      <c r="W37" s="80"/>
      <c r="X37" s="80"/>
      <c r="Y37" s="80"/>
      <c r="Z37" s="309"/>
      <c r="AB37" s="305"/>
      <c r="AC37" s="301"/>
      <c r="AD37" s="22"/>
      <c r="AE37" s="22"/>
      <c r="AF37" s="22"/>
      <c r="AG37" s="22"/>
      <c r="AH37" s="22"/>
    </row>
    <row r="38" spans="5:34" x14ac:dyDescent="0.25">
      <c r="R38" s="61"/>
      <c r="S38" s="121"/>
      <c r="T38" s="43" t="s">
        <v>254</v>
      </c>
      <c r="U38" s="80"/>
      <c r="V38" s="56"/>
      <c r="W38" s="80"/>
      <c r="X38" s="80"/>
      <c r="Y38" s="80"/>
      <c r="Z38" s="309"/>
      <c r="AB38" s="305"/>
      <c r="AC38" s="301"/>
      <c r="AD38" s="22"/>
      <c r="AE38" s="22"/>
      <c r="AF38" s="22"/>
      <c r="AG38" s="22"/>
      <c r="AH38" s="22"/>
    </row>
    <row r="39" spans="5:34" x14ac:dyDescent="0.25">
      <c r="R39" s="61"/>
      <c r="S39" s="121"/>
      <c r="T39" s="43" t="s">
        <v>256</v>
      </c>
      <c r="U39" s="80"/>
      <c r="V39" s="80"/>
      <c r="W39" s="56"/>
      <c r="X39" s="75" t="s">
        <v>5</v>
      </c>
      <c r="Y39" s="80"/>
      <c r="Z39" s="309"/>
      <c r="AB39" s="305"/>
      <c r="AC39" s="301"/>
      <c r="AD39" s="22"/>
      <c r="AE39" s="22"/>
      <c r="AF39" s="22"/>
      <c r="AG39" s="22"/>
      <c r="AH39" s="22"/>
    </row>
    <row r="40" spans="5:34" x14ac:dyDescent="0.25">
      <c r="R40" s="61"/>
      <c r="S40" s="121"/>
      <c r="T40" s="43" t="s">
        <v>257</v>
      </c>
      <c r="U40" s="80"/>
      <c r="V40" s="80"/>
      <c r="W40" s="75" t="s">
        <v>5</v>
      </c>
      <c r="X40" s="57"/>
      <c r="Y40" s="80"/>
      <c r="Z40" s="309"/>
      <c r="AA40" s="22"/>
      <c r="AB40" s="305"/>
      <c r="AC40" s="301"/>
      <c r="AD40" s="22"/>
      <c r="AE40" s="22"/>
      <c r="AF40" s="22"/>
    </row>
    <row r="41" spans="5:34" x14ac:dyDescent="0.25">
      <c r="R41" s="61"/>
      <c r="S41" s="121"/>
      <c r="T41" s="43" t="s">
        <v>262</v>
      </c>
      <c r="U41" s="80"/>
      <c r="V41" s="80"/>
      <c r="W41" s="80"/>
      <c r="X41" s="80"/>
      <c r="Y41" s="57"/>
      <c r="Z41" s="309"/>
      <c r="AB41" s="305"/>
      <c r="AC41" s="301"/>
      <c r="AD41" s="22"/>
      <c r="AE41" s="22"/>
      <c r="AF41" s="22"/>
      <c r="AG41" s="22"/>
      <c r="AH41" s="22"/>
    </row>
    <row r="42" spans="5:34" x14ac:dyDescent="0.25">
      <c r="R42" s="61"/>
      <c r="S42" s="121" t="s">
        <v>8</v>
      </c>
      <c r="T42" s="306"/>
      <c r="U42" s="43" t="s">
        <v>252</v>
      </c>
      <c r="V42" s="43" t="s">
        <v>254</v>
      </c>
      <c r="W42" s="43" t="s">
        <v>256</v>
      </c>
      <c r="X42" s="43" t="s">
        <v>257</v>
      </c>
      <c r="Y42" s="43" t="s">
        <v>262</v>
      </c>
      <c r="Z42" s="308">
        <v>1</v>
      </c>
      <c r="AB42" s="305">
        <f>10/10</f>
        <v>1</v>
      </c>
      <c r="AC42" s="301">
        <f>1-AB42</f>
        <v>0</v>
      </c>
      <c r="AD42" s="22"/>
      <c r="AE42" s="22"/>
      <c r="AF42" s="22"/>
      <c r="AG42" s="22"/>
      <c r="AH42" s="22"/>
    </row>
    <row r="43" spans="5:34" x14ac:dyDescent="0.25">
      <c r="R43" s="61"/>
      <c r="S43" s="121"/>
      <c r="T43" s="43" t="s">
        <v>252</v>
      </c>
      <c r="U43" s="69"/>
      <c r="V43" s="72" t="s">
        <v>304</v>
      </c>
      <c r="W43" s="72" t="s">
        <v>304</v>
      </c>
      <c r="X43" s="72" t="s">
        <v>304</v>
      </c>
      <c r="Y43" s="72" t="s">
        <v>304</v>
      </c>
      <c r="Z43" s="309"/>
      <c r="AB43" s="305"/>
      <c r="AC43" s="301"/>
      <c r="AD43" s="22"/>
      <c r="AE43" s="22"/>
      <c r="AF43" s="22"/>
      <c r="AG43" s="22"/>
      <c r="AH43" s="22"/>
    </row>
    <row r="44" spans="5:34" x14ac:dyDescent="0.25">
      <c r="R44" s="61"/>
      <c r="S44" s="121"/>
      <c r="T44" s="43" t="s">
        <v>254</v>
      </c>
      <c r="U44" s="72" t="s">
        <v>304</v>
      </c>
      <c r="V44" s="57"/>
      <c r="W44" s="72" t="s">
        <v>304</v>
      </c>
      <c r="X44" s="72" t="s">
        <v>304</v>
      </c>
      <c r="Y44" s="72" t="s">
        <v>304</v>
      </c>
      <c r="Z44" s="309"/>
      <c r="AB44" s="305"/>
      <c r="AC44" s="301"/>
      <c r="AD44" s="22"/>
      <c r="AE44" s="22"/>
      <c r="AF44" s="22"/>
      <c r="AG44" s="22"/>
      <c r="AH44" s="22"/>
    </row>
    <row r="45" spans="5:34" x14ac:dyDescent="0.25">
      <c r="R45" s="61"/>
      <c r="S45" s="121"/>
      <c r="T45" s="43" t="s">
        <v>256</v>
      </c>
      <c r="U45" s="72" t="s">
        <v>304</v>
      </c>
      <c r="V45" s="72" t="s">
        <v>304</v>
      </c>
      <c r="W45" s="57"/>
      <c r="X45" s="72" t="s">
        <v>304</v>
      </c>
      <c r="Y45" s="72" t="s">
        <v>304</v>
      </c>
      <c r="Z45" s="309"/>
      <c r="AB45" s="305"/>
      <c r="AC45" s="301"/>
      <c r="AD45" s="22"/>
      <c r="AE45" s="22"/>
      <c r="AF45" s="22"/>
      <c r="AG45" s="22"/>
      <c r="AH45" s="22"/>
    </row>
    <row r="46" spans="5:34" x14ac:dyDescent="0.25">
      <c r="R46" s="61"/>
      <c r="S46" s="121"/>
      <c r="T46" s="43" t="s">
        <v>257</v>
      </c>
      <c r="U46" s="72" t="s">
        <v>304</v>
      </c>
      <c r="V46" s="72" t="s">
        <v>304</v>
      </c>
      <c r="W46" s="72" t="s">
        <v>304</v>
      </c>
      <c r="X46" s="57"/>
      <c r="Y46" s="72" t="s">
        <v>304</v>
      </c>
      <c r="Z46" s="309"/>
      <c r="AB46" s="305"/>
      <c r="AC46" s="301"/>
      <c r="AD46" s="22"/>
      <c r="AE46" s="22"/>
      <c r="AF46" s="22"/>
      <c r="AG46" s="22"/>
      <c r="AH46" s="22"/>
    </row>
    <row r="47" spans="5:34" x14ac:dyDescent="0.25">
      <c r="R47" s="61"/>
      <c r="S47" s="121"/>
      <c r="T47" s="43" t="s">
        <v>262</v>
      </c>
      <c r="U47" s="72" t="s">
        <v>304</v>
      </c>
      <c r="V47" s="72" t="s">
        <v>304</v>
      </c>
      <c r="W47" s="72" t="s">
        <v>304</v>
      </c>
      <c r="X47" s="72" t="s">
        <v>304</v>
      </c>
      <c r="Y47" s="57"/>
      <c r="Z47" s="309"/>
      <c r="AB47" s="305"/>
      <c r="AC47" s="301"/>
      <c r="AD47" s="22"/>
      <c r="AE47" s="22"/>
      <c r="AF47" s="22"/>
      <c r="AG47" s="22"/>
      <c r="AH47" s="22"/>
    </row>
    <row r="48" spans="5:34" x14ac:dyDescent="0.25">
      <c r="R48" s="61"/>
      <c r="S48" s="121" t="s">
        <v>9</v>
      </c>
      <c r="T48" s="306"/>
      <c r="U48" s="43" t="s">
        <v>252</v>
      </c>
      <c r="V48" s="43" t="s">
        <v>254</v>
      </c>
      <c r="W48" s="43" t="s">
        <v>256</v>
      </c>
      <c r="X48" s="43" t="s">
        <v>257</v>
      </c>
      <c r="Y48" s="43" t="s">
        <v>262</v>
      </c>
      <c r="Z48" s="308">
        <v>1</v>
      </c>
      <c r="AB48" s="305">
        <f>10/10</f>
        <v>1</v>
      </c>
      <c r="AC48" s="301">
        <f>1-AB48</f>
        <v>0</v>
      </c>
      <c r="AD48" s="22"/>
      <c r="AE48" s="22"/>
      <c r="AF48" s="22"/>
      <c r="AG48" s="22"/>
      <c r="AH48" s="22"/>
    </row>
    <row r="49" spans="18:34" x14ac:dyDescent="0.25">
      <c r="R49" s="64"/>
      <c r="S49" s="121"/>
      <c r="T49" s="43" t="s">
        <v>252</v>
      </c>
      <c r="U49" s="69"/>
      <c r="V49" s="72" t="s">
        <v>304</v>
      </c>
      <c r="W49" s="72" t="s">
        <v>304</v>
      </c>
      <c r="X49" s="72" t="s">
        <v>304</v>
      </c>
      <c r="Y49" s="72" t="s">
        <v>304</v>
      </c>
      <c r="Z49" s="309"/>
      <c r="AB49" s="305"/>
      <c r="AC49" s="301"/>
      <c r="AD49" s="22"/>
      <c r="AE49" s="22"/>
      <c r="AF49" s="22"/>
      <c r="AG49" s="22"/>
      <c r="AH49" s="22"/>
    </row>
    <row r="50" spans="18:34" x14ac:dyDescent="0.25">
      <c r="R50" s="64"/>
      <c r="S50" s="121"/>
      <c r="T50" s="43" t="s">
        <v>254</v>
      </c>
      <c r="U50" s="72" t="s">
        <v>304</v>
      </c>
      <c r="V50" s="57"/>
      <c r="W50" s="72" t="s">
        <v>304</v>
      </c>
      <c r="X50" s="72" t="s">
        <v>304</v>
      </c>
      <c r="Y50" s="72" t="s">
        <v>304</v>
      </c>
      <c r="Z50" s="309"/>
      <c r="AB50" s="305"/>
      <c r="AC50" s="301"/>
      <c r="AD50" s="22"/>
      <c r="AE50" s="22"/>
      <c r="AF50" s="22"/>
      <c r="AG50" s="22"/>
      <c r="AH50" s="22"/>
    </row>
    <row r="51" spans="18:34" x14ac:dyDescent="0.25">
      <c r="R51" s="61"/>
      <c r="S51" s="121"/>
      <c r="T51" s="43" t="s">
        <v>256</v>
      </c>
      <c r="U51" s="72" t="s">
        <v>304</v>
      </c>
      <c r="V51" s="72" t="s">
        <v>304</v>
      </c>
      <c r="W51" s="57"/>
      <c r="X51" s="72" t="s">
        <v>304</v>
      </c>
      <c r="Y51" s="72" t="s">
        <v>304</v>
      </c>
      <c r="Z51" s="309"/>
      <c r="AB51" s="305"/>
      <c r="AC51" s="301"/>
      <c r="AD51" s="22"/>
      <c r="AE51" s="22"/>
      <c r="AF51" s="22"/>
      <c r="AG51" s="22"/>
      <c r="AH51" s="22"/>
    </row>
    <row r="52" spans="18:34" x14ac:dyDescent="0.25">
      <c r="R52" s="61"/>
      <c r="S52" s="121"/>
      <c r="T52" s="43" t="s">
        <v>257</v>
      </c>
      <c r="U52" s="72" t="s">
        <v>304</v>
      </c>
      <c r="V52" s="72" t="s">
        <v>304</v>
      </c>
      <c r="W52" s="72" t="s">
        <v>304</v>
      </c>
      <c r="X52" s="57"/>
      <c r="Y52" s="72" t="s">
        <v>304</v>
      </c>
      <c r="Z52" s="309"/>
      <c r="AB52" s="305"/>
      <c r="AC52" s="301"/>
      <c r="AD52" s="22"/>
      <c r="AE52" s="22"/>
      <c r="AF52" s="22"/>
      <c r="AG52" s="22"/>
      <c r="AH52" s="22"/>
    </row>
    <row r="53" spans="18:34" x14ac:dyDescent="0.25">
      <c r="R53" s="61"/>
      <c r="S53" s="121"/>
      <c r="T53" s="43" t="s">
        <v>262</v>
      </c>
      <c r="U53" s="72" t="s">
        <v>304</v>
      </c>
      <c r="V53" s="72" t="s">
        <v>304</v>
      </c>
      <c r="W53" s="72" t="s">
        <v>304</v>
      </c>
      <c r="X53" s="72" t="s">
        <v>304</v>
      </c>
      <c r="Y53" s="57"/>
      <c r="Z53" s="309"/>
      <c r="AB53" s="305"/>
      <c r="AC53" s="301"/>
      <c r="AD53" s="22"/>
      <c r="AE53" s="22"/>
      <c r="AF53" s="22"/>
      <c r="AG53" s="22"/>
      <c r="AH53" s="22"/>
    </row>
    <row r="54" spans="18:34" x14ac:dyDescent="0.25">
      <c r="S54" s="121" t="s">
        <v>10</v>
      </c>
      <c r="T54" s="306"/>
      <c r="U54" s="43" t="s">
        <v>252</v>
      </c>
      <c r="V54" s="43" t="s">
        <v>254</v>
      </c>
      <c r="W54" s="43" t="s">
        <v>256</v>
      </c>
      <c r="X54" s="43" t="s">
        <v>257</v>
      </c>
      <c r="Y54" s="43" t="s">
        <v>262</v>
      </c>
      <c r="Z54" s="308">
        <v>0.8</v>
      </c>
      <c r="AB54" s="305">
        <f>5/6</f>
        <v>0.83333333333333337</v>
      </c>
      <c r="AC54" s="301">
        <f>1-AB54</f>
        <v>0.16666666666666663</v>
      </c>
      <c r="AD54" s="22"/>
      <c r="AE54" s="22"/>
      <c r="AF54" s="22"/>
      <c r="AG54" s="22"/>
      <c r="AH54" s="22"/>
    </row>
    <row r="55" spans="18:34" x14ac:dyDescent="0.25">
      <c r="S55" s="121"/>
      <c r="T55" s="43" t="s">
        <v>252</v>
      </c>
      <c r="U55" s="69"/>
      <c r="V55" s="72" t="s">
        <v>304</v>
      </c>
      <c r="W55" s="72" t="s">
        <v>304</v>
      </c>
      <c r="X55" s="72" t="s">
        <v>304</v>
      </c>
      <c r="Y55" s="70"/>
      <c r="Z55" s="309"/>
      <c r="AB55" s="305"/>
      <c r="AC55" s="301"/>
      <c r="AD55" s="22"/>
      <c r="AE55" s="22"/>
      <c r="AF55" s="22"/>
      <c r="AG55" s="22"/>
      <c r="AH55" s="22"/>
    </row>
    <row r="56" spans="18:34" x14ac:dyDescent="0.25">
      <c r="S56" s="121"/>
      <c r="T56" s="43" t="s">
        <v>254</v>
      </c>
      <c r="U56" s="72" t="s">
        <v>304</v>
      </c>
      <c r="V56" s="57"/>
      <c r="W56" s="72" t="s">
        <v>304</v>
      </c>
      <c r="X56" s="72" t="s">
        <v>304</v>
      </c>
      <c r="Y56" s="70"/>
      <c r="Z56" s="309"/>
      <c r="AB56" s="305"/>
      <c r="AC56" s="301"/>
      <c r="AD56" s="22"/>
      <c r="AE56" s="22"/>
      <c r="AF56" s="22"/>
      <c r="AG56" s="22"/>
      <c r="AH56" s="22"/>
    </row>
    <row r="57" spans="18:34" x14ac:dyDescent="0.25">
      <c r="S57" s="121"/>
      <c r="T57" s="43" t="s">
        <v>256</v>
      </c>
      <c r="U57" s="72" t="s">
        <v>304</v>
      </c>
      <c r="V57" s="72" t="s">
        <v>304</v>
      </c>
      <c r="W57" s="57"/>
      <c r="X57" s="75" t="s">
        <v>5</v>
      </c>
      <c r="Y57" s="70"/>
      <c r="Z57" s="309"/>
      <c r="AB57" s="305"/>
      <c r="AC57" s="301"/>
      <c r="AD57" s="22"/>
      <c r="AE57" s="22"/>
      <c r="AF57" s="22"/>
      <c r="AG57" s="22"/>
      <c r="AH57" s="22"/>
    </row>
    <row r="58" spans="18:34" x14ac:dyDescent="0.25">
      <c r="S58" s="121"/>
      <c r="T58" s="43" t="s">
        <v>257</v>
      </c>
      <c r="U58" s="72" t="s">
        <v>304</v>
      </c>
      <c r="V58" s="72" t="s">
        <v>304</v>
      </c>
      <c r="W58" s="75" t="s">
        <v>5</v>
      </c>
      <c r="X58" s="57"/>
      <c r="Y58" s="70"/>
      <c r="Z58" s="309"/>
      <c r="AB58" s="305"/>
      <c r="AC58" s="301"/>
      <c r="AD58" s="22"/>
      <c r="AE58" s="22"/>
      <c r="AF58" s="22"/>
      <c r="AG58" s="22"/>
      <c r="AH58" s="22"/>
    </row>
    <row r="59" spans="18:34" x14ac:dyDescent="0.25">
      <c r="S59" s="121"/>
      <c r="T59" s="43" t="s">
        <v>262</v>
      </c>
      <c r="U59" s="70"/>
      <c r="V59" s="70"/>
      <c r="W59" s="70"/>
      <c r="X59" s="70"/>
      <c r="Y59" s="57"/>
      <c r="Z59" s="309"/>
      <c r="AB59" s="305"/>
      <c r="AC59" s="301"/>
      <c r="AD59" s="22"/>
      <c r="AE59" s="22"/>
      <c r="AF59" s="22"/>
      <c r="AG59" s="22"/>
      <c r="AH59" s="22"/>
    </row>
    <row r="60" spans="18:34" x14ac:dyDescent="0.25">
      <c r="S60" s="121" t="s">
        <v>309</v>
      </c>
      <c r="T60" s="306"/>
      <c r="U60" s="43" t="s">
        <v>252</v>
      </c>
      <c r="V60" s="43" t="s">
        <v>254</v>
      </c>
      <c r="W60" s="43" t="s">
        <v>256</v>
      </c>
      <c r="X60" s="43" t="s">
        <v>257</v>
      </c>
      <c r="Y60" s="43" t="s">
        <v>262</v>
      </c>
      <c r="Z60" s="308">
        <v>1</v>
      </c>
      <c r="AB60" s="305">
        <f>1/1</f>
        <v>1</v>
      </c>
      <c r="AC60" s="301">
        <f>1-AB60</f>
        <v>0</v>
      </c>
      <c r="AD60" s="22"/>
      <c r="AE60" s="22"/>
      <c r="AF60" s="22"/>
      <c r="AG60" s="22"/>
      <c r="AH60" s="22"/>
    </row>
    <row r="61" spans="18:34" x14ac:dyDescent="0.25">
      <c r="R61" s="62"/>
      <c r="S61" s="121" t="s">
        <v>11</v>
      </c>
      <c r="T61" s="43" t="s">
        <v>252</v>
      </c>
      <c r="U61" s="69"/>
      <c r="V61" s="72" t="s">
        <v>304</v>
      </c>
      <c r="W61" s="70"/>
      <c r="X61" s="70"/>
      <c r="Y61" s="70"/>
      <c r="Z61" s="309"/>
      <c r="AB61" s="305"/>
      <c r="AC61" s="301"/>
      <c r="AD61" s="22"/>
      <c r="AE61" s="22"/>
      <c r="AF61" s="22"/>
      <c r="AG61" s="22"/>
      <c r="AH61" s="22"/>
    </row>
    <row r="62" spans="18:34" x14ac:dyDescent="0.25">
      <c r="R62" s="35"/>
      <c r="S62" s="121"/>
      <c r="T62" s="43" t="s">
        <v>254</v>
      </c>
      <c r="U62" s="72" t="s">
        <v>304</v>
      </c>
      <c r="V62" s="57"/>
      <c r="W62" s="70"/>
      <c r="X62" s="70"/>
      <c r="Y62" s="70"/>
      <c r="Z62" s="309"/>
      <c r="AB62" s="305"/>
      <c r="AC62" s="301"/>
      <c r="AD62" s="22"/>
      <c r="AE62" s="22"/>
      <c r="AF62" s="22"/>
      <c r="AG62" s="22"/>
      <c r="AH62" s="22"/>
    </row>
    <row r="63" spans="18:34" x14ac:dyDescent="0.25">
      <c r="R63" s="35"/>
      <c r="S63" s="121"/>
      <c r="T63" s="43" t="s">
        <v>256</v>
      </c>
      <c r="U63" s="70"/>
      <c r="V63" s="70"/>
      <c r="W63" s="57"/>
      <c r="X63" s="70"/>
      <c r="Y63" s="70"/>
      <c r="Z63" s="309"/>
      <c r="AB63" s="305"/>
      <c r="AC63" s="301"/>
      <c r="AD63" s="22"/>
      <c r="AE63" s="36"/>
      <c r="AF63" s="36"/>
      <c r="AG63" s="22"/>
      <c r="AH63" s="22"/>
    </row>
    <row r="64" spans="18:34" x14ac:dyDescent="0.25">
      <c r="S64" s="121"/>
      <c r="T64" s="43" t="s">
        <v>257</v>
      </c>
      <c r="U64" s="70"/>
      <c r="V64" s="70"/>
      <c r="W64" s="70"/>
      <c r="X64" s="57"/>
      <c r="Y64" s="70"/>
      <c r="Z64" s="309"/>
      <c r="AB64" s="305"/>
      <c r="AC64" s="301"/>
      <c r="AD64" s="22"/>
      <c r="AE64" s="36"/>
      <c r="AF64" s="36"/>
      <c r="AG64" s="22"/>
      <c r="AH64" s="22"/>
    </row>
    <row r="65" spans="19:34" x14ac:dyDescent="0.25">
      <c r="S65" s="121"/>
      <c r="T65" s="43" t="s">
        <v>262</v>
      </c>
      <c r="U65" s="70"/>
      <c r="V65" s="70"/>
      <c r="W65" s="70"/>
      <c r="X65" s="70"/>
      <c r="Y65" s="57"/>
      <c r="Z65" s="309"/>
      <c r="AB65" s="305"/>
      <c r="AC65" s="301"/>
      <c r="AD65" s="36"/>
      <c r="AE65" s="22"/>
      <c r="AF65" s="22"/>
      <c r="AG65" s="22"/>
      <c r="AH65" s="22"/>
    </row>
    <row r="66" spans="19:34" ht="9" customHeight="1" x14ac:dyDescent="0.25">
      <c r="S66" s="121"/>
      <c r="T66" s="307"/>
      <c r="U66" s="84"/>
      <c r="V66" s="84"/>
      <c r="W66" s="84"/>
      <c r="X66" s="84"/>
      <c r="Y66" s="84"/>
      <c r="Z66" s="309"/>
      <c r="AB66" s="304"/>
      <c r="AC66" s="304"/>
      <c r="AD66" s="36"/>
      <c r="AE66" s="22"/>
      <c r="AF66" s="22"/>
      <c r="AG66" s="22"/>
      <c r="AH66" s="22"/>
    </row>
    <row r="67" spans="19:34" ht="17.25" x14ac:dyDescent="0.3">
      <c r="S67" s="41"/>
      <c r="T67" s="122" t="s">
        <v>305</v>
      </c>
      <c r="U67" s="315">
        <f t="shared" ref="U67:Y67" si="0">U69/(U69+U70)</f>
        <v>0.875</v>
      </c>
      <c r="V67" s="315">
        <f t="shared" si="0"/>
        <v>1</v>
      </c>
      <c r="W67" s="315">
        <f t="shared" si="0"/>
        <v>0.75</v>
      </c>
      <c r="X67" s="315">
        <f t="shared" si="0"/>
        <v>0.77777777777777779</v>
      </c>
      <c r="Y67" s="315">
        <f t="shared" si="0"/>
        <v>1</v>
      </c>
      <c r="Z67" s="309"/>
      <c r="AB67" s="304"/>
      <c r="AC67" s="304"/>
      <c r="AD67" s="22"/>
      <c r="AE67" s="22"/>
      <c r="AF67" s="22"/>
      <c r="AG67" s="22"/>
      <c r="AH67" s="22"/>
    </row>
    <row r="68" spans="19:34" ht="6.75" customHeight="1" x14ac:dyDescent="0.25">
      <c r="T68" s="40"/>
      <c r="AB68" s="304"/>
      <c r="AC68" s="304"/>
      <c r="AD68" s="22"/>
      <c r="AE68" s="22"/>
      <c r="AF68" s="22"/>
      <c r="AG68" s="22"/>
      <c r="AH68" s="22"/>
    </row>
    <row r="69" spans="19:34" x14ac:dyDescent="0.25">
      <c r="T69" s="43" t="s">
        <v>364</v>
      </c>
      <c r="U69" s="43">
        <f>COUNTIF(U7:U65,"D")</f>
        <v>14</v>
      </c>
      <c r="V69" s="43">
        <f>COUNTIF(V7:V65,"D")</f>
        <v>18</v>
      </c>
      <c r="W69" s="43">
        <f>COUNTIF(W7:W65,"D")</f>
        <v>12</v>
      </c>
      <c r="X69" s="43">
        <f>COUNTIF(X7:X65,"D")</f>
        <v>14</v>
      </c>
      <c r="Y69" s="43">
        <f>COUNTIF(Y7:Y65,"D")</f>
        <v>12</v>
      </c>
      <c r="AB69" s="304"/>
      <c r="AC69" s="304"/>
      <c r="AD69" s="22"/>
      <c r="AE69" s="22"/>
      <c r="AF69" s="22"/>
      <c r="AG69" s="22"/>
      <c r="AH69" s="22"/>
    </row>
    <row r="70" spans="19:34" x14ac:dyDescent="0.25">
      <c r="T70" s="43" t="s">
        <v>365</v>
      </c>
      <c r="U70" s="43">
        <f>COUNTIF(U7:U65,"S")</f>
        <v>2</v>
      </c>
      <c r="V70" s="43">
        <f>COUNTIF(V7:V65,"S")</f>
        <v>0</v>
      </c>
      <c r="W70" s="43">
        <f>COUNTIF(W7:W65,"S")</f>
        <v>4</v>
      </c>
      <c r="X70" s="43">
        <f>COUNTIF(X7:X65,"S")</f>
        <v>4</v>
      </c>
      <c r="Y70" s="43">
        <f>COUNTIF(Y7:Y65,"S")</f>
        <v>0</v>
      </c>
      <c r="AB70" s="304"/>
      <c r="AC70" s="304"/>
      <c r="AD70" s="22"/>
      <c r="AE70" s="22"/>
      <c r="AF70" s="22"/>
      <c r="AG70" s="22"/>
      <c r="AH70" s="22"/>
    </row>
    <row r="71" spans="19:34" x14ac:dyDescent="0.25">
      <c r="AB71" s="304"/>
      <c r="AC71" s="304"/>
      <c r="AD71" s="22"/>
      <c r="AE71" s="22"/>
      <c r="AF71" s="22"/>
      <c r="AG71" s="22"/>
      <c r="AH71" s="22"/>
    </row>
    <row r="72" spans="19:34" x14ac:dyDescent="0.25">
      <c r="AB72" s="304"/>
      <c r="AC72" s="304"/>
      <c r="AD72" s="22"/>
      <c r="AE72" s="22"/>
      <c r="AF72" s="22"/>
      <c r="AG72" s="22"/>
      <c r="AH72" s="22"/>
    </row>
    <row r="73" spans="19:34" x14ac:dyDescent="0.25">
      <c r="AB73" s="304"/>
      <c r="AC73" s="304"/>
      <c r="AD73" s="22"/>
      <c r="AE73" s="22"/>
      <c r="AF73" s="22"/>
      <c r="AG73" s="22"/>
      <c r="AH73" s="22"/>
    </row>
    <row r="74" spans="19:34" x14ac:dyDescent="0.25">
      <c r="AB74" s="304"/>
      <c r="AC74" s="304"/>
      <c r="AD74" s="22"/>
      <c r="AE74" s="22"/>
      <c r="AF74" s="22"/>
      <c r="AG74" s="22"/>
      <c r="AH74" s="22"/>
    </row>
    <row r="75" spans="19:34" ht="12" customHeight="1" x14ac:dyDescent="0.25"/>
  </sheetData>
  <pageMargins left="0.7" right="0.7" top="0.75" bottom="0.75" header="0.3" footer="0.3"/>
  <pageSetup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70CC1-54FD-4DAA-A0B2-6DC5062C4743}">
  <dimension ref="A1:AD182"/>
  <sheetViews>
    <sheetView zoomScale="75" zoomScaleNormal="75" workbookViewId="0">
      <selection activeCell="E84" sqref="E84"/>
    </sheetView>
  </sheetViews>
  <sheetFormatPr baseColWidth="10" defaultRowHeight="15" x14ac:dyDescent="0.25"/>
  <cols>
    <col min="1" max="2" width="11.42578125" style="3"/>
    <col min="3" max="3" width="11.42578125" style="182"/>
  </cols>
  <sheetData>
    <row r="1" spans="1:16" x14ac:dyDescent="0.25">
      <c r="A1" s="2" t="s">
        <v>307</v>
      </c>
      <c r="B1" s="2" t="s">
        <v>0</v>
      </c>
      <c r="C1" s="132" t="s">
        <v>265</v>
      </c>
    </row>
    <row r="2" spans="1:16" x14ac:dyDescent="0.25">
      <c r="A2" s="2" t="s">
        <v>254</v>
      </c>
      <c r="B2" s="2" t="s">
        <v>31</v>
      </c>
      <c r="C2" s="132">
        <f>'3) Lab&amp;ROS 2 '!C26</f>
        <v>0</v>
      </c>
      <c r="D2" s="1"/>
      <c r="F2" t="s">
        <v>348</v>
      </c>
    </row>
    <row r="3" spans="1:16" x14ac:dyDescent="0.25">
      <c r="A3" s="2" t="s">
        <v>254</v>
      </c>
      <c r="B3" s="2" t="s">
        <v>43</v>
      </c>
      <c r="C3" s="132">
        <f>'3) Lab&amp;ROS 2 '!C27</f>
        <v>2.0287141073657926</v>
      </c>
      <c r="D3" s="1"/>
    </row>
    <row r="4" spans="1:16" x14ac:dyDescent="0.25">
      <c r="A4" s="2" t="s">
        <v>254</v>
      </c>
      <c r="B4" s="2" t="s">
        <v>98</v>
      </c>
      <c r="C4" s="132">
        <f>'3) Lab&amp;ROS 2 '!C28</f>
        <v>2.8229082047116161</v>
      </c>
      <c r="D4" s="1"/>
      <c r="G4" t="s">
        <v>254</v>
      </c>
      <c r="H4" t="s">
        <v>270</v>
      </c>
      <c r="I4" t="s">
        <v>271</v>
      </c>
      <c r="J4" t="s">
        <v>257</v>
      </c>
      <c r="K4" t="s">
        <v>270</v>
      </c>
      <c r="L4" t="s">
        <v>271</v>
      </c>
      <c r="M4" s="276"/>
      <c r="N4" s="74" t="s">
        <v>288</v>
      </c>
      <c r="O4" s="74"/>
    </row>
    <row r="5" spans="1:16" x14ac:dyDescent="0.25">
      <c r="A5" s="2" t="s">
        <v>254</v>
      </c>
      <c r="B5" s="2" t="s">
        <v>99</v>
      </c>
      <c r="C5" s="132">
        <f>'3) Lab&amp;ROS 2 '!C29</f>
        <v>1.6393442622950825</v>
      </c>
      <c r="D5" s="1"/>
      <c r="F5" t="s">
        <v>272</v>
      </c>
      <c r="G5">
        <v>50</v>
      </c>
      <c r="H5">
        <v>50</v>
      </c>
      <c r="I5">
        <v>50</v>
      </c>
      <c r="J5">
        <v>34</v>
      </c>
      <c r="K5">
        <v>34</v>
      </c>
      <c r="L5">
        <v>34</v>
      </c>
      <c r="M5" s="276"/>
      <c r="N5" s="74"/>
      <c r="O5" s="74"/>
    </row>
    <row r="6" spans="1:16" x14ac:dyDescent="0.25">
      <c r="A6" s="2" t="s">
        <v>254</v>
      </c>
      <c r="B6" s="2" t="s">
        <v>100</v>
      </c>
      <c r="C6" s="132">
        <f>'3) Lab&amp;ROS 2 '!C30</f>
        <v>3.0171523041950814</v>
      </c>
      <c r="D6" s="1"/>
      <c r="F6" t="s">
        <v>273</v>
      </c>
      <c r="G6">
        <v>0</v>
      </c>
      <c r="J6">
        <v>0</v>
      </c>
      <c r="M6" s="276"/>
      <c r="N6" s="74" t="s">
        <v>289</v>
      </c>
      <c r="O6" s="74">
        <v>35.25</v>
      </c>
    </row>
    <row r="7" spans="1:16" x14ac:dyDescent="0.25">
      <c r="A7" s="2" t="s">
        <v>254</v>
      </c>
      <c r="B7" s="2" t="s">
        <v>101</v>
      </c>
      <c r="C7" s="132">
        <f>'3) Lab&amp;ROS 2 '!C31</f>
        <v>3.806333739342266</v>
      </c>
      <c r="D7" s="1"/>
      <c r="F7" t="s">
        <v>274</v>
      </c>
      <c r="G7">
        <v>3.81</v>
      </c>
      <c r="J7">
        <v>27</v>
      </c>
      <c r="M7" s="276"/>
      <c r="N7" s="74" t="s">
        <v>290</v>
      </c>
      <c r="O7" s="74">
        <v>36.61</v>
      </c>
    </row>
    <row r="8" spans="1:16" x14ac:dyDescent="0.25">
      <c r="A8" s="2" t="s">
        <v>254</v>
      </c>
      <c r="B8" s="2" t="s">
        <v>102</v>
      </c>
      <c r="C8" s="132">
        <f>'3) Lab&amp;ROS 2 '!C32</f>
        <v>3.6063569682151595</v>
      </c>
      <c r="D8" s="1"/>
      <c r="F8" t="s">
        <v>275</v>
      </c>
      <c r="G8">
        <v>34.729999999999997</v>
      </c>
      <c r="H8">
        <v>19.8</v>
      </c>
      <c r="I8">
        <v>48.35</v>
      </c>
      <c r="J8">
        <v>199.22</v>
      </c>
      <c r="K8">
        <v>114.85</v>
      </c>
      <c r="L8">
        <v>270.23</v>
      </c>
      <c r="M8" s="276"/>
      <c r="N8" s="74" t="s">
        <v>287</v>
      </c>
      <c r="O8" s="277">
        <v>1.446E-9</v>
      </c>
    </row>
    <row r="9" spans="1:16" x14ac:dyDescent="0.25">
      <c r="A9" s="2" t="s">
        <v>254</v>
      </c>
      <c r="B9" s="2" t="s">
        <v>103</v>
      </c>
      <c r="C9" s="132">
        <f>'3) Lab&amp;ROS 2 '!C33</f>
        <v>2.6928157707550042</v>
      </c>
      <c r="D9" s="1"/>
      <c r="F9" t="s">
        <v>276</v>
      </c>
      <c r="G9">
        <v>0.6946</v>
      </c>
      <c r="H9">
        <v>0.39600000000000002</v>
      </c>
      <c r="I9">
        <v>0.96699999999999997</v>
      </c>
      <c r="J9">
        <v>5.8594119999999998</v>
      </c>
      <c r="K9">
        <v>3.3779409999999999</v>
      </c>
      <c r="L9">
        <v>7.9479410000000001</v>
      </c>
      <c r="M9" s="276"/>
      <c r="N9" s="74"/>
      <c r="O9" s="74"/>
    </row>
    <row r="10" spans="1:16" x14ac:dyDescent="0.25">
      <c r="A10" s="2" t="s">
        <v>254</v>
      </c>
      <c r="B10" s="2" t="s">
        <v>118</v>
      </c>
      <c r="C10" s="132">
        <f>'3) Lab&amp;ROS 2 '!C34</f>
        <v>0</v>
      </c>
      <c r="D10" s="1"/>
      <c r="F10" t="s">
        <v>277</v>
      </c>
      <c r="G10">
        <v>0.1461208</v>
      </c>
      <c r="H10">
        <v>0.1023439</v>
      </c>
      <c r="I10">
        <v>0.1801808</v>
      </c>
      <c r="J10">
        <v>1.1797839999999999</v>
      </c>
      <c r="K10">
        <v>0.57245710000000005</v>
      </c>
      <c r="L10">
        <v>1.5781430000000001</v>
      </c>
      <c r="M10" s="276"/>
      <c r="N10" s="74" t="s">
        <v>291</v>
      </c>
      <c r="O10" s="74"/>
    </row>
    <row r="11" spans="1:16" x14ac:dyDescent="0.25">
      <c r="A11" s="2" t="s">
        <v>254</v>
      </c>
      <c r="B11" s="2" t="s">
        <v>119</v>
      </c>
      <c r="C11" s="132">
        <f>'3) Lab&amp;ROS 2 '!C35</f>
        <v>0</v>
      </c>
      <c r="D11" s="1"/>
      <c r="F11" t="s">
        <v>278</v>
      </c>
      <c r="G11">
        <v>1.067564</v>
      </c>
      <c r="H11">
        <v>0.52371319999999999</v>
      </c>
      <c r="I11">
        <v>1.623256</v>
      </c>
      <c r="J11">
        <v>47.324240000000003</v>
      </c>
      <c r="K11">
        <v>11.14204</v>
      </c>
      <c r="L11">
        <v>84.678150000000002</v>
      </c>
      <c r="M11" s="276"/>
      <c r="N11" s="276"/>
      <c r="O11" s="276"/>
    </row>
    <row r="12" spans="1:16" x14ac:dyDescent="0.25">
      <c r="A12" s="2" t="s">
        <v>254</v>
      </c>
      <c r="B12" s="2" t="s">
        <v>121</v>
      </c>
      <c r="C12" s="132">
        <f>'3) Lab&amp;ROS 2 '!C36</f>
        <v>0.63535048432454955</v>
      </c>
      <c r="D12" s="1"/>
      <c r="F12" t="s">
        <v>279</v>
      </c>
      <c r="G12">
        <v>1.0332300000000001</v>
      </c>
      <c r="H12">
        <v>0.79704459999999999</v>
      </c>
      <c r="I12">
        <v>1.3510070000000001</v>
      </c>
      <c r="J12">
        <v>6.8792609999999996</v>
      </c>
      <c r="K12">
        <v>4.6203370000000001</v>
      </c>
      <c r="L12">
        <v>10.60094</v>
      </c>
      <c r="M12" s="276"/>
      <c r="N12" s="276"/>
      <c r="O12" s="276"/>
    </row>
    <row r="13" spans="1:16" x14ac:dyDescent="0.25">
      <c r="A13" s="2" t="s">
        <v>254</v>
      </c>
      <c r="B13" s="2" t="s">
        <v>122</v>
      </c>
      <c r="C13" s="132">
        <f>'3) Lab&amp;ROS 2 '!C37</f>
        <v>0</v>
      </c>
      <c r="D13" s="1"/>
      <c r="F13" t="s">
        <v>280</v>
      </c>
      <c r="G13">
        <v>5.5E-2</v>
      </c>
      <c r="H13">
        <v>-0.4</v>
      </c>
      <c r="I13">
        <v>0.11</v>
      </c>
      <c r="J13">
        <v>4.05</v>
      </c>
      <c r="K13">
        <v>3.5</v>
      </c>
      <c r="L13">
        <v>5.5</v>
      </c>
      <c r="M13" s="276"/>
      <c r="N13" s="276"/>
      <c r="O13" s="276"/>
    </row>
    <row r="14" spans="1:16" x14ac:dyDescent="0.25">
      <c r="A14" s="2" t="s">
        <v>254</v>
      </c>
      <c r="B14" s="2" t="s">
        <v>125</v>
      </c>
      <c r="C14" s="132">
        <f>'3) Lab&amp;ROS 2 '!C38</f>
        <v>0</v>
      </c>
      <c r="D14" s="1"/>
      <c r="F14" t="s">
        <v>281</v>
      </c>
      <c r="G14">
        <v>0</v>
      </c>
      <c r="H14">
        <v>0</v>
      </c>
      <c r="I14">
        <v>0</v>
      </c>
      <c r="J14">
        <v>1.85</v>
      </c>
      <c r="K14">
        <v>0.7</v>
      </c>
      <c r="L14">
        <v>2.5</v>
      </c>
      <c r="M14" s="276"/>
      <c r="N14" s="74"/>
      <c r="O14" s="74" t="s">
        <v>254</v>
      </c>
      <c r="P14" s="45" t="s">
        <v>257</v>
      </c>
    </row>
    <row r="15" spans="1:16" x14ac:dyDescent="0.25">
      <c r="A15" s="2" t="s">
        <v>254</v>
      </c>
      <c r="B15" s="2" t="s">
        <v>126</v>
      </c>
      <c r="C15" s="132">
        <f>'3) Lab&amp;ROS 2 '!C39</f>
        <v>0</v>
      </c>
      <c r="D15" s="1"/>
      <c r="F15" t="s">
        <v>282</v>
      </c>
      <c r="G15">
        <v>1.1325000000000001</v>
      </c>
      <c r="H15">
        <v>0.52749999999999997</v>
      </c>
      <c r="I15">
        <v>1.7549999999999999</v>
      </c>
      <c r="J15">
        <v>6.6</v>
      </c>
      <c r="K15">
        <v>1.8875</v>
      </c>
      <c r="L15">
        <v>9</v>
      </c>
      <c r="M15" s="276"/>
      <c r="N15" s="74" t="s">
        <v>254</v>
      </c>
      <c r="O15" s="74"/>
      <c r="P15" s="278">
        <v>1.488E-9</v>
      </c>
    </row>
    <row r="16" spans="1:16" x14ac:dyDescent="0.25">
      <c r="A16" s="2" t="s">
        <v>254</v>
      </c>
      <c r="B16" s="2" t="s">
        <v>128</v>
      </c>
      <c r="C16" s="132">
        <f>'3) Lab&amp;ROS 2 '!C40</f>
        <v>0</v>
      </c>
      <c r="D16" s="1"/>
      <c r="F16" t="s">
        <v>283</v>
      </c>
      <c r="G16">
        <v>1.62263</v>
      </c>
      <c r="H16">
        <v>0.81219350000000001</v>
      </c>
      <c r="I16">
        <v>2.259722</v>
      </c>
      <c r="J16">
        <v>2.2043149999999998</v>
      </c>
      <c r="K16">
        <v>0.92984409999999995</v>
      </c>
      <c r="L16">
        <v>3.327016</v>
      </c>
      <c r="M16" s="276"/>
      <c r="N16" s="74" t="s">
        <v>257</v>
      </c>
      <c r="O16" s="278">
        <v>1.488E-9</v>
      </c>
      <c r="P16" s="45"/>
    </row>
    <row r="17" spans="1:30" x14ac:dyDescent="0.25">
      <c r="A17" s="2" t="s">
        <v>254</v>
      </c>
      <c r="B17" s="2" t="s">
        <v>132</v>
      </c>
      <c r="C17" s="132">
        <f>'3) Lab&amp;ROS 2 '!C41</f>
        <v>0.74326416847321142</v>
      </c>
      <c r="D17" s="1"/>
      <c r="F17" t="s">
        <v>284</v>
      </c>
      <c r="G17">
        <v>1.8117730000000001</v>
      </c>
      <c r="H17">
        <v>-2.5282209999999998</v>
      </c>
      <c r="I17">
        <v>3.991463</v>
      </c>
      <c r="J17">
        <v>4.4104660000000004</v>
      </c>
      <c r="K17">
        <v>-6.5377070000000002</v>
      </c>
      <c r="L17">
        <v>8.8256580000000007</v>
      </c>
      <c r="M17" s="276"/>
      <c r="N17" s="276"/>
      <c r="O17" s="276"/>
    </row>
    <row r="18" spans="1:30" x14ac:dyDescent="0.25">
      <c r="A18" s="2" t="s">
        <v>254</v>
      </c>
      <c r="B18" s="2" t="s">
        <v>133</v>
      </c>
      <c r="C18" s="132">
        <f>'3) Lab&amp;ROS 2 '!C42</f>
        <v>1.3325005205080158</v>
      </c>
      <c r="D18" s="1"/>
      <c r="F18" t="s">
        <v>285</v>
      </c>
      <c r="G18">
        <v>0</v>
      </c>
      <c r="H18">
        <v>0</v>
      </c>
      <c r="I18">
        <v>0</v>
      </c>
      <c r="J18">
        <v>0</v>
      </c>
      <c r="K18">
        <v>-4.2026009999999996</v>
      </c>
      <c r="L18">
        <v>0</v>
      </c>
      <c r="M18" s="276"/>
      <c r="N18" s="276"/>
      <c r="O18" s="276"/>
    </row>
    <row r="19" spans="1:30" x14ac:dyDescent="0.25">
      <c r="A19" s="2" t="s">
        <v>254</v>
      </c>
      <c r="B19" s="2" t="s">
        <v>142</v>
      </c>
      <c r="C19" s="132">
        <f>'3) Lab&amp;ROS 2 '!C43</f>
        <v>0.4327176781002639</v>
      </c>
      <c r="D19" s="1"/>
      <c r="F19" t="s">
        <v>286</v>
      </c>
      <c r="G19">
        <v>148.7518</v>
      </c>
      <c r="H19">
        <v>107.08580000000001</v>
      </c>
      <c r="I19">
        <v>179.78149999999999</v>
      </c>
      <c r="J19">
        <v>117.4053</v>
      </c>
      <c r="K19">
        <v>97.330309999999997</v>
      </c>
      <c r="L19">
        <v>155.6978</v>
      </c>
      <c r="M19" s="276"/>
      <c r="N19" s="276"/>
      <c r="O19" s="276"/>
    </row>
    <row r="20" spans="1:30" x14ac:dyDescent="0.25">
      <c r="A20" s="2" t="s">
        <v>254</v>
      </c>
      <c r="B20" s="2" t="s">
        <v>143</v>
      </c>
      <c r="C20" s="132">
        <f>'3) Lab&amp;ROS 2 '!C44</f>
        <v>2.0912951167728235</v>
      </c>
      <c r="D20" s="1"/>
    </row>
    <row r="21" spans="1:30" x14ac:dyDescent="0.25">
      <c r="A21" s="2" t="s">
        <v>254</v>
      </c>
      <c r="B21" s="2" t="s">
        <v>144</v>
      </c>
      <c r="C21" s="132">
        <f>'3) Lab&amp;ROS 2 '!C45</f>
        <v>1.5319598520866347</v>
      </c>
      <c r="D21" s="1"/>
    </row>
    <row r="22" spans="1:30" x14ac:dyDescent="0.25">
      <c r="A22" s="2" t="s">
        <v>254</v>
      </c>
      <c r="B22" s="2" t="s">
        <v>146</v>
      </c>
      <c r="C22" s="132">
        <f>'3) Lab&amp;ROS 2 '!C46</f>
        <v>0</v>
      </c>
      <c r="D22" s="1"/>
      <c r="L22" s="22"/>
      <c r="M22" s="22"/>
      <c r="N22" s="22"/>
      <c r="O22" s="22"/>
      <c r="P22" s="22"/>
      <c r="Q22" s="22"/>
      <c r="R22" s="22"/>
      <c r="S22" s="22"/>
      <c r="T22" s="22"/>
      <c r="U22" s="22"/>
      <c r="V22" s="22"/>
      <c r="W22" s="22"/>
      <c r="X22" s="22"/>
      <c r="Y22" s="22"/>
      <c r="Z22" s="22"/>
      <c r="AA22" s="22"/>
      <c r="AB22" s="22"/>
      <c r="AC22" s="22"/>
      <c r="AD22" s="22"/>
    </row>
    <row r="23" spans="1:30" x14ac:dyDescent="0.25">
      <c r="A23" s="2" t="s">
        <v>254</v>
      </c>
      <c r="B23" s="2" t="s">
        <v>147</v>
      </c>
      <c r="C23" s="132">
        <f>'3) Lab&amp;ROS 2 '!C47</f>
        <v>0</v>
      </c>
      <c r="D23" s="1"/>
      <c r="L23" s="22"/>
      <c r="M23" s="22"/>
      <c r="N23" s="22"/>
      <c r="O23" s="22"/>
      <c r="P23" s="22"/>
      <c r="Q23" s="22"/>
      <c r="R23" s="22"/>
      <c r="S23" s="22"/>
      <c r="T23" s="22"/>
      <c r="U23" s="22"/>
      <c r="V23" s="22"/>
      <c r="W23" s="22"/>
      <c r="X23" s="22"/>
      <c r="Y23" s="22"/>
      <c r="Z23" s="22"/>
      <c r="AA23" s="22"/>
      <c r="AB23" s="22"/>
      <c r="AC23" s="22"/>
      <c r="AD23" s="22"/>
    </row>
    <row r="24" spans="1:30" x14ac:dyDescent="0.25">
      <c r="A24" s="2" t="s">
        <v>254</v>
      </c>
      <c r="B24" s="2" t="s">
        <v>148</v>
      </c>
      <c r="C24" s="132">
        <f>'3) Lab&amp;ROS 2 '!C48</f>
        <v>1.6345653305570016</v>
      </c>
      <c r="D24" s="1"/>
      <c r="L24" s="22"/>
      <c r="M24" s="22"/>
      <c r="N24" s="22"/>
      <c r="O24" s="22"/>
      <c r="P24" s="22"/>
      <c r="Q24" s="22"/>
      <c r="R24" s="22"/>
      <c r="S24" s="22"/>
      <c r="T24" s="22"/>
      <c r="U24" s="22"/>
      <c r="V24" s="22"/>
      <c r="W24" s="22"/>
      <c r="X24" s="22"/>
      <c r="Y24" s="22"/>
      <c r="Z24" s="36"/>
      <c r="AA24" s="36"/>
      <c r="AB24" s="22"/>
      <c r="AC24" s="22"/>
      <c r="AD24" s="22"/>
    </row>
    <row r="25" spans="1:30" x14ac:dyDescent="0.25">
      <c r="A25" s="2" t="s">
        <v>254</v>
      </c>
      <c r="B25" s="2" t="s">
        <v>149</v>
      </c>
      <c r="C25" s="132">
        <f>'3) Lab&amp;ROS 2 '!C49</f>
        <v>0.28367304055473841</v>
      </c>
      <c r="D25" s="1"/>
      <c r="L25" s="22"/>
      <c r="M25" s="22"/>
      <c r="N25" s="22"/>
      <c r="O25" s="22"/>
      <c r="P25" s="22"/>
      <c r="Q25" s="36"/>
      <c r="R25" s="22"/>
      <c r="S25" s="22"/>
      <c r="T25" s="22"/>
      <c r="U25" s="22"/>
      <c r="V25" s="22"/>
      <c r="W25" s="22"/>
      <c r="X25" s="22"/>
      <c r="Y25" s="36"/>
      <c r="Z25" s="22"/>
      <c r="AA25" s="36"/>
      <c r="AB25" s="22"/>
      <c r="AC25" s="22"/>
      <c r="AD25" s="22"/>
    </row>
    <row r="26" spans="1:30" x14ac:dyDescent="0.25">
      <c r="A26" s="2" t="s">
        <v>254</v>
      </c>
      <c r="B26" s="2" t="s">
        <v>157</v>
      </c>
      <c r="C26" s="132">
        <f>'3) Lab&amp;ROS 2 '!C50</f>
        <v>0</v>
      </c>
      <c r="D26" s="1"/>
      <c r="L26" s="22"/>
      <c r="M26" s="22"/>
      <c r="N26" s="22"/>
      <c r="O26" s="22"/>
      <c r="P26" s="22"/>
      <c r="Q26" s="22"/>
      <c r="R26" s="22"/>
      <c r="S26" s="22"/>
      <c r="T26" s="36"/>
      <c r="U26" s="22"/>
      <c r="V26" s="22"/>
      <c r="W26" s="22"/>
      <c r="X26" s="22"/>
      <c r="Y26" s="36"/>
      <c r="Z26" s="36"/>
      <c r="AA26" s="22"/>
      <c r="AB26" s="22"/>
      <c r="AC26" s="22"/>
      <c r="AD26" s="22"/>
    </row>
    <row r="27" spans="1:30" x14ac:dyDescent="0.25">
      <c r="A27" s="2" t="s">
        <v>254</v>
      </c>
      <c r="B27" s="2" t="s">
        <v>172</v>
      </c>
      <c r="C27" s="132">
        <f>'3) Lab&amp;ROS 2 '!C51</f>
        <v>1.2</v>
      </c>
      <c r="D27" s="1"/>
      <c r="L27" s="22"/>
      <c r="M27" s="22"/>
      <c r="N27" s="22"/>
      <c r="O27" s="36"/>
      <c r="P27" s="22"/>
      <c r="Q27" s="22"/>
      <c r="R27" s="22"/>
      <c r="S27" s="22"/>
      <c r="T27" s="22"/>
      <c r="U27" s="22"/>
      <c r="V27" s="22"/>
      <c r="W27" s="22"/>
      <c r="X27" s="22"/>
      <c r="Y27" s="22"/>
      <c r="Z27" s="22"/>
      <c r="AA27" s="22"/>
      <c r="AB27" s="22"/>
      <c r="AC27" s="22"/>
      <c r="AD27" s="22"/>
    </row>
    <row r="28" spans="1:30" x14ac:dyDescent="0.25">
      <c r="A28" s="2" t="s">
        <v>254</v>
      </c>
      <c r="B28" s="2" t="s">
        <v>173</v>
      </c>
      <c r="C28" s="132">
        <f>'3) Lab&amp;ROS 2 '!C52</f>
        <v>1.1098890110988904</v>
      </c>
      <c r="D28" s="1"/>
      <c r="L28" s="22"/>
      <c r="M28" s="22"/>
      <c r="N28" s="22"/>
      <c r="O28" s="22"/>
      <c r="P28" s="22"/>
      <c r="Q28" s="22"/>
      <c r="R28" s="22"/>
      <c r="S28" s="22"/>
      <c r="T28" s="22"/>
      <c r="U28" s="22"/>
      <c r="V28" s="22"/>
      <c r="W28" s="22"/>
      <c r="X28" s="22"/>
      <c r="Y28" s="22"/>
      <c r="Z28" s="22"/>
      <c r="AA28" s="22"/>
      <c r="AB28" s="22"/>
      <c r="AC28" s="22"/>
      <c r="AD28" s="22"/>
    </row>
    <row r="29" spans="1:30" x14ac:dyDescent="0.25">
      <c r="A29" s="2" t="s">
        <v>254</v>
      </c>
      <c r="B29" s="2" t="s">
        <v>174</v>
      </c>
      <c r="C29" s="132">
        <f>'3) Lab&amp;ROS 2 '!C53</f>
        <v>0.51005100510051005</v>
      </c>
      <c r="D29" s="1"/>
      <c r="L29" s="22"/>
      <c r="M29" s="22"/>
      <c r="N29" s="22"/>
      <c r="O29" s="22"/>
      <c r="P29" s="22"/>
      <c r="Q29" s="22"/>
      <c r="R29" s="22"/>
      <c r="S29" s="22"/>
      <c r="T29" s="22"/>
      <c r="U29" s="22"/>
      <c r="V29" s="22"/>
      <c r="W29" s="22"/>
      <c r="X29" s="22"/>
      <c r="Y29" s="22"/>
      <c r="Z29" s="22"/>
      <c r="AA29" s="22"/>
      <c r="AB29" s="22"/>
      <c r="AC29" s="22"/>
      <c r="AD29" s="22"/>
    </row>
    <row r="30" spans="1:30" x14ac:dyDescent="0.25">
      <c r="A30" s="2" t="s">
        <v>254</v>
      </c>
      <c r="B30" s="2" t="s">
        <v>175</v>
      </c>
      <c r="C30" s="132">
        <f>'3) Lab&amp;ROS 2 '!C54</f>
        <v>0.33</v>
      </c>
      <c r="D30" s="1"/>
      <c r="L30" s="22"/>
      <c r="M30" s="22"/>
      <c r="N30" s="22"/>
      <c r="O30" s="22"/>
      <c r="P30" s="22"/>
      <c r="Q30" s="22"/>
      <c r="R30" s="22"/>
      <c r="S30" s="22"/>
      <c r="T30" s="22"/>
      <c r="U30" s="22"/>
      <c r="V30" s="22"/>
      <c r="W30" s="22"/>
      <c r="X30" s="22"/>
      <c r="Y30" s="22"/>
      <c r="Z30" s="22"/>
      <c r="AA30" s="22"/>
      <c r="AB30" s="22"/>
      <c r="AC30" s="22"/>
      <c r="AD30" s="22"/>
    </row>
    <row r="31" spans="1:30" x14ac:dyDescent="0.25">
      <c r="A31" s="2" t="s">
        <v>254</v>
      </c>
      <c r="B31" s="2" t="s">
        <v>176</v>
      </c>
      <c r="C31" s="132">
        <f>'3) Lab&amp;ROS 2 '!C55</f>
        <v>0</v>
      </c>
      <c r="D31" s="1"/>
      <c r="L31" s="22"/>
      <c r="M31" s="22"/>
      <c r="N31" s="22"/>
      <c r="O31" s="22"/>
      <c r="P31" s="22"/>
      <c r="Q31" s="22"/>
      <c r="R31" s="22"/>
      <c r="S31" s="22"/>
      <c r="T31" s="22"/>
      <c r="U31" s="22"/>
      <c r="V31" s="22"/>
      <c r="W31" s="22"/>
      <c r="X31" s="22"/>
      <c r="Y31" s="22"/>
      <c r="Z31" s="22"/>
      <c r="AA31" s="22"/>
      <c r="AB31" s="22"/>
      <c r="AC31" s="22"/>
      <c r="AD31" s="22"/>
    </row>
    <row r="32" spans="1:30" x14ac:dyDescent="0.25">
      <c r="A32" s="2" t="s">
        <v>254</v>
      </c>
      <c r="B32" s="2" t="s">
        <v>177</v>
      </c>
      <c r="C32" s="132">
        <f>'3) Lab&amp;ROS 2 '!C56</f>
        <v>1.06</v>
      </c>
      <c r="D32" s="1"/>
      <c r="L32" s="22"/>
      <c r="M32" s="22"/>
      <c r="N32" s="22"/>
      <c r="O32" s="22"/>
      <c r="P32" s="22"/>
      <c r="Q32" s="22"/>
      <c r="R32" s="22"/>
      <c r="S32" s="22"/>
      <c r="T32" s="22"/>
      <c r="U32" s="22"/>
      <c r="V32" s="22"/>
      <c r="W32" s="22"/>
      <c r="X32" s="22"/>
      <c r="Y32" s="22"/>
      <c r="Z32" s="22"/>
      <c r="AA32" s="22"/>
      <c r="AB32" s="22"/>
      <c r="AC32" s="22"/>
      <c r="AD32" s="22"/>
    </row>
    <row r="33" spans="1:30" x14ac:dyDescent="0.25">
      <c r="A33" s="2" t="s">
        <v>254</v>
      </c>
      <c r="B33" s="2" t="s">
        <v>178</v>
      </c>
      <c r="C33" s="132">
        <f>'3) Lab&amp;ROS 2 '!C57</f>
        <v>0</v>
      </c>
      <c r="D33" s="1"/>
      <c r="L33" s="22"/>
      <c r="M33" s="22"/>
      <c r="N33" s="22"/>
      <c r="O33" s="22"/>
      <c r="P33" s="22"/>
      <c r="Q33" s="22"/>
      <c r="R33" s="22"/>
      <c r="S33" s="22"/>
      <c r="T33" s="22"/>
      <c r="U33" s="22"/>
      <c r="V33" s="22"/>
      <c r="W33" s="22"/>
      <c r="X33" s="22"/>
      <c r="Y33" s="22"/>
      <c r="Z33" s="22"/>
      <c r="AA33" s="22"/>
      <c r="AB33" s="22"/>
      <c r="AC33" s="22"/>
      <c r="AD33" s="22"/>
    </row>
    <row r="34" spans="1:30" x14ac:dyDescent="0.25">
      <c r="A34" s="2" t="s">
        <v>254</v>
      </c>
      <c r="B34" s="2" t="s">
        <v>179</v>
      </c>
      <c r="C34" s="132">
        <f>'3) Lab&amp;ROS 2 '!C58</f>
        <v>0.57999999999999996</v>
      </c>
      <c r="D34" s="1"/>
      <c r="L34" s="22"/>
      <c r="M34" s="22"/>
      <c r="N34" s="36"/>
      <c r="O34" s="22"/>
      <c r="P34" s="22"/>
      <c r="Q34" s="22"/>
      <c r="R34" s="22"/>
      <c r="S34" s="22"/>
      <c r="T34" s="22"/>
      <c r="U34" s="22"/>
      <c r="V34" s="22"/>
      <c r="W34" s="22"/>
      <c r="X34" s="22"/>
      <c r="Y34" s="22"/>
      <c r="Z34" s="22"/>
      <c r="AA34" s="22"/>
      <c r="AB34" s="22"/>
      <c r="AC34" s="22"/>
      <c r="AD34" s="22"/>
    </row>
    <row r="35" spans="1:30" x14ac:dyDescent="0.25">
      <c r="A35" s="2" t="s">
        <v>254</v>
      </c>
      <c r="B35" s="2" t="s">
        <v>180</v>
      </c>
      <c r="C35" s="132">
        <f>'3) Lab&amp;ROS 2 '!C59</f>
        <v>0.11</v>
      </c>
      <c r="D35" s="1"/>
      <c r="L35" s="22"/>
      <c r="M35" s="22"/>
      <c r="N35" s="36"/>
      <c r="O35" s="22"/>
      <c r="P35" s="22"/>
      <c r="Q35" s="22"/>
      <c r="R35" s="22"/>
      <c r="S35" s="22"/>
      <c r="T35" s="22"/>
      <c r="U35" s="22"/>
      <c r="V35" s="22"/>
      <c r="W35" s="22"/>
      <c r="X35" s="22"/>
      <c r="Y35" s="22"/>
      <c r="Z35" s="22"/>
      <c r="AA35" s="22"/>
      <c r="AB35" s="22"/>
      <c r="AC35" s="22"/>
      <c r="AD35" s="22"/>
    </row>
    <row r="36" spans="1:30" x14ac:dyDescent="0.25">
      <c r="A36" s="2" t="s">
        <v>254</v>
      </c>
      <c r="B36" s="2" t="s">
        <v>181</v>
      </c>
      <c r="C36" s="132">
        <f>'3) Lab&amp;ROS 2 '!C60</f>
        <v>0</v>
      </c>
      <c r="D36" s="1"/>
      <c r="L36" s="22"/>
      <c r="M36" s="22"/>
      <c r="N36" s="22"/>
      <c r="O36" s="22"/>
      <c r="P36" s="22"/>
      <c r="Q36" s="22"/>
      <c r="R36" s="22"/>
      <c r="S36" s="22"/>
      <c r="T36" s="22"/>
      <c r="U36" s="22"/>
      <c r="V36" s="22"/>
      <c r="W36" s="22"/>
      <c r="X36" s="22"/>
      <c r="Y36" s="22"/>
      <c r="Z36" s="22"/>
      <c r="AA36" s="22"/>
      <c r="AB36" s="22"/>
      <c r="AC36" s="22"/>
      <c r="AD36" s="22"/>
    </row>
    <row r="37" spans="1:30" x14ac:dyDescent="0.25">
      <c r="A37" s="2" t="s">
        <v>254</v>
      </c>
      <c r="B37" s="2" t="s">
        <v>189</v>
      </c>
      <c r="C37" s="132">
        <f>'3) Lab&amp;ROS 2 '!C61</f>
        <v>0</v>
      </c>
      <c r="D37" s="1"/>
      <c r="L37" s="22"/>
      <c r="M37" s="22"/>
      <c r="N37" s="22"/>
      <c r="O37" s="22"/>
      <c r="P37" s="22"/>
      <c r="Q37" s="22"/>
      <c r="R37" s="22"/>
      <c r="S37" s="22"/>
      <c r="T37" s="22"/>
      <c r="U37" s="22"/>
      <c r="V37" s="22"/>
      <c r="W37" s="22"/>
      <c r="X37" s="22"/>
      <c r="Y37" s="22"/>
      <c r="Z37" s="22"/>
      <c r="AA37" s="22"/>
      <c r="AB37" s="22"/>
      <c r="AC37" s="22"/>
      <c r="AD37" s="22"/>
    </row>
    <row r="38" spans="1:30" x14ac:dyDescent="0.25">
      <c r="A38" s="2" t="s">
        <v>254</v>
      </c>
      <c r="B38" s="2" t="s">
        <v>190</v>
      </c>
      <c r="C38" s="132">
        <f>'3) Lab&amp;ROS 2 '!C62</f>
        <v>0</v>
      </c>
      <c r="D38" s="1"/>
      <c r="L38" s="22"/>
      <c r="M38" s="22"/>
      <c r="N38" s="22"/>
      <c r="O38" s="22"/>
      <c r="P38" s="22"/>
      <c r="Q38" s="22"/>
      <c r="R38" s="22"/>
      <c r="S38" s="22"/>
      <c r="T38" s="22"/>
      <c r="U38" s="22"/>
      <c r="V38" s="22"/>
      <c r="W38" s="22"/>
      <c r="X38" s="22"/>
      <c r="Y38" s="22"/>
      <c r="Z38" s="22"/>
      <c r="AA38" s="22"/>
      <c r="AB38" s="22"/>
      <c r="AC38" s="22"/>
      <c r="AD38" s="22"/>
    </row>
    <row r="39" spans="1:30" x14ac:dyDescent="0.25">
      <c r="A39" s="2" t="s">
        <v>254</v>
      </c>
      <c r="B39" s="2" t="s">
        <v>191</v>
      </c>
      <c r="C39" s="132">
        <f>'3) Lab&amp;ROS 2 '!C63</f>
        <v>0</v>
      </c>
      <c r="D39" s="1"/>
    </row>
    <row r="40" spans="1:30" x14ac:dyDescent="0.25">
      <c r="A40" s="2" t="s">
        <v>254</v>
      </c>
      <c r="B40" s="2" t="s">
        <v>192</v>
      </c>
      <c r="C40" s="132">
        <f>'3) Lab&amp;ROS 2 '!C64</f>
        <v>0</v>
      </c>
      <c r="D40" s="1"/>
    </row>
    <row r="41" spans="1:30" x14ac:dyDescent="0.25">
      <c r="A41" s="2" t="s">
        <v>254</v>
      </c>
      <c r="B41" s="2" t="s">
        <v>193</v>
      </c>
      <c r="C41" s="132">
        <f>'3) Lab&amp;ROS 2 '!C65</f>
        <v>0</v>
      </c>
      <c r="D41" s="1"/>
    </row>
    <row r="42" spans="1:30" x14ac:dyDescent="0.25">
      <c r="A42" s="2" t="s">
        <v>254</v>
      </c>
      <c r="B42" s="2" t="s">
        <v>194</v>
      </c>
      <c r="C42" s="132">
        <f>'3) Lab&amp;ROS 2 '!C66</f>
        <v>0</v>
      </c>
      <c r="D42" s="1"/>
    </row>
    <row r="43" spans="1:30" x14ac:dyDescent="0.25">
      <c r="A43" s="2" t="s">
        <v>254</v>
      </c>
      <c r="B43" s="2" t="s">
        <v>195</v>
      </c>
      <c r="C43" s="132">
        <f>'3) Lab&amp;ROS 2 '!C67</f>
        <v>0</v>
      </c>
      <c r="D43" s="1"/>
    </row>
    <row r="44" spans="1:30" x14ac:dyDescent="0.25">
      <c r="A44" s="2" t="s">
        <v>254</v>
      </c>
      <c r="B44" s="2" t="s">
        <v>196</v>
      </c>
      <c r="C44" s="132">
        <f>'3) Lab&amp;ROS 2 '!C68</f>
        <v>0</v>
      </c>
      <c r="D44" s="1"/>
    </row>
    <row r="45" spans="1:30" x14ac:dyDescent="0.25">
      <c r="A45" s="2" t="s">
        <v>254</v>
      </c>
      <c r="B45" s="2" t="s">
        <v>197</v>
      </c>
      <c r="C45" s="132">
        <f>'3) Lab&amp;ROS 2 '!C69</f>
        <v>0</v>
      </c>
      <c r="D45" s="1"/>
    </row>
    <row r="46" spans="1:30" x14ac:dyDescent="0.25">
      <c r="A46" s="2" t="s">
        <v>254</v>
      </c>
      <c r="B46" s="2" t="s">
        <v>198</v>
      </c>
      <c r="C46" s="132">
        <f>'3) Lab&amp;ROS 2 '!C70</f>
        <v>0</v>
      </c>
      <c r="D46" s="1"/>
    </row>
    <row r="47" spans="1:30" x14ac:dyDescent="0.25">
      <c r="A47" s="2" t="s">
        <v>254</v>
      </c>
      <c r="B47" s="2" t="s">
        <v>199</v>
      </c>
      <c r="C47" s="132">
        <f>'3) Lab&amp;ROS 2 '!C71</f>
        <v>0</v>
      </c>
      <c r="D47" s="1"/>
    </row>
    <row r="48" spans="1:30" x14ac:dyDescent="0.25">
      <c r="A48" s="2" t="s">
        <v>254</v>
      </c>
      <c r="B48" s="2" t="s">
        <v>200</v>
      </c>
      <c r="C48" s="132">
        <f>'3) Lab&amp;ROS 2 '!C72</f>
        <v>0</v>
      </c>
      <c r="D48" s="1"/>
    </row>
    <row r="49" spans="1:4" x14ac:dyDescent="0.25">
      <c r="A49" s="2" t="s">
        <v>254</v>
      </c>
      <c r="B49" s="2" t="s">
        <v>203</v>
      </c>
      <c r="C49" s="132">
        <f>'3) Lab&amp;ROS 2 '!C73</f>
        <v>0.48</v>
      </c>
      <c r="D49" s="1"/>
    </row>
    <row r="50" spans="1:4" x14ac:dyDescent="0.25">
      <c r="A50" s="2" t="s">
        <v>254</v>
      </c>
      <c r="B50" s="2" t="s">
        <v>204</v>
      </c>
      <c r="C50" s="132">
        <f>'3) Lab&amp;ROS 2 '!C74</f>
        <v>0.76221041018954983</v>
      </c>
      <c r="D50" s="1"/>
    </row>
    <row r="51" spans="1:4" x14ac:dyDescent="0.25">
      <c r="A51" s="2" t="s">
        <v>254</v>
      </c>
      <c r="B51" s="2" t="s">
        <v>205</v>
      </c>
      <c r="C51" s="132">
        <f>'3) Lab&amp;ROS 2 '!C75</f>
        <v>0.30066145520144311</v>
      </c>
      <c r="D51" s="1"/>
    </row>
    <row r="52" spans="1:4" x14ac:dyDescent="0.25">
      <c r="A52" s="2" t="s">
        <v>257</v>
      </c>
      <c r="B52" s="2" t="s">
        <v>218</v>
      </c>
      <c r="C52" s="132">
        <f>'3) Lab&amp;ROS 2 '!C162</f>
        <v>4.2</v>
      </c>
    </row>
    <row r="53" spans="1:4" x14ac:dyDescent="0.25">
      <c r="A53" s="2" t="s">
        <v>257</v>
      </c>
      <c r="B53" s="2" t="s">
        <v>219</v>
      </c>
      <c r="C53" s="132">
        <f>'3) Lab&amp;ROS 2 '!C163</f>
        <v>4.1041041041041044</v>
      </c>
    </row>
    <row r="54" spans="1:4" x14ac:dyDescent="0.25">
      <c r="A54" s="2" t="s">
        <v>257</v>
      </c>
      <c r="B54" s="2" t="s">
        <v>220</v>
      </c>
      <c r="C54" s="132">
        <f>'3) Lab&amp;ROS 2 '!C164</f>
        <v>7.2</v>
      </c>
    </row>
    <row r="55" spans="1:4" x14ac:dyDescent="0.25">
      <c r="A55" s="2" t="s">
        <v>257</v>
      </c>
      <c r="B55" s="2" t="s">
        <v>221</v>
      </c>
      <c r="C55" s="132">
        <f>'3) Lab&amp;ROS 2 '!C165</f>
        <v>22.8</v>
      </c>
    </row>
    <row r="56" spans="1:4" x14ac:dyDescent="0.25">
      <c r="A56" s="2" t="s">
        <v>257</v>
      </c>
      <c r="B56" s="2" t="s">
        <v>222</v>
      </c>
      <c r="C56" s="132">
        <f>'3) Lab&amp;ROS 2 '!C166</f>
        <v>26.526526526526528</v>
      </c>
    </row>
    <row r="57" spans="1:4" x14ac:dyDescent="0.25">
      <c r="A57" s="2" t="s">
        <v>257</v>
      </c>
      <c r="B57" s="2" t="s">
        <v>223</v>
      </c>
      <c r="C57" s="132">
        <f>'3) Lab&amp;ROS 2 '!C167</f>
        <v>26.999999999999996</v>
      </c>
    </row>
    <row r="58" spans="1:4" x14ac:dyDescent="0.25">
      <c r="A58" s="2" t="s">
        <v>257</v>
      </c>
      <c r="B58" s="2" t="s">
        <v>224</v>
      </c>
      <c r="C58" s="132">
        <f>'3) Lab&amp;ROS 2 '!C168</f>
        <v>13</v>
      </c>
    </row>
    <row r="59" spans="1:4" x14ac:dyDescent="0.25">
      <c r="A59" s="2" t="s">
        <v>257</v>
      </c>
      <c r="B59" s="2" t="s">
        <v>225</v>
      </c>
      <c r="C59" s="132">
        <f>'3) Lab&amp;ROS 2 '!C169</f>
        <v>3</v>
      </c>
    </row>
    <row r="60" spans="1:4" x14ac:dyDescent="0.25">
      <c r="A60" s="2" t="s">
        <v>257</v>
      </c>
      <c r="B60" s="2" t="s">
        <v>226</v>
      </c>
      <c r="C60" s="132">
        <f>'3) Lab&amp;ROS 2 '!C170</f>
        <v>3.507014028056112</v>
      </c>
    </row>
    <row r="61" spans="1:4" x14ac:dyDescent="0.25">
      <c r="A61" s="2" t="s">
        <v>257</v>
      </c>
      <c r="B61" s="2" t="s">
        <v>227</v>
      </c>
      <c r="C61" s="132">
        <f>'3) Lab&amp;ROS 2 '!C171</f>
        <v>2.8</v>
      </c>
    </row>
    <row r="62" spans="1:4" x14ac:dyDescent="0.25">
      <c r="A62" s="2" t="s">
        <v>257</v>
      </c>
      <c r="B62" s="2" t="s">
        <v>228</v>
      </c>
      <c r="C62" s="132">
        <f>'3) Lab&amp;ROS 2 '!C172</f>
        <v>2.6</v>
      </c>
    </row>
    <row r="63" spans="1:4" x14ac:dyDescent="0.25">
      <c r="A63" s="2" t="s">
        <v>257</v>
      </c>
      <c r="B63" s="2" t="s">
        <v>229</v>
      </c>
      <c r="C63" s="132">
        <f>'3) Lab&amp;ROS 2 '!C173</f>
        <v>6.4</v>
      </c>
    </row>
    <row r="64" spans="1:4" x14ac:dyDescent="0.25">
      <c r="A64" s="2" t="s">
        <v>257</v>
      </c>
      <c r="B64" s="2" t="s">
        <v>230</v>
      </c>
      <c r="C64" s="132">
        <f>'3) Lab&amp;ROS 2 '!C174</f>
        <v>7.9</v>
      </c>
    </row>
    <row r="65" spans="1:3" x14ac:dyDescent="0.25">
      <c r="A65" s="2" t="s">
        <v>257</v>
      </c>
      <c r="B65" s="2" t="s">
        <v>231</v>
      </c>
      <c r="C65" s="132">
        <f>'3) Lab&amp;ROS 2 '!C175</f>
        <v>4.0999999999999996</v>
      </c>
    </row>
    <row r="66" spans="1:3" x14ac:dyDescent="0.25">
      <c r="A66" s="2" t="s">
        <v>257</v>
      </c>
      <c r="B66" s="2" t="s">
        <v>232</v>
      </c>
      <c r="C66" s="132">
        <f>'3) Lab&amp;ROS 2 '!C176</f>
        <v>2.4975024975024978</v>
      </c>
    </row>
    <row r="67" spans="1:3" x14ac:dyDescent="0.25">
      <c r="A67" s="2" t="s">
        <v>257</v>
      </c>
      <c r="B67" s="2" t="s">
        <v>233</v>
      </c>
      <c r="C67" s="132">
        <f>'3) Lab&amp;ROS 2 '!C177</f>
        <v>4.5999999999999996</v>
      </c>
    </row>
    <row r="68" spans="1:3" x14ac:dyDescent="0.25">
      <c r="A68" s="2" t="s">
        <v>257</v>
      </c>
      <c r="B68" s="2" t="s">
        <v>234</v>
      </c>
      <c r="C68" s="132">
        <f>'3) Lab&amp;ROS 2 '!C178</f>
        <v>3.9999999999999996</v>
      </c>
    </row>
    <row r="69" spans="1:3" x14ac:dyDescent="0.25">
      <c r="A69" s="2" t="s">
        <v>257</v>
      </c>
      <c r="B69" s="2" t="s">
        <v>235</v>
      </c>
      <c r="C69" s="132">
        <f>'3) Lab&amp;ROS 2 '!C179</f>
        <v>6.1061061061061048</v>
      </c>
    </row>
    <row r="70" spans="1:3" x14ac:dyDescent="0.25">
      <c r="A70" s="2" t="s">
        <v>257</v>
      </c>
      <c r="B70" s="2" t="s">
        <v>236</v>
      </c>
      <c r="C70" s="132">
        <f>'3) Lab&amp;ROS 2 '!C180</f>
        <v>9.1095189355168884</v>
      </c>
    </row>
    <row r="71" spans="1:3" x14ac:dyDescent="0.25">
      <c r="A71" s="2" t="s">
        <v>257</v>
      </c>
      <c r="B71" s="2" t="s">
        <v>237</v>
      </c>
      <c r="C71" s="132">
        <f>'3) Lab&amp;ROS 2 '!C181</f>
        <v>4.2999999999999989</v>
      </c>
    </row>
    <row r="72" spans="1:3" x14ac:dyDescent="0.25">
      <c r="A72" s="2" t="s">
        <v>257</v>
      </c>
      <c r="B72" s="2" t="s">
        <v>238</v>
      </c>
      <c r="C72" s="132">
        <f>'3) Lab&amp;ROS 2 '!C182</f>
        <v>4.7999999999999989</v>
      </c>
    </row>
    <row r="73" spans="1:3" x14ac:dyDescent="0.25">
      <c r="A73" s="2" t="s">
        <v>257</v>
      </c>
      <c r="B73" s="2" t="s">
        <v>239</v>
      </c>
      <c r="C73" s="132">
        <f>'3) Lab&amp;ROS 2 '!C183</f>
        <v>4.1041041041041035</v>
      </c>
    </row>
    <row r="74" spans="1:3" x14ac:dyDescent="0.25">
      <c r="A74" s="2" t="s">
        <v>257</v>
      </c>
      <c r="B74" s="2" t="s">
        <v>240</v>
      </c>
      <c r="C74" s="132">
        <f>'3) Lab&amp;ROS 2 '!C184</f>
        <v>1.2</v>
      </c>
    </row>
    <row r="75" spans="1:3" x14ac:dyDescent="0.25">
      <c r="A75" s="2" t="s">
        <v>257</v>
      </c>
      <c r="B75" s="2" t="s">
        <v>241</v>
      </c>
      <c r="C75" s="132">
        <f>'3) Lab&amp;ROS 2 '!C185</f>
        <v>1.4000000000000001</v>
      </c>
    </row>
    <row r="76" spans="1:3" x14ac:dyDescent="0.25">
      <c r="A76" s="2" t="s">
        <v>257</v>
      </c>
      <c r="B76" s="2" t="s">
        <v>242</v>
      </c>
      <c r="C76" s="132">
        <f>'3) Lab&amp;ROS 2 '!C186</f>
        <v>1.9</v>
      </c>
    </row>
    <row r="77" spans="1:3" x14ac:dyDescent="0.25">
      <c r="A77" s="2" t="s">
        <v>257</v>
      </c>
      <c r="B77" s="2" t="s">
        <v>243</v>
      </c>
      <c r="C77" s="132">
        <f>'3) Lab&amp;ROS 2 '!C187</f>
        <v>1.9</v>
      </c>
    </row>
    <row r="78" spans="1:3" x14ac:dyDescent="0.25">
      <c r="A78" s="2" t="s">
        <v>257</v>
      </c>
      <c r="B78" s="2" t="s">
        <v>244</v>
      </c>
      <c r="C78" s="132">
        <f>'3) Lab&amp;ROS 2 '!C188</f>
        <v>1.2012012012012014</v>
      </c>
    </row>
    <row r="79" spans="1:3" x14ac:dyDescent="0.25">
      <c r="A79" s="2" t="s">
        <v>257</v>
      </c>
      <c r="B79" s="2" t="s">
        <v>245</v>
      </c>
      <c r="C79" s="132">
        <f>'3) Lab&amp;ROS 2 '!C189</f>
        <v>10.75268817204301</v>
      </c>
    </row>
    <row r="80" spans="1:3" x14ac:dyDescent="0.25">
      <c r="A80" s="2" t="s">
        <v>257</v>
      </c>
      <c r="B80" s="2" t="s">
        <v>246</v>
      </c>
      <c r="C80" s="132">
        <f>'3) Lab&amp;ROS 2 '!C190</f>
        <v>0</v>
      </c>
    </row>
    <row r="81" spans="1:3" x14ac:dyDescent="0.25">
      <c r="A81" s="2" t="s">
        <v>257</v>
      </c>
      <c r="B81" s="2" t="s">
        <v>247</v>
      </c>
      <c r="C81" s="132">
        <f>'3) Lab&amp;ROS 2 '!C191</f>
        <v>0</v>
      </c>
    </row>
    <row r="82" spans="1:3" x14ac:dyDescent="0.25">
      <c r="A82" s="2" t="s">
        <v>257</v>
      </c>
      <c r="B82" s="2" t="s">
        <v>248</v>
      </c>
      <c r="C82" s="132">
        <f>'3) Lab&amp;ROS 2 '!C192</f>
        <v>1.2141280353200883</v>
      </c>
    </row>
    <row r="83" spans="1:3" x14ac:dyDescent="0.25">
      <c r="A83" s="2" t="s">
        <v>257</v>
      </c>
      <c r="B83" s="2" t="s">
        <v>249</v>
      </c>
      <c r="C83" s="132">
        <f>'3) Lab&amp;ROS 2 '!C193</f>
        <v>1.6983016983016981</v>
      </c>
    </row>
    <row r="84" spans="1:3" x14ac:dyDescent="0.25">
      <c r="A84" s="2" t="s">
        <v>257</v>
      </c>
      <c r="B84" s="2" t="s">
        <v>250</v>
      </c>
      <c r="C84" s="132">
        <f>'3) Lab&amp;ROS 2 '!C194</f>
        <v>0</v>
      </c>
    </row>
    <row r="85" spans="1:3" x14ac:dyDescent="0.25">
      <c r="A85" s="2" t="s">
        <v>257</v>
      </c>
      <c r="B85" s="2" t="s">
        <v>251</v>
      </c>
      <c r="C85" s="132">
        <f>'3) Lab&amp;ROS 2 '!C195</f>
        <v>3.3000000000000007</v>
      </c>
    </row>
    <row r="86" spans="1:3" x14ac:dyDescent="0.25">
      <c r="A86" s="2"/>
      <c r="B86" s="2"/>
      <c r="C86" s="132"/>
    </row>
    <row r="87" spans="1:3" x14ac:dyDescent="0.25">
      <c r="A87" s="2"/>
      <c r="B87" s="2"/>
      <c r="C87" s="132"/>
    </row>
    <row r="88" spans="1:3" x14ac:dyDescent="0.25">
      <c r="A88" s="2"/>
      <c r="B88" s="2"/>
      <c r="C88" s="132"/>
    </row>
    <row r="89" spans="1:3" x14ac:dyDescent="0.25">
      <c r="A89" s="2"/>
      <c r="B89" s="2"/>
      <c r="C89" s="132"/>
    </row>
    <row r="90" spans="1:3" x14ac:dyDescent="0.25">
      <c r="A90" s="2"/>
      <c r="B90" s="2"/>
      <c r="C90" s="132"/>
    </row>
    <row r="91" spans="1:3" x14ac:dyDescent="0.25">
      <c r="A91" s="2"/>
      <c r="B91" s="2"/>
      <c r="C91" s="132"/>
    </row>
    <row r="92" spans="1:3" x14ac:dyDescent="0.25">
      <c r="A92" s="2"/>
      <c r="B92" s="2"/>
      <c r="C92" s="132"/>
    </row>
    <row r="93" spans="1:3" x14ac:dyDescent="0.25">
      <c r="A93" s="2"/>
      <c r="B93" s="2"/>
      <c r="C93" s="132"/>
    </row>
    <row r="94" spans="1:3" x14ac:dyDescent="0.25">
      <c r="A94" s="2"/>
      <c r="B94" s="2"/>
      <c r="C94" s="132"/>
    </row>
    <row r="95" spans="1:3" x14ac:dyDescent="0.25">
      <c r="A95" s="2"/>
      <c r="B95" s="2"/>
      <c r="C95" s="132"/>
    </row>
    <row r="96" spans="1:3" x14ac:dyDescent="0.25">
      <c r="A96" s="2"/>
      <c r="B96" s="2"/>
      <c r="C96" s="132"/>
    </row>
    <row r="97" spans="1:3" x14ac:dyDescent="0.25">
      <c r="A97" s="2"/>
      <c r="B97" s="2"/>
      <c r="C97" s="132"/>
    </row>
    <row r="98" spans="1:3" x14ac:dyDescent="0.25">
      <c r="A98" s="2"/>
      <c r="B98" s="2"/>
      <c r="C98" s="132"/>
    </row>
    <row r="99" spans="1:3" x14ac:dyDescent="0.25">
      <c r="A99" s="2"/>
      <c r="B99" s="2"/>
      <c r="C99" s="132"/>
    </row>
    <row r="100" spans="1:3" x14ac:dyDescent="0.25">
      <c r="A100" s="2"/>
      <c r="B100" s="2"/>
      <c r="C100" s="132"/>
    </row>
    <row r="101" spans="1:3" x14ac:dyDescent="0.25">
      <c r="A101" s="2"/>
      <c r="B101" s="2"/>
      <c r="C101" s="132"/>
    </row>
    <row r="102" spans="1:3" x14ac:dyDescent="0.25">
      <c r="A102" s="2"/>
      <c r="B102" s="2"/>
      <c r="C102" s="132"/>
    </row>
    <row r="103" spans="1:3" x14ac:dyDescent="0.25">
      <c r="A103" s="2"/>
      <c r="B103" s="2"/>
      <c r="C103" s="132"/>
    </row>
    <row r="104" spans="1:3" x14ac:dyDescent="0.25">
      <c r="A104" s="2"/>
      <c r="B104" s="2"/>
      <c r="C104" s="132"/>
    </row>
    <row r="105" spans="1:3" x14ac:dyDescent="0.25">
      <c r="A105" s="2"/>
      <c r="B105" s="2"/>
      <c r="C105" s="132"/>
    </row>
    <row r="106" spans="1:3" x14ac:dyDescent="0.25">
      <c r="A106" s="2"/>
      <c r="B106" s="2"/>
      <c r="C106" s="132"/>
    </row>
    <row r="107" spans="1:3" x14ac:dyDescent="0.25">
      <c r="A107" s="2"/>
      <c r="B107" s="2"/>
      <c r="C107" s="132"/>
    </row>
    <row r="108" spans="1:3" x14ac:dyDescent="0.25">
      <c r="A108" s="2"/>
      <c r="B108" s="2"/>
      <c r="C108" s="132"/>
    </row>
    <row r="109" spans="1:3" x14ac:dyDescent="0.25">
      <c r="A109" s="2"/>
      <c r="B109" s="2"/>
      <c r="C109" s="132"/>
    </row>
    <row r="110" spans="1:3" x14ac:dyDescent="0.25">
      <c r="A110" s="2"/>
      <c r="B110" s="2"/>
      <c r="C110" s="132"/>
    </row>
    <row r="111" spans="1:3" x14ac:dyDescent="0.25">
      <c r="A111" s="2"/>
      <c r="B111" s="2"/>
      <c r="C111" s="132"/>
    </row>
    <row r="112" spans="1:3" x14ac:dyDescent="0.25">
      <c r="A112" s="2"/>
      <c r="B112" s="2"/>
      <c r="C112" s="132"/>
    </row>
    <row r="113" spans="1:3" x14ac:dyDescent="0.25">
      <c r="A113" s="2"/>
      <c r="B113" s="2"/>
      <c r="C113" s="132"/>
    </row>
    <row r="114" spans="1:3" x14ac:dyDescent="0.25">
      <c r="A114" s="2"/>
      <c r="B114" s="2"/>
      <c r="C114" s="132"/>
    </row>
    <row r="115" spans="1:3" x14ac:dyDescent="0.25">
      <c r="A115" s="2"/>
      <c r="B115" s="2"/>
      <c r="C115" s="132"/>
    </row>
    <row r="116" spans="1:3" x14ac:dyDescent="0.25">
      <c r="A116" s="2"/>
      <c r="B116" s="2"/>
      <c r="C116" s="132"/>
    </row>
    <row r="117" spans="1:3" x14ac:dyDescent="0.25">
      <c r="A117" s="2"/>
      <c r="B117" s="2"/>
      <c r="C117" s="132"/>
    </row>
    <row r="118" spans="1:3" x14ac:dyDescent="0.25">
      <c r="A118" s="2"/>
      <c r="B118" s="2"/>
      <c r="C118" s="132"/>
    </row>
    <row r="119" spans="1:3" x14ac:dyDescent="0.25">
      <c r="A119" s="2"/>
      <c r="B119" s="2"/>
      <c r="C119" s="132"/>
    </row>
    <row r="120" spans="1:3" x14ac:dyDescent="0.25">
      <c r="A120" s="2"/>
      <c r="B120" s="2"/>
      <c r="C120" s="132"/>
    </row>
    <row r="121" spans="1:3" x14ac:dyDescent="0.25">
      <c r="A121" s="2"/>
      <c r="B121" s="2"/>
      <c r="C121" s="132"/>
    </row>
    <row r="122" spans="1:3" x14ac:dyDescent="0.25">
      <c r="A122" s="2"/>
      <c r="B122" s="2"/>
      <c r="C122" s="132"/>
    </row>
    <row r="123" spans="1:3" x14ac:dyDescent="0.25">
      <c r="A123" s="2"/>
      <c r="B123" s="2"/>
      <c r="C123" s="132"/>
    </row>
    <row r="124" spans="1:3" x14ac:dyDescent="0.25">
      <c r="A124" s="2"/>
      <c r="B124" s="2"/>
      <c r="C124" s="132"/>
    </row>
    <row r="125" spans="1:3" x14ac:dyDescent="0.25">
      <c r="A125" s="2"/>
      <c r="B125" s="2"/>
      <c r="C125" s="132"/>
    </row>
    <row r="126" spans="1:3" x14ac:dyDescent="0.25">
      <c r="A126" s="2"/>
      <c r="B126" s="2"/>
      <c r="C126" s="132"/>
    </row>
    <row r="127" spans="1:3" x14ac:dyDescent="0.25">
      <c r="A127" s="2"/>
      <c r="B127" s="2"/>
      <c r="C127" s="132"/>
    </row>
    <row r="128" spans="1:3" x14ac:dyDescent="0.25">
      <c r="A128" s="2"/>
      <c r="B128" s="2"/>
      <c r="C128" s="132"/>
    </row>
    <row r="129" spans="1:3" x14ac:dyDescent="0.25">
      <c r="A129" s="2"/>
      <c r="B129" s="2"/>
      <c r="C129" s="132"/>
    </row>
    <row r="130" spans="1:3" x14ac:dyDescent="0.25">
      <c r="A130" s="2"/>
      <c r="B130" s="2"/>
      <c r="C130" s="132"/>
    </row>
    <row r="131" spans="1:3" x14ac:dyDescent="0.25">
      <c r="A131" s="2"/>
      <c r="B131" s="2"/>
      <c r="C131" s="132"/>
    </row>
    <row r="132" spans="1:3" x14ac:dyDescent="0.25">
      <c r="A132" s="2"/>
      <c r="B132" s="2"/>
      <c r="C132" s="132"/>
    </row>
    <row r="133" spans="1:3" x14ac:dyDescent="0.25">
      <c r="A133" s="2"/>
      <c r="B133" s="2"/>
      <c r="C133" s="132"/>
    </row>
    <row r="134" spans="1:3" x14ac:dyDescent="0.25">
      <c r="A134" s="2"/>
      <c r="B134" s="2"/>
      <c r="C134" s="132"/>
    </row>
    <row r="135" spans="1:3" x14ac:dyDescent="0.25">
      <c r="A135" s="2"/>
      <c r="B135" s="2"/>
      <c r="C135" s="132"/>
    </row>
    <row r="136" spans="1:3" x14ac:dyDescent="0.25">
      <c r="A136" s="2"/>
      <c r="B136" s="2"/>
      <c r="C136" s="132"/>
    </row>
    <row r="137" spans="1:3" x14ac:dyDescent="0.25">
      <c r="A137" s="2"/>
      <c r="B137" s="2"/>
      <c r="C137" s="132"/>
    </row>
    <row r="138" spans="1:3" x14ac:dyDescent="0.25">
      <c r="A138" s="2"/>
      <c r="B138" s="2"/>
      <c r="C138" s="132"/>
    </row>
    <row r="139" spans="1:3" x14ac:dyDescent="0.25">
      <c r="A139" s="2"/>
      <c r="B139" s="2"/>
      <c r="C139" s="132"/>
    </row>
    <row r="140" spans="1:3" x14ac:dyDescent="0.25">
      <c r="A140" s="2"/>
      <c r="B140" s="2"/>
      <c r="C140" s="132"/>
    </row>
    <row r="141" spans="1:3" x14ac:dyDescent="0.25">
      <c r="A141" s="2"/>
      <c r="B141" s="2"/>
      <c r="C141" s="132"/>
    </row>
    <row r="142" spans="1:3" x14ac:dyDescent="0.25">
      <c r="A142" s="2"/>
      <c r="B142" s="2"/>
      <c r="C142" s="132"/>
    </row>
    <row r="143" spans="1:3" x14ac:dyDescent="0.25">
      <c r="A143" s="2"/>
      <c r="B143" s="2"/>
      <c r="C143" s="132"/>
    </row>
    <row r="144" spans="1:3" x14ac:dyDescent="0.25">
      <c r="A144" s="2"/>
      <c r="B144" s="2"/>
      <c r="C144" s="132"/>
    </row>
    <row r="145" spans="1:3" x14ac:dyDescent="0.25">
      <c r="A145" s="2"/>
      <c r="B145" s="2"/>
      <c r="C145" s="132"/>
    </row>
    <row r="146" spans="1:3" x14ac:dyDescent="0.25">
      <c r="A146" s="2"/>
      <c r="B146" s="2"/>
      <c r="C146" s="132"/>
    </row>
    <row r="147" spans="1:3" x14ac:dyDescent="0.25">
      <c r="A147" s="2"/>
      <c r="B147" s="2"/>
      <c r="C147" s="132"/>
    </row>
    <row r="148" spans="1:3" x14ac:dyDescent="0.25">
      <c r="A148" s="2"/>
      <c r="B148" s="2"/>
      <c r="C148" s="132"/>
    </row>
    <row r="149" spans="1:3" x14ac:dyDescent="0.25">
      <c r="A149" s="2"/>
      <c r="B149" s="2"/>
      <c r="C149" s="132"/>
    </row>
    <row r="150" spans="1:3" x14ac:dyDescent="0.25">
      <c r="A150" s="2"/>
      <c r="B150" s="2"/>
      <c r="C150" s="132"/>
    </row>
    <row r="151" spans="1:3" x14ac:dyDescent="0.25">
      <c r="A151" s="2"/>
      <c r="B151" s="2"/>
      <c r="C151" s="132"/>
    </row>
    <row r="152" spans="1:3" x14ac:dyDescent="0.25">
      <c r="A152" s="2"/>
      <c r="B152" s="2"/>
      <c r="C152" s="132"/>
    </row>
    <row r="153" spans="1:3" x14ac:dyDescent="0.25">
      <c r="A153" s="2"/>
      <c r="B153" s="2"/>
      <c r="C153" s="132"/>
    </row>
    <row r="154" spans="1:3" x14ac:dyDescent="0.25">
      <c r="A154" s="2"/>
      <c r="B154" s="2"/>
      <c r="C154" s="132"/>
    </row>
    <row r="155" spans="1:3" x14ac:dyDescent="0.25">
      <c r="A155" s="2"/>
      <c r="B155" s="2"/>
      <c r="C155" s="132"/>
    </row>
    <row r="156" spans="1:3" x14ac:dyDescent="0.25">
      <c r="A156" s="2"/>
      <c r="B156" s="2"/>
      <c r="C156" s="132"/>
    </row>
    <row r="157" spans="1:3" x14ac:dyDescent="0.25">
      <c r="A157" s="2"/>
      <c r="B157" s="2"/>
      <c r="C157" s="132"/>
    </row>
    <row r="158" spans="1:3" x14ac:dyDescent="0.25">
      <c r="A158" s="2"/>
      <c r="B158" s="2"/>
      <c r="C158" s="132"/>
    </row>
    <row r="159" spans="1:3" x14ac:dyDescent="0.25">
      <c r="A159" s="2"/>
      <c r="B159" s="2"/>
      <c r="C159" s="132"/>
    </row>
    <row r="160" spans="1:3" x14ac:dyDescent="0.25">
      <c r="A160" s="2"/>
      <c r="B160" s="2"/>
      <c r="C160" s="132"/>
    </row>
    <row r="161" spans="1:3" x14ac:dyDescent="0.25">
      <c r="A161" s="2"/>
      <c r="B161" s="2"/>
      <c r="C161" s="132"/>
    </row>
    <row r="162" spans="1:3" x14ac:dyDescent="0.25">
      <c r="A162" s="2"/>
      <c r="B162" s="2"/>
      <c r="C162" s="132"/>
    </row>
    <row r="163" spans="1:3" x14ac:dyDescent="0.25">
      <c r="A163" s="2"/>
      <c r="B163" s="2"/>
      <c r="C163" s="132"/>
    </row>
    <row r="164" spans="1:3" x14ac:dyDescent="0.25">
      <c r="A164" s="2"/>
      <c r="B164" s="2"/>
      <c r="C164" s="132"/>
    </row>
    <row r="165" spans="1:3" x14ac:dyDescent="0.25">
      <c r="A165" s="2"/>
      <c r="B165" s="2"/>
      <c r="C165" s="132"/>
    </row>
    <row r="166" spans="1:3" x14ac:dyDescent="0.25">
      <c r="A166" s="2"/>
      <c r="B166" s="2"/>
      <c r="C166" s="132"/>
    </row>
    <row r="167" spans="1:3" x14ac:dyDescent="0.25">
      <c r="A167" s="2"/>
      <c r="B167" s="2"/>
      <c r="C167" s="132"/>
    </row>
    <row r="168" spans="1:3" x14ac:dyDescent="0.25">
      <c r="A168" s="2"/>
      <c r="B168" s="2"/>
      <c r="C168" s="132"/>
    </row>
    <row r="169" spans="1:3" x14ac:dyDescent="0.25">
      <c r="A169" s="2"/>
      <c r="B169" s="2"/>
      <c r="C169" s="132"/>
    </row>
    <row r="170" spans="1:3" x14ac:dyDescent="0.25">
      <c r="A170" s="2"/>
      <c r="B170" s="2"/>
      <c r="C170" s="132"/>
    </row>
    <row r="171" spans="1:3" x14ac:dyDescent="0.25">
      <c r="A171" s="2"/>
      <c r="B171" s="2"/>
      <c r="C171" s="132"/>
    </row>
    <row r="172" spans="1:3" x14ac:dyDescent="0.25">
      <c r="A172" s="2"/>
      <c r="B172" s="2"/>
      <c r="C172" s="132"/>
    </row>
    <row r="173" spans="1:3" x14ac:dyDescent="0.25">
      <c r="A173" s="2"/>
      <c r="B173" s="2"/>
      <c r="C173" s="132"/>
    </row>
    <row r="174" spans="1:3" x14ac:dyDescent="0.25">
      <c r="A174" s="2"/>
      <c r="B174" s="2"/>
      <c r="C174" s="132"/>
    </row>
    <row r="175" spans="1:3" x14ac:dyDescent="0.25">
      <c r="A175" s="2"/>
      <c r="B175" s="2"/>
      <c r="C175" s="132"/>
    </row>
    <row r="176" spans="1:3" x14ac:dyDescent="0.25">
      <c r="A176" s="2"/>
      <c r="B176" s="2"/>
      <c r="C176" s="132"/>
    </row>
    <row r="177" spans="1:3" x14ac:dyDescent="0.25">
      <c r="A177" s="2"/>
      <c r="B177" s="2"/>
      <c r="C177" s="132"/>
    </row>
    <row r="178" spans="1:3" x14ac:dyDescent="0.25">
      <c r="A178" s="2"/>
      <c r="B178" s="2"/>
      <c r="C178" s="132"/>
    </row>
    <row r="179" spans="1:3" x14ac:dyDescent="0.25">
      <c r="A179" s="2"/>
      <c r="B179" s="2"/>
      <c r="C179" s="132"/>
    </row>
    <row r="180" spans="1:3" x14ac:dyDescent="0.25">
      <c r="A180" s="2"/>
      <c r="B180" s="2"/>
      <c r="C180" s="132"/>
    </row>
    <row r="181" spans="1:3" x14ac:dyDescent="0.25">
      <c r="A181" s="2"/>
      <c r="B181" s="2"/>
      <c r="C181" s="132"/>
    </row>
    <row r="182" spans="1:3" x14ac:dyDescent="0.25">
      <c r="A182" s="2"/>
      <c r="B182" s="2"/>
      <c r="C182" s="13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C1F23-4B64-4C0B-B15E-C4D984EC03CB}">
  <dimension ref="A1:AB268"/>
  <sheetViews>
    <sheetView zoomScale="75" zoomScaleNormal="75" workbookViewId="0">
      <selection activeCell="R37" sqref="R37"/>
    </sheetView>
  </sheetViews>
  <sheetFormatPr baseColWidth="10" defaultRowHeight="15" x14ac:dyDescent="0.25"/>
  <cols>
    <col min="3" max="3" width="11.42578125" style="279"/>
  </cols>
  <sheetData>
    <row r="1" spans="1:20" x14ac:dyDescent="0.25">
      <c r="A1" s="1" t="s">
        <v>307</v>
      </c>
      <c r="B1" s="1" t="s">
        <v>0</v>
      </c>
      <c r="C1" s="132" t="s">
        <v>255</v>
      </c>
    </row>
    <row r="2" spans="1:20" x14ac:dyDescent="0.25">
      <c r="A2" s="1" t="s">
        <v>252</v>
      </c>
      <c r="B2" s="1" t="s">
        <v>12</v>
      </c>
      <c r="C2" s="132">
        <f>'3) Lab&amp;ROS 2 '!D2</f>
        <v>0</v>
      </c>
    </row>
    <row r="3" spans="1:20" x14ac:dyDescent="0.25">
      <c r="A3" s="1" t="s">
        <v>252</v>
      </c>
      <c r="B3" s="1" t="s">
        <v>13</v>
      </c>
      <c r="C3" s="132">
        <f>'3) Lab&amp;ROS 2 '!D3</f>
        <v>0</v>
      </c>
      <c r="F3" t="s">
        <v>252</v>
      </c>
      <c r="G3" t="s">
        <v>270</v>
      </c>
      <c r="H3" t="s">
        <v>271</v>
      </c>
      <c r="I3" t="s">
        <v>254</v>
      </c>
      <c r="J3" t="s">
        <v>270</v>
      </c>
      <c r="K3" t="s">
        <v>271</v>
      </c>
      <c r="L3" t="s">
        <v>256</v>
      </c>
      <c r="M3" t="s">
        <v>270</v>
      </c>
      <c r="N3" t="s">
        <v>271</v>
      </c>
      <c r="O3" t="s">
        <v>257</v>
      </c>
      <c r="P3" t="s">
        <v>270</v>
      </c>
      <c r="Q3" t="s">
        <v>271</v>
      </c>
      <c r="R3" t="s">
        <v>262</v>
      </c>
      <c r="S3" t="s">
        <v>270</v>
      </c>
      <c r="T3" t="s">
        <v>271</v>
      </c>
    </row>
    <row r="4" spans="1:20" x14ac:dyDescent="0.25">
      <c r="A4" s="1" t="s">
        <v>252</v>
      </c>
      <c r="B4" s="1" t="s">
        <v>78</v>
      </c>
      <c r="C4" s="132">
        <f>'3) Lab&amp;ROS 2 '!D4</f>
        <v>0</v>
      </c>
      <c r="E4" t="s">
        <v>272</v>
      </c>
      <c r="F4">
        <v>16</v>
      </c>
      <c r="G4">
        <v>16</v>
      </c>
      <c r="H4">
        <v>16</v>
      </c>
      <c r="I4">
        <v>50</v>
      </c>
      <c r="J4">
        <v>50</v>
      </c>
      <c r="K4">
        <v>50</v>
      </c>
      <c r="L4">
        <v>70</v>
      </c>
      <c r="M4">
        <v>70</v>
      </c>
      <c r="N4">
        <v>70</v>
      </c>
      <c r="O4">
        <v>34</v>
      </c>
      <c r="P4">
        <v>34</v>
      </c>
      <c r="Q4">
        <v>34</v>
      </c>
      <c r="R4">
        <v>97</v>
      </c>
      <c r="S4">
        <v>97</v>
      </c>
      <c r="T4">
        <v>97</v>
      </c>
    </row>
    <row r="5" spans="1:20" x14ac:dyDescent="0.25">
      <c r="A5" s="1" t="s">
        <v>252</v>
      </c>
      <c r="B5" s="1" t="s">
        <v>79</v>
      </c>
      <c r="C5" s="132">
        <f>'3) Lab&amp;ROS 2 '!D5</f>
        <v>1.1592741935483872</v>
      </c>
      <c r="E5" t="s">
        <v>273</v>
      </c>
      <c r="F5">
        <v>0</v>
      </c>
      <c r="I5">
        <v>7.13</v>
      </c>
      <c r="L5">
        <v>0</v>
      </c>
      <c r="O5">
        <v>0</v>
      </c>
      <c r="R5">
        <v>0</v>
      </c>
    </row>
    <row r="6" spans="1:20" x14ac:dyDescent="0.25">
      <c r="A6" s="1" t="s">
        <v>252</v>
      </c>
      <c r="B6" s="1" t="s">
        <v>85</v>
      </c>
      <c r="C6" s="132">
        <f>'3) Lab&amp;ROS 2 '!D6</f>
        <v>0.27225975597458907</v>
      </c>
      <c r="E6" t="s">
        <v>274</v>
      </c>
      <c r="F6">
        <v>2.5099999999999998</v>
      </c>
      <c r="I6">
        <v>14.18</v>
      </c>
      <c r="L6">
        <v>2.4500000000000002</v>
      </c>
      <c r="O6">
        <v>8.6</v>
      </c>
      <c r="R6">
        <v>13</v>
      </c>
    </row>
    <row r="7" spans="1:20" x14ac:dyDescent="0.25">
      <c r="A7" s="1" t="s">
        <v>252</v>
      </c>
      <c r="B7" s="1" t="s">
        <v>109</v>
      </c>
      <c r="C7" s="132">
        <f>'3) Lab&amp;ROS 2 '!D7</f>
        <v>2.5118101163728541</v>
      </c>
      <c r="E7" t="s">
        <v>275</v>
      </c>
      <c r="F7" s="22">
        <v>9.4700000000000006</v>
      </c>
      <c r="G7" s="22">
        <v>3.43</v>
      </c>
      <c r="H7" s="22">
        <v>14.44</v>
      </c>
      <c r="I7" s="22">
        <v>502.68</v>
      </c>
      <c r="J7" s="22">
        <v>480.7</v>
      </c>
      <c r="K7" s="22">
        <v>524.12</v>
      </c>
      <c r="L7" s="22">
        <v>33.76</v>
      </c>
      <c r="M7" s="22">
        <v>23.29</v>
      </c>
      <c r="N7" s="22">
        <v>43.19</v>
      </c>
      <c r="O7" s="22">
        <v>44.58</v>
      </c>
      <c r="P7" s="22">
        <v>22</v>
      </c>
      <c r="Q7" s="22">
        <v>64.260000000000005</v>
      </c>
      <c r="R7" s="22">
        <v>462.86</v>
      </c>
      <c r="S7" s="22">
        <v>391.26</v>
      </c>
      <c r="T7" s="22">
        <v>534.04999999999995</v>
      </c>
    </row>
    <row r="8" spans="1:20" x14ac:dyDescent="0.25">
      <c r="A8" s="1" t="s">
        <v>252</v>
      </c>
      <c r="B8" s="1" t="s">
        <v>145</v>
      </c>
      <c r="C8" s="132">
        <f>'3) Lab&amp;ROS 2 '!D8</f>
        <v>0</v>
      </c>
      <c r="E8" t="s">
        <v>276</v>
      </c>
      <c r="F8" s="280">
        <v>0.59187500000000004</v>
      </c>
      <c r="G8" s="280">
        <v>0.21437500000000001</v>
      </c>
      <c r="H8" s="280">
        <v>0.90249999999999997</v>
      </c>
      <c r="I8" s="280">
        <v>10.053599999999999</v>
      </c>
      <c r="J8" s="280">
        <v>9.6140000000000008</v>
      </c>
      <c r="K8" s="280">
        <v>10.4824</v>
      </c>
      <c r="L8" s="280">
        <v>0.48228569999999998</v>
      </c>
      <c r="M8" s="280">
        <v>0.33271430000000002</v>
      </c>
      <c r="N8" s="280">
        <v>0.61699999999999999</v>
      </c>
      <c r="O8" s="280">
        <v>1.3111759999999999</v>
      </c>
      <c r="P8" s="280">
        <v>0.64705880000000005</v>
      </c>
      <c r="Q8" s="280">
        <v>1.89</v>
      </c>
      <c r="R8" s="280">
        <v>4.7717530000000004</v>
      </c>
      <c r="S8" s="280">
        <v>4.0336080000000001</v>
      </c>
      <c r="T8" s="280">
        <v>5.5056700000000003</v>
      </c>
    </row>
    <row r="9" spans="1:20" x14ac:dyDescent="0.25">
      <c r="A9" s="1" t="s">
        <v>252</v>
      </c>
      <c r="B9" s="1" t="s">
        <v>153</v>
      </c>
      <c r="C9" s="132">
        <f>'3) Lab&amp;ROS 2 '!D9</f>
        <v>0.15</v>
      </c>
      <c r="E9" t="s">
        <v>277</v>
      </c>
      <c r="F9" s="22">
        <v>0.18043049999999999</v>
      </c>
      <c r="G9" s="22">
        <v>7.1003040000000003E-2</v>
      </c>
      <c r="H9" s="22">
        <v>0.2443652</v>
      </c>
      <c r="I9" s="22">
        <v>0.2211622</v>
      </c>
      <c r="J9" s="22">
        <v>0.174654</v>
      </c>
      <c r="K9" s="22">
        <v>0.25864700000000002</v>
      </c>
      <c r="L9" s="22">
        <v>7.2051909999999997E-2</v>
      </c>
      <c r="M9" s="22">
        <v>5.3729909999999999E-2</v>
      </c>
      <c r="N9" s="22">
        <v>8.5641599999999998E-2</v>
      </c>
      <c r="O9" s="22">
        <v>0.32386389999999998</v>
      </c>
      <c r="P9" s="22">
        <v>0.1092553</v>
      </c>
      <c r="Q9" s="22">
        <v>0.41647990000000001</v>
      </c>
      <c r="R9" s="22">
        <v>0.37839780000000001</v>
      </c>
      <c r="S9" s="22">
        <v>0.33440989999999998</v>
      </c>
      <c r="T9" s="22">
        <v>0.41753010000000002</v>
      </c>
    </row>
    <row r="10" spans="1:20" x14ac:dyDescent="0.25">
      <c r="A10" s="1" t="s">
        <v>252</v>
      </c>
      <c r="B10" s="1" t="s">
        <v>155</v>
      </c>
      <c r="C10" s="132">
        <f>'3) Lab&amp;ROS 2 '!D10</f>
        <v>0.55000000000000004</v>
      </c>
      <c r="E10" t="s">
        <v>278</v>
      </c>
      <c r="F10" s="22">
        <v>0.52088290000000004</v>
      </c>
      <c r="G10" s="22">
        <v>8.0662919999999999E-2</v>
      </c>
      <c r="H10" s="22">
        <v>0.95542959999999999</v>
      </c>
      <c r="I10" s="22">
        <v>2.4456359999999999</v>
      </c>
      <c r="J10" s="22">
        <v>1.5251999999999999</v>
      </c>
      <c r="K10" s="22">
        <v>3.3449140000000002</v>
      </c>
      <c r="L10" s="22">
        <v>0.36340339999999999</v>
      </c>
      <c r="M10" s="22">
        <v>0.20208319999999999</v>
      </c>
      <c r="N10" s="22">
        <v>0.51341380000000003</v>
      </c>
      <c r="O10" s="22">
        <v>3.5661860000000001</v>
      </c>
      <c r="P10" s="22">
        <v>0.40584880000000001</v>
      </c>
      <c r="Q10" s="22">
        <v>5.8974880000000001</v>
      </c>
      <c r="R10" s="22">
        <v>13.88893</v>
      </c>
      <c r="S10" s="22">
        <v>10.84751</v>
      </c>
      <c r="T10" s="22">
        <v>16.910139999999998</v>
      </c>
    </row>
    <row r="11" spans="1:20" x14ac:dyDescent="0.25">
      <c r="A11" s="1" t="s">
        <v>252</v>
      </c>
      <c r="B11" s="1" t="s">
        <v>156</v>
      </c>
      <c r="C11" s="132">
        <f>'3) Lab&amp;ROS 2 '!D11</f>
        <v>1.87</v>
      </c>
      <c r="E11" t="s">
        <v>279</v>
      </c>
      <c r="F11" s="280">
        <v>0.72172219999999998</v>
      </c>
      <c r="G11" s="280">
        <v>0.46308579999999999</v>
      </c>
      <c r="H11" s="280">
        <v>1.1496139999999999</v>
      </c>
      <c r="I11" s="280">
        <v>1.5638529999999999</v>
      </c>
      <c r="J11" s="280">
        <v>1.2930200000000001</v>
      </c>
      <c r="K11" s="280">
        <v>1.884179</v>
      </c>
      <c r="L11" s="280">
        <v>0.60282950000000002</v>
      </c>
      <c r="M11" s="280">
        <v>0.48128090000000001</v>
      </c>
      <c r="N11" s="280">
        <v>0.74371419999999999</v>
      </c>
      <c r="O11" s="280">
        <v>1.8884350000000001</v>
      </c>
      <c r="P11" s="280">
        <v>1.183316</v>
      </c>
      <c r="Q11" s="280">
        <v>2.665616</v>
      </c>
      <c r="R11" s="280">
        <v>3.7267860000000002</v>
      </c>
      <c r="S11" s="280">
        <v>3.3389199999999999</v>
      </c>
      <c r="T11" s="280">
        <v>4.1569479999999999</v>
      </c>
    </row>
    <row r="12" spans="1:20" x14ac:dyDescent="0.25">
      <c r="A12" s="1" t="s">
        <v>252</v>
      </c>
      <c r="B12" s="1" t="s">
        <v>157</v>
      </c>
      <c r="C12" s="132">
        <f>'3) Lab&amp;ROS 2 '!D12</f>
        <v>0.53999999999999981</v>
      </c>
      <c r="E12" t="s">
        <v>280</v>
      </c>
      <c r="F12" s="21">
        <v>0.28999999999999998</v>
      </c>
      <c r="G12" s="3">
        <v>-0.19</v>
      </c>
      <c r="H12" s="3">
        <v>0.45</v>
      </c>
      <c r="I12" s="21">
        <v>9.8849999999999998</v>
      </c>
      <c r="J12" s="3">
        <v>9.2550000000000008</v>
      </c>
      <c r="K12" s="3">
        <v>10.37</v>
      </c>
      <c r="L12" s="21">
        <v>0.27</v>
      </c>
      <c r="M12" s="3">
        <v>2.5000000000000001E-2</v>
      </c>
      <c r="N12" s="3">
        <v>0.54</v>
      </c>
      <c r="O12" s="21">
        <v>0.35</v>
      </c>
      <c r="P12" s="3">
        <v>-1.2</v>
      </c>
      <c r="Q12" s="3">
        <v>0.6</v>
      </c>
      <c r="R12" s="21">
        <v>5.28</v>
      </c>
      <c r="S12" s="3">
        <v>4.46</v>
      </c>
      <c r="T12" s="3">
        <v>6.25</v>
      </c>
    </row>
    <row r="13" spans="1:20" x14ac:dyDescent="0.25">
      <c r="A13" s="1" t="s">
        <v>252</v>
      </c>
      <c r="B13" s="1" t="s">
        <v>158</v>
      </c>
      <c r="C13" s="132">
        <f>'3) Lab&amp;ROS 2 '!D13</f>
        <v>0.26</v>
      </c>
      <c r="E13" t="s">
        <v>281</v>
      </c>
      <c r="F13">
        <v>3.7499999999999999E-2</v>
      </c>
      <c r="G13">
        <v>-0.19750000000000001</v>
      </c>
      <c r="H13">
        <v>7.4999999999999997E-2</v>
      </c>
      <c r="I13">
        <v>8.7575000000000003</v>
      </c>
      <c r="J13">
        <v>8.0449999999999999</v>
      </c>
      <c r="K13">
        <v>9.0150000000000006</v>
      </c>
      <c r="L13">
        <v>0</v>
      </c>
      <c r="M13">
        <v>0</v>
      </c>
      <c r="N13">
        <v>0</v>
      </c>
      <c r="O13">
        <v>0</v>
      </c>
      <c r="P13">
        <v>-0.17499999999999999</v>
      </c>
      <c r="Q13">
        <v>0</v>
      </c>
      <c r="R13">
        <v>0</v>
      </c>
      <c r="S13">
        <v>-3.645</v>
      </c>
      <c r="T13">
        <v>0</v>
      </c>
    </row>
    <row r="14" spans="1:20" x14ac:dyDescent="0.25">
      <c r="A14" s="1" t="s">
        <v>252</v>
      </c>
      <c r="B14" s="1" t="s">
        <v>159</v>
      </c>
      <c r="C14" s="132">
        <f>'3) Lab&amp;ROS 2 '!D14</f>
        <v>0.25191455058444173</v>
      </c>
      <c r="E14" t="s">
        <v>282</v>
      </c>
      <c r="F14">
        <v>0.9</v>
      </c>
      <c r="G14">
        <v>-7.0000000000000007E-2</v>
      </c>
      <c r="H14">
        <v>1.49</v>
      </c>
      <c r="I14">
        <v>11.0275</v>
      </c>
      <c r="J14">
        <v>10.63</v>
      </c>
      <c r="K14">
        <v>11.595000000000001</v>
      </c>
      <c r="L14">
        <v>0.82499999999999996</v>
      </c>
      <c r="M14">
        <v>0.5675</v>
      </c>
      <c r="N14">
        <v>1.0674999999999999</v>
      </c>
      <c r="O14">
        <v>2.2000000000000002</v>
      </c>
      <c r="P14">
        <v>0.95499999999999996</v>
      </c>
      <c r="Q14">
        <v>3.6</v>
      </c>
      <c r="R14">
        <v>7.22</v>
      </c>
      <c r="S14">
        <v>6.35</v>
      </c>
      <c r="T14">
        <v>7.8949999999999996</v>
      </c>
    </row>
    <row r="15" spans="1:20" x14ac:dyDescent="0.25">
      <c r="A15" s="1" t="s">
        <v>252</v>
      </c>
      <c r="B15" s="1" t="s">
        <v>160</v>
      </c>
      <c r="C15" s="132">
        <f>'3) Lab&amp;ROS 2 '!D15</f>
        <v>0.31124497991967864</v>
      </c>
      <c r="E15" t="s">
        <v>283</v>
      </c>
      <c r="F15">
        <v>1.6919649999999999</v>
      </c>
      <c r="G15">
        <v>0.52183210000000002</v>
      </c>
      <c r="H15">
        <v>2.9536539999999998</v>
      </c>
      <c r="I15">
        <v>0.4353842</v>
      </c>
      <c r="J15">
        <v>-4.2463840000000003E-2</v>
      </c>
      <c r="K15">
        <v>0.99570599999999998</v>
      </c>
      <c r="L15">
        <v>1.385103</v>
      </c>
      <c r="M15">
        <v>0.87154030000000005</v>
      </c>
      <c r="N15">
        <v>1.971519</v>
      </c>
      <c r="O15">
        <v>2.0909779999999998</v>
      </c>
      <c r="P15">
        <v>1.2084980000000001</v>
      </c>
      <c r="Q15">
        <v>3.5936059999999999</v>
      </c>
      <c r="R15">
        <v>0.14658460000000001</v>
      </c>
      <c r="S15">
        <v>-0.13667360000000001</v>
      </c>
      <c r="T15">
        <v>0.46651419999999999</v>
      </c>
    </row>
    <row r="16" spans="1:20" x14ac:dyDescent="0.25">
      <c r="A16" s="1" t="s">
        <v>252</v>
      </c>
      <c r="B16" s="1" t="s">
        <v>161</v>
      </c>
      <c r="C16" s="132">
        <f>'3) Lab&amp;ROS 2 '!D16</f>
        <v>0.60429046228220373</v>
      </c>
      <c r="E16" t="s">
        <v>284</v>
      </c>
      <c r="F16">
        <v>2.5005199999999999</v>
      </c>
      <c r="G16">
        <v>-4.3456630000000001</v>
      </c>
      <c r="H16">
        <v>6.3481430000000003</v>
      </c>
      <c r="I16">
        <v>-4.4246189999999998E-2</v>
      </c>
      <c r="J16">
        <v>-1.2347699999999999</v>
      </c>
      <c r="K16">
        <v>0.83778900000000001</v>
      </c>
      <c r="L16">
        <v>1.570824</v>
      </c>
      <c r="M16">
        <v>-0.71868140000000003</v>
      </c>
      <c r="N16">
        <v>3.567434</v>
      </c>
      <c r="O16">
        <v>5.5401059999999998</v>
      </c>
      <c r="P16">
        <v>0.2815629</v>
      </c>
      <c r="Q16">
        <v>12.26216</v>
      </c>
      <c r="R16">
        <v>-0.79291820000000002</v>
      </c>
      <c r="S16">
        <v>-1.2392339999999999</v>
      </c>
      <c r="T16">
        <v>-0.41465190000000002</v>
      </c>
    </row>
    <row r="17" spans="1:28" x14ac:dyDescent="0.25">
      <c r="A17" s="1" t="s">
        <v>252</v>
      </c>
      <c r="B17" s="1" t="s">
        <v>206</v>
      </c>
      <c r="C17" s="132">
        <f>'3) Lab&amp;ROS 2 '!D17</f>
        <v>1.0041027855754696</v>
      </c>
      <c r="E17" t="s">
        <v>285</v>
      </c>
      <c r="F17">
        <v>0</v>
      </c>
      <c r="G17">
        <v>0</v>
      </c>
      <c r="H17">
        <v>0</v>
      </c>
      <c r="I17">
        <v>9.9365570000000005</v>
      </c>
      <c r="J17">
        <v>9.5023070000000001</v>
      </c>
      <c r="K17">
        <v>10.35313</v>
      </c>
      <c r="L17">
        <v>0</v>
      </c>
      <c r="M17">
        <v>0</v>
      </c>
      <c r="N17">
        <v>0</v>
      </c>
      <c r="O17">
        <v>0</v>
      </c>
      <c r="P17">
        <v>0</v>
      </c>
      <c r="Q17">
        <v>0</v>
      </c>
      <c r="R17">
        <v>0</v>
      </c>
      <c r="S17">
        <v>0</v>
      </c>
      <c r="T17">
        <v>0</v>
      </c>
    </row>
    <row r="18" spans="1:28" x14ac:dyDescent="0.25">
      <c r="A18" s="1" t="s">
        <v>254</v>
      </c>
      <c r="B18" s="1" t="s">
        <v>31</v>
      </c>
      <c r="C18" s="132">
        <f>'3) Lab&amp;ROS 2 '!D26</f>
        <v>13.289183222958057</v>
      </c>
      <c r="E18" t="s">
        <v>286</v>
      </c>
      <c r="F18">
        <v>121.9383</v>
      </c>
      <c r="G18">
        <v>78.898489999999995</v>
      </c>
      <c r="H18">
        <v>165.33699999999999</v>
      </c>
      <c r="I18">
        <v>15.555149999999999</v>
      </c>
      <c r="J18">
        <v>13.00938</v>
      </c>
      <c r="K18">
        <v>18.613379999999999</v>
      </c>
      <c r="L18">
        <v>124.9943</v>
      </c>
      <c r="M18">
        <v>98.324590000000001</v>
      </c>
      <c r="N18">
        <v>148.3349</v>
      </c>
      <c r="O18">
        <v>144.02600000000001</v>
      </c>
      <c r="P18">
        <v>97.166330000000002</v>
      </c>
      <c r="Q18">
        <v>185.99119999999999</v>
      </c>
      <c r="R18">
        <v>78.100989999999996</v>
      </c>
      <c r="S18">
        <v>63.8035</v>
      </c>
      <c r="T18">
        <v>91.374399999999994</v>
      </c>
    </row>
    <row r="19" spans="1:28" x14ac:dyDescent="0.25">
      <c r="A19" s="1" t="s">
        <v>254</v>
      </c>
      <c r="B19" s="1" t="s">
        <v>43</v>
      </c>
      <c r="C19" s="132">
        <f>'3) Lab&amp;ROS 2 '!D27</f>
        <v>10.455680399500626</v>
      </c>
    </row>
    <row r="20" spans="1:28" x14ac:dyDescent="0.25">
      <c r="A20" s="1" t="s">
        <v>254</v>
      </c>
      <c r="B20" s="1" t="s">
        <v>98</v>
      </c>
      <c r="C20" s="132">
        <f>'3) Lab&amp;ROS 2 '!D28</f>
        <v>8.6921202274573517</v>
      </c>
    </row>
    <row r="21" spans="1:28" x14ac:dyDescent="0.25">
      <c r="A21" s="1" t="s">
        <v>254</v>
      </c>
      <c r="B21" s="1" t="s">
        <v>99</v>
      </c>
      <c r="C21" s="132">
        <f>'3) Lab&amp;ROS 2 '!D29</f>
        <v>8.5407812183768481</v>
      </c>
      <c r="J21" s="22"/>
      <c r="K21" s="22"/>
      <c r="L21" s="22" t="s">
        <v>288</v>
      </c>
      <c r="M21" s="22"/>
      <c r="N21" s="22"/>
      <c r="O21" s="22"/>
      <c r="P21" s="22"/>
      <c r="Q21" s="22"/>
      <c r="R21" s="22"/>
      <c r="S21" s="22"/>
      <c r="T21" s="22"/>
      <c r="U21" s="22"/>
      <c r="V21" s="22"/>
      <c r="W21" s="22"/>
      <c r="X21" s="22"/>
      <c r="Y21" s="22"/>
      <c r="Z21" s="22"/>
      <c r="AA21" s="22"/>
      <c r="AB21" s="22"/>
    </row>
    <row r="22" spans="1:28" x14ac:dyDescent="0.25">
      <c r="A22" s="1" t="s">
        <v>254</v>
      </c>
      <c r="B22" s="1" t="s">
        <v>100</v>
      </c>
      <c r="C22" s="132">
        <f>'3) Lab&amp;ROS 2 '!D30</f>
        <v>9.6610870014465799</v>
      </c>
      <c r="J22" s="22"/>
      <c r="K22" s="22"/>
      <c r="L22" s="22"/>
      <c r="M22" s="22"/>
      <c r="N22" s="22"/>
      <c r="O22" s="22"/>
      <c r="P22" s="22"/>
      <c r="Q22" s="22"/>
      <c r="R22" s="22"/>
      <c r="S22" s="22"/>
      <c r="T22" s="22"/>
      <c r="U22" s="22"/>
      <c r="V22" s="22"/>
      <c r="W22" s="22"/>
      <c r="X22" s="36"/>
      <c r="Y22" s="22"/>
      <c r="Z22" s="22"/>
      <c r="AA22" s="22"/>
      <c r="AB22" s="22"/>
    </row>
    <row r="23" spans="1:28" x14ac:dyDescent="0.25">
      <c r="A23" s="1" t="s">
        <v>254</v>
      </c>
      <c r="B23" s="1" t="s">
        <v>101</v>
      </c>
      <c r="C23" s="132">
        <f>'3) Lab&amp;ROS 2 '!D31</f>
        <v>8.9727974015428345</v>
      </c>
      <c r="J23" s="22"/>
      <c r="K23" s="22"/>
      <c r="L23" s="22" t="s">
        <v>289</v>
      </c>
      <c r="M23" s="22">
        <v>135.6</v>
      </c>
      <c r="N23" s="22"/>
      <c r="O23" s="22"/>
      <c r="P23" s="22"/>
      <c r="Q23" s="22"/>
      <c r="R23" s="22"/>
      <c r="S23" s="22"/>
      <c r="T23" s="22"/>
      <c r="U23" s="22"/>
      <c r="V23" s="22"/>
      <c r="W23" s="36"/>
      <c r="X23" s="22"/>
      <c r="Y23" s="36"/>
      <c r="Z23" s="36"/>
      <c r="AA23" s="36"/>
      <c r="AB23" s="22"/>
    </row>
    <row r="24" spans="1:28" x14ac:dyDescent="0.25">
      <c r="A24" s="1" t="s">
        <v>254</v>
      </c>
      <c r="B24" s="1" t="s">
        <v>102</v>
      </c>
      <c r="C24" s="132">
        <f>'3) Lab&amp;ROS 2 '!D32</f>
        <v>9.4743276283618609</v>
      </c>
      <c r="J24" s="22"/>
      <c r="K24" s="22"/>
      <c r="L24" s="22" t="s">
        <v>290</v>
      </c>
      <c r="M24" s="22">
        <v>138.5</v>
      </c>
      <c r="N24" s="22"/>
      <c r="O24" s="36"/>
      <c r="P24" s="22"/>
      <c r="Q24" s="22"/>
      <c r="R24" s="22"/>
      <c r="S24" s="22"/>
      <c r="T24" s="22"/>
      <c r="U24" s="22"/>
      <c r="V24" s="22"/>
      <c r="W24" s="22"/>
      <c r="X24" s="36"/>
      <c r="Y24" s="22"/>
      <c r="Z24" s="36"/>
      <c r="AA24" s="22"/>
      <c r="AB24" s="22"/>
    </row>
    <row r="25" spans="1:28" x14ac:dyDescent="0.25">
      <c r="A25" s="1" t="s">
        <v>254</v>
      </c>
      <c r="B25" s="1" t="s">
        <v>103</v>
      </c>
      <c r="C25" s="132">
        <f>'3) Lab&amp;ROS 2 '!D33</f>
        <v>10.303830911492733</v>
      </c>
      <c r="J25" s="22"/>
      <c r="K25" s="22"/>
      <c r="L25" s="22" t="s">
        <v>287</v>
      </c>
      <c r="M25" s="36">
        <v>6.0280000000000002E-29</v>
      </c>
      <c r="N25" s="22"/>
      <c r="O25" s="22"/>
      <c r="P25" s="22"/>
      <c r="Q25" s="22"/>
      <c r="R25" s="36"/>
      <c r="S25" s="22"/>
      <c r="T25" s="22"/>
      <c r="U25" s="22"/>
      <c r="V25" s="22"/>
      <c r="W25" s="22"/>
      <c r="X25" s="36"/>
      <c r="Y25" s="36"/>
      <c r="Z25" s="22"/>
      <c r="AA25" s="36"/>
      <c r="AB25" s="22"/>
    </row>
    <row r="26" spans="1:28" x14ac:dyDescent="0.25">
      <c r="A26" s="1" t="s">
        <v>254</v>
      </c>
      <c r="B26" s="1" t="s">
        <v>118</v>
      </c>
      <c r="C26" s="132">
        <f>'3) Lab&amp;ROS 2 '!D34</f>
        <v>9.198751300728409</v>
      </c>
      <c r="J26" s="22"/>
      <c r="K26" s="22"/>
      <c r="L26" s="22"/>
      <c r="M26" s="36"/>
      <c r="N26" s="22"/>
      <c r="O26" s="22"/>
      <c r="P26" s="22"/>
      <c r="Q26" s="22"/>
      <c r="R26" s="22"/>
      <c r="S26" s="22"/>
      <c r="T26" s="22"/>
      <c r="U26" s="22"/>
      <c r="V26" s="22"/>
      <c r="W26" s="22"/>
      <c r="X26" s="36"/>
      <c r="Y26" s="22"/>
      <c r="Z26" s="36"/>
      <c r="AA26" s="22"/>
      <c r="AB26" s="22"/>
    </row>
    <row r="27" spans="1:28" x14ac:dyDescent="0.25">
      <c r="A27" s="1" t="s">
        <v>254</v>
      </c>
      <c r="B27" s="1" t="s">
        <v>119</v>
      </c>
      <c r="C27" s="132">
        <f>'3) Lab&amp;ROS 2 '!D35</f>
        <v>7.3009075150402767</v>
      </c>
      <c r="J27" s="22"/>
      <c r="K27" s="22"/>
      <c r="L27" s="22" t="s">
        <v>291</v>
      </c>
      <c r="M27" s="22"/>
      <c r="N27" s="22"/>
      <c r="O27" s="22"/>
      <c r="P27" s="22"/>
      <c r="Q27" s="22"/>
      <c r="R27" s="22"/>
      <c r="S27" s="22"/>
      <c r="T27" s="22"/>
      <c r="U27" s="22"/>
      <c r="V27" s="22"/>
      <c r="W27" s="22"/>
      <c r="X27" s="22"/>
      <c r="Y27" s="22"/>
      <c r="Z27" s="22"/>
      <c r="AA27" s="22"/>
    </row>
    <row r="28" spans="1:28" x14ac:dyDescent="0.25">
      <c r="A28" s="1" t="s">
        <v>254</v>
      </c>
      <c r="B28" s="1" t="s">
        <v>121</v>
      </c>
      <c r="C28" s="132">
        <f>'3) Lab&amp;ROS 2 '!D36</f>
        <v>11.113425684824499</v>
      </c>
      <c r="J28" s="22"/>
      <c r="K28" s="22"/>
      <c r="L28" s="22"/>
      <c r="M28" s="22"/>
      <c r="N28" s="22"/>
      <c r="O28" s="22"/>
      <c r="P28" s="22"/>
      <c r="Q28" s="22"/>
      <c r="R28" s="22"/>
      <c r="S28" s="22"/>
      <c r="T28" s="22"/>
      <c r="U28" s="22"/>
      <c r="V28" s="22"/>
      <c r="W28" s="22"/>
      <c r="X28" s="22"/>
      <c r="Y28" s="22"/>
    </row>
    <row r="29" spans="1:28" x14ac:dyDescent="0.25">
      <c r="A29" s="1" t="s">
        <v>254</v>
      </c>
      <c r="B29" s="1" t="s">
        <v>122</v>
      </c>
      <c r="C29" s="132">
        <f>'3) Lab&amp;ROS 2 '!D37</f>
        <v>7.896137065020751</v>
      </c>
      <c r="J29" s="22"/>
      <c r="K29" s="22"/>
      <c r="L29" s="22"/>
      <c r="M29" s="22"/>
      <c r="N29" s="22"/>
      <c r="O29" s="22"/>
      <c r="P29" s="22"/>
      <c r="Q29" s="22"/>
      <c r="R29" s="22"/>
      <c r="S29" s="22"/>
      <c r="T29" s="22"/>
      <c r="U29" s="22"/>
      <c r="V29" s="22"/>
      <c r="W29" s="22"/>
      <c r="X29" s="22"/>
      <c r="Y29" s="22"/>
    </row>
    <row r="30" spans="1:28" x14ac:dyDescent="0.25">
      <c r="A30" s="1" t="s">
        <v>254</v>
      </c>
      <c r="B30" s="1" t="s">
        <v>125</v>
      </c>
      <c r="C30" s="132">
        <f>'3) Lab&amp;ROS 2 '!D38</f>
        <v>8.7823893602384775</v>
      </c>
      <c r="J30" s="22"/>
      <c r="K30" s="22"/>
      <c r="L30" s="22"/>
      <c r="M30" s="22" t="s">
        <v>252</v>
      </c>
      <c r="N30" s="22" t="s">
        <v>254</v>
      </c>
      <c r="O30" s="22" t="s">
        <v>256</v>
      </c>
      <c r="P30" s="22" t="s">
        <v>257</v>
      </c>
      <c r="Q30" s="22" t="s">
        <v>262</v>
      </c>
      <c r="R30" s="22"/>
      <c r="S30" s="22"/>
      <c r="T30" s="22"/>
      <c r="U30" s="22"/>
      <c r="V30" s="22"/>
      <c r="W30" s="22"/>
      <c r="X30" s="22"/>
      <c r="Y30" s="22"/>
    </row>
    <row r="31" spans="1:28" x14ac:dyDescent="0.25">
      <c r="A31" s="1" t="s">
        <v>254</v>
      </c>
      <c r="B31" s="1" t="s">
        <v>126</v>
      </c>
      <c r="C31" s="132">
        <f>'3) Lab&amp;ROS 2 '!D39</f>
        <v>7.13</v>
      </c>
      <c r="J31" s="22"/>
      <c r="K31" s="22"/>
      <c r="L31" s="22" t="s">
        <v>252</v>
      </c>
      <c r="M31" s="22"/>
      <c r="N31" s="38">
        <v>2.2550000000000002E-9</v>
      </c>
      <c r="O31" s="22">
        <v>0.48099999999999998</v>
      </c>
      <c r="P31" s="22">
        <v>0.70430000000000004</v>
      </c>
      <c r="Q31" s="39">
        <v>1.57E-3</v>
      </c>
      <c r="R31" s="22"/>
      <c r="S31" s="36"/>
      <c r="T31" s="22"/>
      <c r="U31" s="22"/>
      <c r="V31" s="22"/>
      <c r="W31" s="22"/>
      <c r="X31" s="22"/>
      <c r="Y31" s="22"/>
    </row>
    <row r="32" spans="1:28" x14ac:dyDescent="0.25">
      <c r="A32" s="1" t="s">
        <v>254</v>
      </c>
      <c r="B32" s="1" t="s">
        <v>128</v>
      </c>
      <c r="C32" s="132">
        <f>'3) Lab&amp;ROS 2 '!D40</f>
        <v>9.33</v>
      </c>
      <c r="J32" s="22"/>
      <c r="K32" s="22"/>
      <c r="L32" s="22" t="s">
        <v>254</v>
      </c>
      <c r="M32" s="38">
        <v>2.2550000000000002E-9</v>
      </c>
      <c r="N32" s="22"/>
      <c r="O32" s="38">
        <v>6.2090000000000003E-21</v>
      </c>
      <c r="P32" s="38">
        <v>1.6230000000000001E-14</v>
      </c>
      <c r="Q32" s="38">
        <v>3.879E-16</v>
      </c>
      <c r="R32" s="36"/>
      <c r="S32" s="22"/>
      <c r="T32" s="36"/>
      <c r="U32" s="36"/>
      <c r="V32" s="36"/>
      <c r="W32" s="22"/>
      <c r="X32" s="22"/>
      <c r="Y32" s="22"/>
    </row>
    <row r="33" spans="1:25" x14ac:dyDescent="0.25">
      <c r="A33" s="1" t="s">
        <v>254</v>
      </c>
      <c r="B33" s="1" t="s">
        <v>132</v>
      </c>
      <c r="C33" s="132">
        <f>'3) Lab&amp;ROS 2 '!D41</f>
        <v>10.983792711881902</v>
      </c>
      <c r="J33" s="22"/>
      <c r="K33" s="22"/>
      <c r="L33" s="36" t="s">
        <v>256</v>
      </c>
      <c r="M33" s="22">
        <v>0.48099999999999998</v>
      </c>
      <c r="N33" s="38">
        <v>6.2090000000000003E-21</v>
      </c>
      <c r="O33" s="22"/>
      <c r="P33" s="22">
        <v>0.106</v>
      </c>
      <c r="Q33" s="38">
        <v>9.6459999999999996E-10</v>
      </c>
      <c r="R33" s="22"/>
      <c r="S33" s="36"/>
      <c r="T33" s="22"/>
      <c r="U33" s="22"/>
      <c r="V33" s="36"/>
      <c r="W33" s="22"/>
      <c r="X33" s="22"/>
      <c r="Y33" s="22"/>
    </row>
    <row r="34" spans="1:25" x14ac:dyDescent="0.25">
      <c r="A34" s="1" t="s">
        <v>254</v>
      </c>
      <c r="B34" s="1" t="s">
        <v>133</v>
      </c>
      <c r="C34" s="132">
        <f>'3) Lab&amp;ROS 2 '!D42</f>
        <v>10.389339995835936</v>
      </c>
      <c r="J34" s="22"/>
      <c r="K34" s="22"/>
      <c r="L34" s="36" t="s">
        <v>257</v>
      </c>
      <c r="M34" s="22">
        <v>0.70430000000000004</v>
      </c>
      <c r="N34" s="38">
        <v>1.6230000000000001E-14</v>
      </c>
      <c r="O34" s="22">
        <v>0.106</v>
      </c>
      <c r="P34" s="22"/>
      <c r="Q34" s="38">
        <v>6.0890000000000001E-5</v>
      </c>
      <c r="R34" s="22"/>
      <c r="S34" s="36"/>
      <c r="T34" s="22"/>
      <c r="U34" s="22"/>
      <c r="V34" s="36"/>
      <c r="W34" s="22"/>
      <c r="X34" s="22"/>
      <c r="Y34" s="22"/>
    </row>
    <row r="35" spans="1:25" x14ac:dyDescent="0.25">
      <c r="A35" s="1" t="s">
        <v>254</v>
      </c>
      <c r="B35" s="1" t="s">
        <v>142</v>
      </c>
      <c r="C35" s="132">
        <f>'3) Lab&amp;ROS 2 '!D43</f>
        <v>14.184696569920847</v>
      </c>
      <c r="J35" s="22"/>
      <c r="K35" s="22"/>
      <c r="L35" s="22" t="s">
        <v>262</v>
      </c>
      <c r="M35" s="39">
        <v>1.57E-3</v>
      </c>
      <c r="N35" s="38">
        <v>3.879E-16</v>
      </c>
      <c r="O35" s="38">
        <v>9.6459999999999996E-10</v>
      </c>
      <c r="P35" s="38">
        <v>6.0890000000000001E-5</v>
      </c>
      <c r="Q35" s="22"/>
      <c r="R35" s="22"/>
      <c r="S35" s="36"/>
      <c r="T35" s="36"/>
      <c r="U35" s="36"/>
      <c r="V35" s="22"/>
      <c r="W35" s="22"/>
      <c r="X35" s="22"/>
      <c r="Y35" s="22"/>
    </row>
    <row r="36" spans="1:25" x14ac:dyDescent="0.25">
      <c r="A36" s="1" t="s">
        <v>254</v>
      </c>
      <c r="B36" s="1" t="s">
        <v>143</v>
      </c>
      <c r="C36" s="132">
        <f>'3) Lab&amp;ROS 2 '!D44</f>
        <v>10.573248407643312</v>
      </c>
      <c r="J36" s="22"/>
      <c r="K36" s="22"/>
      <c r="L36" s="22"/>
      <c r="M36" s="22"/>
      <c r="N36" s="22"/>
      <c r="O36" s="22"/>
      <c r="P36" s="22"/>
      <c r="Q36" s="22"/>
      <c r="R36" s="22"/>
      <c r="S36" s="22"/>
      <c r="T36" s="22"/>
      <c r="U36" s="22"/>
      <c r="V36" s="22"/>
      <c r="W36" s="22"/>
      <c r="X36" s="22"/>
      <c r="Y36" s="22"/>
    </row>
    <row r="37" spans="1:25" x14ac:dyDescent="0.25">
      <c r="A37" s="1" t="s">
        <v>254</v>
      </c>
      <c r="B37" s="1" t="s">
        <v>144</v>
      </c>
      <c r="C37" s="132">
        <f>'3) Lab&amp;ROS 2 '!D45</f>
        <v>11.304807184363442</v>
      </c>
      <c r="J37" s="22"/>
      <c r="K37" s="22"/>
      <c r="L37" s="22"/>
      <c r="M37" s="22"/>
      <c r="N37" s="22"/>
      <c r="O37" s="22"/>
      <c r="P37" s="22"/>
      <c r="Q37" s="22"/>
      <c r="R37" s="22"/>
      <c r="S37" s="22"/>
      <c r="T37" s="22"/>
      <c r="U37" s="22"/>
      <c r="V37" s="22"/>
      <c r="W37" s="22"/>
      <c r="X37" s="22"/>
      <c r="Y37" s="22"/>
    </row>
    <row r="38" spans="1:25" x14ac:dyDescent="0.25">
      <c r="A38" s="1" t="s">
        <v>254</v>
      </c>
      <c r="B38" s="1" t="s">
        <v>146</v>
      </c>
      <c r="C38" s="132">
        <f>'3) Lab&amp;ROS 2 '!D46</f>
        <v>12.23</v>
      </c>
      <c r="J38" s="22"/>
      <c r="K38" s="22"/>
      <c r="L38" s="22"/>
      <c r="M38" s="22"/>
      <c r="N38" s="22"/>
      <c r="O38" s="22"/>
      <c r="P38" s="22"/>
      <c r="Q38" s="22"/>
      <c r="R38" s="22"/>
      <c r="S38" s="22"/>
      <c r="T38" s="22"/>
      <c r="U38" s="22"/>
      <c r="V38" s="22"/>
      <c r="W38" s="22"/>
      <c r="X38" s="22"/>
      <c r="Y38" s="22"/>
    </row>
    <row r="39" spans="1:25" x14ac:dyDescent="0.25">
      <c r="A39" s="1" t="s">
        <v>254</v>
      </c>
      <c r="B39" s="1" t="s">
        <v>147</v>
      </c>
      <c r="C39" s="132">
        <f>'3) Lab&amp;ROS 2 '!D47</f>
        <v>12.66</v>
      </c>
      <c r="J39" s="22"/>
      <c r="K39" s="22"/>
      <c r="L39" s="22"/>
      <c r="M39" s="22"/>
      <c r="N39" s="22"/>
      <c r="O39" s="22"/>
      <c r="P39" s="22"/>
      <c r="Q39" s="22"/>
      <c r="R39" s="22"/>
      <c r="S39" s="22"/>
      <c r="T39" s="22"/>
      <c r="U39" s="22"/>
      <c r="V39" s="22"/>
      <c r="W39" s="22"/>
      <c r="X39" s="22"/>
      <c r="Y39" s="22"/>
    </row>
    <row r="40" spans="1:25" x14ac:dyDescent="0.25">
      <c r="A40" s="1" t="s">
        <v>254</v>
      </c>
      <c r="B40" s="1" t="s">
        <v>148</v>
      </c>
      <c r="C40" s="132">
        <f>'3) Lab&amp;ROS 2 '!D48</f>
        <v>9.7345132743362832</v>
      </c>
      <c r="J40" s="22"/>
      <c r="K40" s="22"/>
      <c r="L40" s="22"/>
      <c r="M40" s="22"/>
      <c r="N40" s="22"/>
      <c r="O40" s="22"/>
      <c r="P40" s="22"/>
      <c r="Q40" s="22"/>
      <c r="R40" s="22"/>
      <c r="S40" s="22"/>
      <c r="T40" s="22"/>
      <c r="U40" s="22"/>
      <c r="V40" s="22"/>
      <c r="W40" s="22"/>
      <c r="X40" s="22"/>
      <c r="Y40" s="22"/>
    </row>
    <row r="41" spans="1:25" x14ac:dyDescent="0.25">
      <c r="A41" s="1" t="s">
        <v>254</v>
      </c>
      <c r="B41" s="1" t="s">
        <v>149</v>
      </c>
      <c r="C41" s="132">
        <f>'3) Lab&amp;ROS 2 '!D49</f>
        <v>10.380332002521538</v>
      </c>
    </row>
    <row r="42" spans="1:25" x14ac:dyDescent="0.25">
      <c r="A42" s="1" t="s">
        <v>254</v>
      </c>
      <c r="B42" s="1" t="s">
        <v>157</v>
      </c>
      <c r="C42" s="132">
        <f>'3) Lab&amp;ROS 2 '!D50</f>
        <v>12.597310686482661</v>
      </c>
    </row>
    <row r="43" spans="1:25" x14ac:dyDescent="0.25">
      <c r="A43" s="1" t="s">
        <v>254</v>
      </c>
      <c r="B43" s="1" t="s">
        <v>172</v>
      </c>
      <c r="C43" s="132">
        <f>'3) Lab&amp;ROS 2 '!D51</f>
        <v>9.06</v>
      </c>
    </row>
    <row r="44" spans="1:25" x14ac:dyDescent="0.25">
      <c r="A44" s="1" t="s">
        <v>254</v>
      </c>
      <c r="B44" s="1" t="s">
        <v>173</v>
      </c>
      <c r="C44" s="132">
        <f>'3) Lab&amp;ROS 2 '!D52</f>
        <v>10.578942105789421</v>
      </c>
    </row>
    <row r="45" spans="1:25" x14ac:dyDescent="0.25">
      <c r="A45" s="1" t="s">
        <v>254</v>
      </c>
      <c r="B45" s="1" t="s">
        <v>174</v>
      </c>
      <c r="C45" s="132">
        <f>'3) Lab&amp;ROS 2 '!D53</f>
        <v>10.971097109710971</v>
      </c>
    </row>
    <row r="46" spans="1:25" x14ac:dyDescent="0.25">
      <c r="A46" s="1" t="s">
        <v>254</v>
      </c>
      <c r="B46" s="1" t="s">
        <v>175</v>
      </c>
      <c r="C46" s="132">
        <f>'3) Lab&amp;ROS 2 '!D54</f>
        <v>11.26</v>
      </c>
    </row>
    <row r="47" spans="1:25" x14ac:dyDescent="0.25">
      <c r="A47" s="1" t="s">
        <v>254</v>
      </c>
      <c r="B47" s="1" t="s">
        <v>176</v>
      </c>
      <c r="C47" s="132">
        <f>'3) Lab&amp;ROS 2 '!D55</f>
        <v>8.6199999999999992</v>
      </c>
    </row>
    <row r="48" spans="1:25" x14ac:dyDescent="0.25">
      <c r="A48" s="1" t="s">
        <v>254</v>
      </c>
      <c r="B48" s="1" t="s">
        <v>177</v>
      </c>
      <c r="C48" s="132">
        <f>'3) Lab&amp;ROS 2 '!D56</f>
        <v>9.57</v>
      </c>
    </row>
    <row r="49" spans="1:3" x14ac:dyDescent="0.25">
      <c r="A49" s="1" t="s">
        <v>254</v>
      </c>
      <c r="B49" s="1" t="s">
        <v>178</v>
      </c>
      <c r="C49" s="132">
        <f>'3) Lab&amp;ROS 2 '!D57</f>
        <v>11.278872112788722</v>
      </c>
    </row>
    <row r="50" spans="1:3" x14ac:dyDescent="0.25">
      <c r="A50" s="1" t="s">
        <v>254</v>
      </c>
      <c r="B50" s="1" t="s">
        <v>179</v>
      </c>
      <c r="C50" s="132">
        <f>'3) Lab&amp;ROS 2 '!D58</f>
        <v>10.93</v>
      </c>
    </row>
    <row r="51" spans="1:3" x14ac:dyDescent="0.25">
      <c r="A51" s="1" t="s">
        <v>254</v>
      </c>
      <c r="B51" s="1" t="s">
        <v>180</v>
      </c>
      <c r="C51" s="132">
        <f>'3) Lab&amp;ROS 2 '!D59</f>
        <v>8.08</v>
      </c>
    </row>
    <row r="52" spans="1:3" x14ac:dyDescent="0.25">
      <c r="A52" s="1" t="s">
        <v>254</v>
      </c>
      <c r="B52" s="1" t="s">
        <v>181</v>
      </c>
      <c r="C52" s="132">
        <f>'3) Lab&amp;ROS 2 '!D60</f>
        <v>8.6308630863086311</v>
      </c>
    </row>
    <row r="53" spans="1:3" x14ac:dyDescent="0.25">
      <c r="A53" s="1" t="s">
        <v>254</v>
      </c>
      <c r="B53" s="1" t="s">
        <v>189</v>
      </c>
      <c r="C53" s="132">
        <f>'3) Lab&amp;ROS 2 '!D61</f>
        <v>9.6490350964903531</v>
      </c>
    </row>
    <row r="54" spans="1:3" x14ac:dyDescent="0.25">
      <c r="A54" s="1" t="s">
        <v>254</v>
      </c>
      <c r="B54" s="1" t="s">
        <v>190</v>
      </c>
      <c r="C54" s="132">
        <f>'3) Lab&amp;ROS 2 '!D62</f>
        <v>9.81</v>
      </c>
    </row>
    <row r="55" spans="1:3" x14ac:dyDescent="0.25">
      <c r="A55" s="1" t="s">
        <v>254</v>
      </c>
      <c r="B55" s="1" t="s">
        <v>191</v>
      </c>
      <c r="C55" s="132">
        <f>'3) Lab&amp;ROS 2 '!D63</f>
        <v>9.9600000000000009</v>
      </c>
    </row>
    <row r="56" spans="1:3" x14ac:dyDescent="0.25">
      <c r="A56" s="1" t="s">
        <v>254</v>
      </c>
      <c r="B56" s="1" t="s">
        <v>192</v>
      </c>
      <c r="C56" s="132">
        <f>'3) Lab&amp;ROS 2 '!D64</f>
        <v>10.108989101089891</v>
      </c>
    </row>
    <row r="57" spans="1:3" x14ac:dyDescent="0.25">
      <c r="A57" s="1" t="s">
        <v>254</v>
      </c>
      <c r="B57" s="1" t="s">
        <v>193</v>
      </c>
      <c r="C57" s="132">
        <f>'3) Lab&amp;ROS 2 '!D65</f>
        <v>8.18</v>
      </c>
    </row>
    <row r="58" spans="1:3" x14ac:dyDescent="0.25">
      <c r="A58" s="1" t="s">
        <v>254</v>
      </c>
      <c r="B58" s="1" t="s">
        <v>194</v>
      </c>
      <c r="C58" s="132">
        <f>'3) Lab&amp;ROS 2 '!D66</f>
        <v>9.260926092609262</v>
      </c>
    </row>
    <row r="59" spans="1:3" x14ac:dyDescent="0.25">
      <c r="A59" s="1" t="s">
        <v>254</v>
      </c>
      <c r="B59" s="1" t="s">
        <v>195</v>
      </c>
      <c r="C59" s="132">
        <f>'3) Lab&amp;ROS 2 '!D67</f>
        <v>8.3825510309812454</v>
      </c>
    </row>
    <row r="60" spans="1:3" x14ac:dyDescent="0.25">
      <c r="A60" s="1" t="s">
        <v>254</v>
      </c>
      <c r="B60" s="1" t="s">
        <v>196</v>
      </c>
      <c r="C60" s="132">
        <f>'3) Lab&amp;ROS 2 '!D68</f>
        <v>11</v>
      </c>
    </row>
    <row r="61" spans="1:3" x14ac:dyDescent="0.25">
      <c r="A61" s="1" t="s">
        <v>254</v>
      </c>
      <c r="B61" s="1" t="s">
        <v>197</v>
      </c>
      <c r="C61" s="132">
        <f>'3) Lab&amp;ROS 2 '!D69</f>
        <v>11.74</v>
      </c>
    </row>
    <row r="62" spans="1:3" x14ac:dyDescent="0.25">
      <c r="A62" s="1" t="s">
        <v>254</v>
      </c>
      <c r="B62" s="1" t="s">
        <v>198</v>
      </c>
      <c r="C62" s="132">
        <f>'3) Lab&amp;ROS 2 '!D70</f>
        <v>8.64</v>
      </c>
    </row>
    <row r="63" spans="1:3" x14ac:dyDescent="0.25">
      <c r="A63" s="1" t="s">
        <v>254</v>
      </c>
      <c r="B63" s="1" t="s">
        <v>199</v>
      </c>
      <c r="C63" s="132">
        <f>'3) Lab&amp;ROS 2 '!D71</f>
        <v>12.691269126912692</v>
      </c>
    </row>
    <row r="64" spans="1:3" x14ac:dyDescent="0.25">
      <c r="A64" s="1" t="s">
        <v>254</v>
      </c>
      <c r="B64" s="1" t="s">
        <v>200</v>
      </c>
      <c r="C64" s="132">
        <f>'3) Lab&amp;ROS 2 '!D72</f>
        <v>11.32</v>
      </c>
    </row>
    <row r="65" spans="1:3" x14ac:dyDescent="0.25">
      <c r="A65" s="1" t="s">
        <v>254</v>
      </c>
      <c r="B65" s="1" t="s">
        <v>203</v>
      </c>
      <c r="C65" s="132">
        <f>'3) Lab&amp;ROS 2 '!D73</f>
        <v>10.39</v>
      </c>
    </row>
    <row r="66" spans="1:3" x14ac:dyDescent="0.25">
      <c r="A66" s="1" t="s">
        <v>254</v>
      </c>
      <c r="B66" s="1" t="s">
        <v>204</v>
      </c>
      <c r="C66" s="132">
        <f>'3) Lab&amp;ROS 2 '!D74</f>
        <v>9.5075719586801739</v>
      </c>
    </row>
    <row r="67" spans="1:3" x14ac:dyDescent="0.25">
      <c r="A67" s="1" t="s">
        <v>254</v>
      </c>
      <c r="B67" s="1" t="s">
        <v>205</v>
      </c>
      <c r="C67" s="132">
        <f>'3) Lab&amp;ROS 2 '!D75</f>
        <v>7.9073962717979542</v>
      </c>
    </row>
    <row r="68" spans="1:3" x14ac:dyDescent="0.25">
      <c r="A68" s="1" t="s">
        <v>256</v>
      </c>
      <c r="B68" s="1" t="s">
        <v>14</v>
      </c>
      <c r="C68" s="132">
        <f>'3) Lab&amp;ROS 2 '!D84</f>
        <v>0</v>
      </c>
    </row>
    <row r="69" spans="1:3" x14ac:dyDescent="0.25">
      <c r="A69" s="1" t="s">
        <v>256</v>
      </c>
      <c r="B69" s="1" t="s">
        <v>16</v>
      </c>
      <c r="C69" s="132">
        <f>'3) Lab&amp;ROS 2 '!D85</f>
        <v>0.22391857506361323</v>
      </c>
    </row>
    <row r="70" spans="1:3" x14ac:dyDescent="0.25">
      <c r="A70" s="1" t="s">
        <v>256</v>
      </c>
      <c r="B70" s="1" t="s">
        <v>17</v>
      </c>
      <c r="C70" s="132">
        <f>'3) Lab&amp;ROS 2 '!D86</f>
        <v>0.32526936369180726</v>
      </c>
    </row>
    <row r="71" spans="1:3" x14ac:dyDescent="0.25">
      <c r="A71" s="1" t="s">
        <v>256</v>
      </c>
      <c r="B71" s="1" t="s">
        <v>18</v>
      </c>
      <c r="C71" s="132">
        <f>'3) Lab&amp;ROS 2 '!D87</f>
        <v>0.42072857875833752</v>
      </c>
    </row>
    <row r="72" spans="1:3" x14ac:dyDescent="0.25">
      <c r="A72" s="1" t="s">
        <v>256</v>
      </c>
      <c r="B72" s="1" t="s">
        <v>19</v>
      </c>
      <c r="C72" s="132">
        <f>'3) Lab&amp;ROS 2 '!D88</f>
        <v>0.94272681196147989</v>
      </c>
    </row>
    <row r="73" spans="1:3" x14ac:dyDescent="0.25">
      <c r="A73" s="1" t="s">
        <v>256</v>
      </c>
      <c r="B73" s="1" t="s">
        <v>20</v>
      </c>
      <c r="C73" s="132">
        <f>'3) Lab&amp;ROS 2 '!D89</f>
        <v>0.63563666188230472</v>
      </c>
    </row>
    <row r="74" spans="1:3" x14ac:dyDescent="0.25">
      <c r="A74" s="1" t="s">
        <v>256</v>
      </c>
      <c r="B74" s="1" t="s">
        <v>21</v>
      </c>
      <c r="C74" s="132">
        <f>'3) Lab&amp;ROS 2 '!D90</f>
        <v>0.78552971576227382</v>
      </c>
    </row>
    <row r="75" spans="1:3" x14ac:dyDescent="0.25">
      <c r="A75" s="1" t="s">
        <v>256</v>
      </c>
      <c r="B75" s="1" t="s">
        <v>22</v>
      </c>
      <c r="C75" s="132">
        <f>'3) Lab&amp;ROS 2 '!D91</f>
        <v>0</v>
      </c>
    </row>
    <row r="76" spans="1:3" x14ac:dyDescent="0.25">
      <c r="A76" s="1" t="s">
        <v>256</v>
      </c>
      <c r="B76" s="1" t="s">
        <v>23</v>
      </c>
      <c r="C76" s="132">
        <f>'3) Lab&amp;ROS 2 '!D92</f>
        <v>0.81160596530384499</v>
      </c>
    </row>
    <row r="77" spans="1:3" x14ac:dyDescent="0.25">
      <c r="A77" s="1" t="s">
        <v>256</v>
      </c>
      <c r="B77" s="1" t="s">
        <v>24</v>
      </c>
      <c r="C77" s="132">
        <f>'3) Lab&amp;ROS 2 '!D93</f>
        <v>1.0382401315789473</v>
      </c>
    </row>
    <row r="78" spans="1:3" x14ac:dyDescent="0.25">
      <c r="A78" s="1" t="s">
        <v>256</v>
      </c>
      <c r="B78" s="1" t="s">
        <v>25</v>
      </c>
      <c r="C78" s="132">
        <f>'3) Lab&amp;ROS 2 '!D94</f>
        <v>1.3200649878147848</v>
      </c>
    </row>
    <row r="79" spans="1:3" x14ac:dyDescent="0.25">
      <c r="A79" s="1" t="s">
        <v>256</v>
      </c>
      <c r="B79" s="1" t="s">
        <v>26</v>
      </c>
      <c r="C79" s="132">
        <f>'3) Lab&amp;ROS 2 '!D95</f>
        <v>0.59499798305768448</v>
      </c>
    </row>
    <row r="80" spans="1:3" x14ac:dyDescent="0.25">
      <c r="A80" s="1" t="s">
        <v>256</v>
      </c>
      <c r="B80" s="1" t="s">
        <v>27</v>
      </c>
      <c r="C80" s="132">
        <f>'3) Lab&amp;ROS 2 '!D96</f>
        <v>0.40201005025125625</v>
      </c>
    </row>
    <row r="81" spans="1:3" x14ac:dyDescent="0.25">
      <c r="A81" s="1" t="s">
        <v>256</v>
      </c>
      <c r="B81" s="1" t="s">
        <v>28</v>
      </c>
      <c r="C81" s="132">
        <f>'3) Lab&amp;ROS 2 '!D97</f>
        <v>0</v>
      </c>
    </row>
    <row r="82" spans="1:3" x14ac:dyDescent="0.25">
      <c r="A82" s="1" t="s">
        <v>256</v>
      </c>
      <c r="B82" s="1" t="s">
        <v>29</v>
      </c>
      <c r="C82" s="132">
        <f>'3) Lab&amp;ROS 2 '!D98</f>
        <v>0</v>
      </c>
    </row>
    <row r="83" spans="1:3" x14ac:dyDescent="0.25">
      <c r="A83" s="1" t="s">
        <v>256</v>
      </c>
      <c r="B83" s="1" t="s">
        <v>30</v>
      </c>
      <c r="C83" s="132">
        <f>'3) Lab&amp;ROS 2 '!D99</f>
        <v>0</v>
      </c>
    </row>
    <row r="84" spans="1:3" x14ac:dyDescent="0.25">
      <c r="A84" s="1" t="s">
        <v>256</v>
      </c>
      <c r="B84" s="1" t="s">
        <v>51</v>
      </c>
      <c r="C84" s="132">
        <f>'3) Lab&amp;ROS 2 '!D100</f>
        <v>0</v>
      </c>
    </row>
    <row r="85" spans="1:3" x14ac:dyDescent="0.25">
      <c r="A85" s="1" t="s">
        <v>256</v>
      </c>
      <c r="B85" s="1" t="s">
        <v>52</v>
      </c>
      <c r="C85" s="132">
        <f>'3) Lab&amp;ROS 2 '!D101</f>
        <v>0</v>
      </c>
    </row>
    <row r="86" spans="1:3" x14ac:dyDescent="0.25">
      <c r="A86" s="1" t="s">
        <v>256</v>
      </c>
      <c r="B86" s="1" t="s">
        <v>53</v>
      </c>
      <c r="C86" s="132">
        <f>'3) Lab&amp;ROS 2 '!D102</f>
        <v>0.11</v>
      </c>
    </row>
    <row r="87" spans="1:3" x14ac:dyDescent="0.25">
      <c r="A87" s="1" t="s">
        <v>256</v>
      </c>
      <c r="B87" s="1" t="s">
        <v>54</v>
      </c>
      <c r="C87" s="132">
        <f>'3) Lab&amp;ROS 2 '!D103</f>
        <v>0</v>
      </c>
    </row>
    <row r="88" spans="1:3" x14ac:dyDescent="0.25">
      <c r="A88" s="1" t="s">
        <v>256</v>
      </c>
      <c r="B88" s="1" t="s">
        <v>55</v>
      </c>
      <c r="C88" s="132">
        <f>'3) Lab&amp;ROS 2 '!D104</f>
        <v>0</v>
      </c>
    </row>
    <row r="89" spans="1:3" x14ac:dyDescent="0.25">
      <c r="A89" s="1" t="s">
        <v>256</v>
      </c>
      <c r="B89" s="1" t="s">
        <v>56</v>
      </c>
      <c r="C89" s="132">
        <f>'3) Lab&amp;ROS 2 '!D105</f>
        <v>0</v>
      </c>
    </row>
    <row r="90" spans="1:3" x14ac:dyDescent="0.25">
      <c r="A90" s="1" t="s">
        <v>256</v>
      </c>
      <c r="B90" s="1" t="s">
        <v>57</v>
      </c>
      <c r="C90" s="132">
        <f>'3) Lab&amp;ROS 2 '!D106</f>
        <v>0.87472664792252408</v>
      </c>
    </row>
    <row r="91" spans="1:3" x14ac:dyDescent="0.25">
      <c r="A91" s="1" t="s">
        <v>256</v>
      </c>
      <c r="B91" s="1" t="s">
        <v>58</v>
      </c>
      <c r="C91" s="132">
        <f>'3) Lab&amp;ROS 2 '!D107</f>
        <v>0</v>
      </c>
    </row>
    <row r="92" spans="1:3" x14ac:dyDescent="0.25">
      <c r="A92" s="1" t="s">
        <v>256</v>
      </c>
      <c r="B92" s="1" t="s">
        <v>59</v>
      </c>
      <c r="C92" s="132">
        <f>'3) Lab&amp;ROS 2 '!D108</f>
        <v>1.0134065238044971</v>
      </c>
    </row>
    <row r="93" spans="1:3" x14ac:dyDescent="0.25">
      <c r="A93" s="1" t="s">
        <v>256</v>
      </c>
      <c r="B93" s="1" t="s">
        <v>60</v>
      </c>
      <c r="C93" s="132">
        <f>'3) Lab&amp;ROS 2 '!D109</f>
        <v>0</v>
      </c>
    </row>
    <row r="94" spans="1:3" x14ac:dyDescent="0.25">
      <c r="A94" s="1" t="s">
        <v>256</v>
      </c>
      <c r="B94" s="1" t="s">
        <v>61</v>
      </c>
      <c r="C94" s="132">
        <f>'3) Lab&amp;ROS 2 '!D110</f>
        <v>1.1340826977117622</v>
      </c>
    </row>
    <row r="95" spans="1:3" x14ac:dyDescent="0.25">
      <c r="A95" s="1" t="s">
        <v>256</v>
      </c>
      <c r="B95" s="1" t="s">
        <v>62</v>
      </c>
      <c r="C95" s="132">
        <f>'3) Lab&amp;ROS 2 '!D111</f>
        <v>0.59296482412060292</v>
      </c>
    </row>
    <row r="96" spans="1:3" x14ac:dyDescent="0.25">
      <c r="A96" s="1" t="s">
        <v>256</v>
      </c>
      <c r="B96" s="1" t="s">
        <v>64</v>
      </c>
      <c r="C96" s="132">
        <f>'3) Lab&amp;ROS 2 '!D112</f>
        <v>0.60216370687895493</v>
      </c>
    </row>
    <row r="97" spans="1:3" x14ac:dyDescent="0.25">
      <c r="A97" s="1" t="s">
        <v>256</v>
      </c>
      <c r="B97" s="1" t="s">
        <v>65</v>
      </c>
      <c r="C97" s="132">
        <f>'3) Lab&amp;ROS 2 '!D113</f>
        <v>0.14161440420797086</v>
      </c>
    </row>
    <row r="98" spans="1:3" x14ac:dyDescent="0.25">
      <c r="A98" s="1" t="s">
        <v>256</v>
      </c>
      <c r="B98" s="1" t="s">
        <v>63</v>
      </c>
      <c r="C98" s="132">
        <f>'3) Lab&amp;ROS 2 '!D114</f>
        <v>1.0883761427949501</v>
      </c>
    </row>
    <row r="99" spans="1:3" x14ac:dyDescent="0.25">
      <c r="A99" s="1" t="s">
        <v>256</v>
      </c>
      <c r="B99" s="1" t="s">
        <v>66</v>
      </c>
      <c r="C99" s="132">
        <f>'3) Lab&amp;ROS 2 '!D115</f>
        <v>0</v>
      </c>
    </row>
    <row r="100" spans="1:3" x14ac:dyDescent="0.25">
      <c r="A100" s="1" t="s">
        <v>256</v>
      </c>
      <c r="B100" s="1" t="s">
        <v>67</v>
      </c>
      <c r="C100" s="132">
        <f>'3) Lab&amp;ROS 2 '!D116</f>
        <v>0.27314112291350534</v>
      </c>
    </row>
    <row r="101" spans="1:3" x14ac:dyDescent="0.25">
      <c r="A101" s="1" t="s">
        <v>256</v>
      </c>
      <c r="B101" s="1" t="s">
        <v>68</v>
      </c>
      <c r="C101" s="132">
        <f>'3) Lab&amp;ROS 2 '!D117</f>
        <v>0.33000000000000007</v>
      </c>
    </row>
    <row r="102" spans="1:3" x14ac:dyDescent="0.25">
      <c r="A102" s="1" t="s">
        <v>256</v>
      </c>
      <c r="B102" s="1" t="s">
        <v>69</v>
      </c>
      <c r="C102" s="132">
        <f>'3) Lab&amp;ROS 2 '!D118</f>
        <v>0</v>
      </c>
    </row>
    <row r="103" spans="1:3" x14ac:dyDescent="0.25">
      <c r="A103" s="1" t="s">
        <v>256</v>
      </c>
      <c r="B103" s="1" t="s">
        <v>70</v>
      </c>
      <c r="C103" s="132">
        <f>'3) Lab&amp;ROS 2 '!D119</f>
        <v>0.22495982860203537</v>
      </c>
    </row>
    <row r="104" spans="1:3" x14ac:dyDescent="0.25">
      <c r="A104" s="1" t="s">
        <v>256</v>
      </c>
      <c r="B104" s="1" t="s">
        <v>71</v>
      </c>
      <c r="C104" s="132">
        <f>'3) Lab&amp;ROS 2 '!D120</f>
        <v>0.51530766899060332</v>
      </c>
    </row>
    <row r="105" spans="1:3" x14ac:dyDescent="0.25">
      <c r="A105" s="1" t="s">
        <v>256</v>
      </c>
      <c r="B105" s="1" t="s">
        <v>72</v>
      </c>
      <c r="C105" s="132">
        <f>'3) Lab&amp;ROS 2 '!D121</f>
        <v>0.66</v>
      </c>
    </row>
    <row r="106" spans="1:3" x14ac:dyDescent="0.25">
      <c r="A106" s="1" t="s">
        <v>256</v>
      </c>
      <c r="B106" s="1" t="s">
        <v>73</v>
      </c>
      <c r="C106" s="132">
        <f>'3) Lab&amp;ROS 2 '!D122</f>
        <v>0</v>
      </c>
    </row>
    <row r="107" spans="1:3" x14ac:dyDescent="0.25">
      <c r="A107" s="1" t="s">
        <v>256</v>
      </c>
      <c r="B107" s="1" t="s">
        <v>74</v>
      </c>
      <c r="C107" s="132">
        <f>'3) Lab&amp;ROS 2 '!D123</f>
        <v>0</v>
      </c>
    </row>
    <row r="108" spans="1:3" x14ac:dyDescent="0.25">
      <c r="A108" s="1" t="s">
        <v>256</v>
      </c>
      <c r="B108" s="1" t="s">
        <v>75</v>
      </c>
      <c r="C108" s="132">
        <f>'3) Lab&amp;ROS 2 '!D124</f>
        <v>1.4573367449104462</v>
      </c>
    </row>
    <row r="109" spans="1:3" x14ac:dyDescent="0.25">
      <c r="A109" s="1" t="s">
        <v>256</v>
      </c>
      <c r="B109" s="1" t="s">
        <v>76</v>
      </c>
      <c r="C109" s="132">
        <f>'3) Lab&amp;ROS 2 '!D125</f>
        <v>2.0051351020907195</v>
      </c>
    </row>
    <row r="110" spans="1:3" x14ac:dyDescent="0.25">
      <c r="A110" s="1" t="s">
        <v>256</v>
      </c>
      <c r="B110" s="1" t="s">
        <v>77</v>
      </c>
      <c r="C110" s="132">
        <f>'3) Lab&amp;ROS 2 '!D126</f>
        <v>1.5719608756404286</v>
      </c>
    </row>
    <row r="111" spans="1:3" x14ac:dyDescent="0.25">
      <c r="A111" s="1" t="s">
        <v>256</v>
      </c>
      <c r="B111" s="1" t="s">
        <v>80</v>
      </c>
      <c r="C111" s="132">
        <f>'3) Lab&amp;ROS 2 '!D127</f>
        <v>0</v>
      </c>
    </row>
    <row r="112" spans="1:3" x14ac:dyDescent="0.25">
      <c r="A112" s="1" t="s">
        <v>256</v>
      </c>
      <c r="B112" s="1" t="s">
        <v>81</v>
      </c>
      <c r="C112" s="132">
        <f>'3) Lab&amp;ROS 2 '!D128</f>
        <v>0</v>
      </c>
    </row>
    <row r="113" spans="1:3" x14ac:dyDescent="0.25">
      <c r="A113" s="1" t="s">
        <v>256</v>
      </c>
      <c r="B113" s="1" t="s">
        <v>82</v>
      </c>
      <c r="C113" s="132">
        <f>'3) Lab&amp;ROS 2 '!D129</f>
        <v>0</v>
      </c>
    </row>
    <row r="114" spans="1:3" x14ac:dyDescent="0.25">
      <c r="A114" s="1" t="s">
        <v>256</v>
      </c>
      <c r="B114" s="1" t="s">
        <v>83</v>
      </c>
      <c r="C114" s="132">
        <f>'3) Lab&amp;ROS 2 '!D130</f>
        <v>1.0801080108010803</v>
      </c>
    </row>
    <row r="115" spans="1:3" x14ac:dyDescent="0.25">
      <c r="A115" s="1" t="s">
        <v>256</v>
      </c>
      <c r="B115" s="1" t="s">
        <v>84</v>
      </c>
      <c r="C115" s="132">
        <f>'3) Lab&amp;ROS 2 '!D131</f>
        <v>0</v>
      </c>
    </row>
    <row r="116" spans="1:3" x14ac:dyDescent="0.25">
      <c r="A116" s="1" t="s">
        <v>256</v>
      </c>
      <c r="B116" s="1" t="s">
        <v>86</v>
      </c>
      <c r="C116" s="132">
        <f>'3) Lab&amp;ROS 2 '!D132</f>
        <v>0</v>
      </c>
    </row>
    <row r="117" spans="1:3" x14ac:dyDescent="0.25">
      <c r="A117" s="1" t="s">
        <v>256</v>
      </c>
      <c r="B117" s="1" t="s">
        <v>87</v>
      </c>
      <c r="C117" s="132">
        <f>'3) Lab&amp;ROS 2 '!D133</f>
        <v>0</v>
      </c>
    </row>
    <row r="118" spans="1:3" x14ac:dyDescent="0.25">
      <c r="A118" s="1" t="s">
        <v>256</v>
      </c>
      <c r="B118" s="1" t="s">
        <v>88</v>
      </c>
      <c r="C118" s="132">
        <f>'3) Lab&amp;ROS 2 '!D134</f>
        <v>0.79152601559771862</v>
      </c>
    </row>
    <row r="119" spans="1:3" x14ac:dyDescent="0.25">
      <c r="A119" s="1" t="s">
        <v>256</v>
      </c>
      <c r="B119" s="1" t="s">
        <v>89</v>
      </c>
      <c r="C119" s="132">
        <f>'3) Lab&amp;ROS 2 '!D135</f>
        <v>0.99171752397558854</v>
      </c>
    </row>
    <row r="120" spans="1:3" x14ac:dyDescent="0.25">
      <c r="A120" s="1" t="s">
        <v>256</v>
      </c>
      <c r="B120" s="1" t="s">
        <v>90</v>
      </c>
      <c r="C120" s="132">
        <f>'3) Lab&amp;ROS 2 '!D136</f>
        <v>1.1472275334608029</v>
      </c>
    </row>
    <row r="121" spans="1:3" x14ac:dyDescent="0.25">
      <c r="A121" s="1" t="s">
        <v>256</v>
      </c>
      <c r="B121" s="1" t="s">
        <v>91</v>
      </c>
      <c r="C121" s="132">
        <f>'3) Lab&amp;ROS 2 '!D137</f>
        <v>0</v>
      </c>
    </row>
    <row r="122" spans="1:3" x14ac:dyDescent="0.25">
      <c r="A122" s="1" t="s">
        <v>256</v>
      </c>
      <c r="B122" s="1" t="s">
        <v>92</v>
      </c>
      <c r="C122" s="132">
        <f>'3) Lab&amp;ROS 2 '!D138</f>
        <v>0</v>
      </c>
    </row>
    <row r="123" spans="1:3" x14ac:dyDescent="0.25">
      <c r="A123" s="1" t="s">
        <v>256</v>
      </c>
      <c r="B123" s="1" t="s">
        <v>93</v>
      </c>
      <c r="C123" s="132">
        <f>'3) Lab&amp;ROS 2 '!D139</f>
        <v>0</v>
      </c>
    </row>
    <row r="124" spans="1:3" x14ac:dyDescent="0.25">
      <c r="A124" s="1" t="s">
        <v>256</v>
      </c>
      <c r="B124" s="1" t="s">
        <v>94</v>
      </c>
      <c r="C124" s="132">
        <f>'3) Lab&amp;ROS 2 '!D140</f>
        <v>0.37099851600593597</v>
      </c>
    </row>
    <row r="125" spans="1:3" x14ac:dyDescent="0.25">
      <c r="A125" s="1" t="s">
        <v>256</v>
      </c>
      <c r="B125" s="1" t="s">
        <v>95</v>
      </c>
      <c r="C125" s="132">
        <f>'3) Lab&amp;ROS 2 '!D141</f>
        <v>0</v>
      </c>
    </row>
    <row r="126" spans="1:3" x14ac:dyDescent="0.25">
      <c r="A126" s="1" t="s">
        <v>256</v>
      </c>
      <c r="B126" s="1" t="s">
        <v>96</v>
      </c>
      <c r="C126" s="132">
        <f>'3) Lab&amp;ROS 2 '!D142</f>
        <v>0</v>
      </c>
    </row>
    <row r="127" spans="1:3" x14ac:dyDescent="0.25">
      <c r="A127" s="1" t="s">
        <v>256</v>
      </c>
      <c r="B127" s="1" t="s">
        <v>97</v>
      </c>
      <c r="C127" s="132">
        <f>'3) Lab&amp;ROS 2 '!D143</f>
        <v>0</v>
      </c>
    </row>
    <row r="128" spans="1:3" x14ac:dyDescent="0.25">
      <c r="A128" s="1" t="s">
        <v>256</v>
      </c>
      <c r="B128" s="1" t="s">
        <v>153</v>
      </c>
      <c r="C128" s="132">
        <f>'3) Lab&amp;ROS 2 '!D144</f>
        <v>1.6698330166983302</v>
      </c>
    </row>
    <row r="129" spans="1:3" x14ac:dyDescent="0.25">
      <c r="A129" s="1" t="s">
        <v>256</v>
      </c>
      <c r="B129" s="1" t="s">
        <v>154</v>
      </c>
      <c r="C129" s="132">
        <f>'3) Lab&amp;ROS 2 '!D145</f>
        <v>1.1998800119988</v>
      </c>
    </row>
    <row r="130" spans="1:3" x14ac:dyDescent="0.25">
      <c r="A130" s="1" t="s">
        <v>256</v>
      </c>
      <c r="B130" s="1" t="s">
        <v>156</v>
      </c>
      <c r="C130" s="132">
        <f>'3) Lab&amp;ROS 2 '!D146</f>
        <v>2.3091166539592636</v>
      </c>
    </row>
    <row r="131" spans="1:3" x14ac:dyDescent="0.25">
      <c r="A131" s="1" t="s">
        <v>256</v>
      </c>
      <c r="B131" s="1" t="s">
        <v>158</v>
      </c>
      <c r="C131" s="132">
        <f>'3) Lab&amp;ROS 2 '!D147</f>
        <v>0.31</v>
      </c>
    </row>
    <row r="132" spans="1:3" x14ac:dyDescent="0.25">
      <c r="A132" s="1" t="s">
        <v>256</v>
      </c>
      <c r="B132" s="1" t="s">
        <v>207</v>
      </c>
      <c r="C132" s="132">
        <f>'3) Lab&amp;ROS 2 '!D148</f>
        <v>0</v>
      </c>
    </row>
    <row r="133" spans="1:3" x14ac:dyDescent="0.25">
      <c r="A133" s="1" t="s">
        <v>256</v>
      </c>
      <c r="B133" s="1" t="s">
        <v>208</v>
      </c>
      <c r="C133" s="132">
        <f>'3) Lab&amp;ROS 2 '!D149</f>
        <v>0</v>
      </c>
    </row>
    <row r="134" spans="1:3" x14ac:dyDescent="0.25">
      <c r="A134" s="1" t="s">
        <v>256</v>
      </c>
      <c r="B134" s="1" t="s">
        <v>209</v>
      </c>
      <c r="C134" s="132">
        <f>'3) Lab&amp;ROS 2 '!D150</f>
        <v>0.26997300269973007</v>
      </c>
    </row>
    <row r="135" spans="1:3" x14ac:dyDescent="0.25">
      <c r="A135" s="1" t="s">
        <v>256</v>
      </c>
      <c r="B135" s="1" t="s">
        <v>210</v>
      </c>
      <c r="C135" s="132">
        <f>'3) Lab&amp;ROS 2 '!D151</f>
        <v>0.57999999999999996</v>
      </c>
    </row>
    <row r="136" spans="1:3" x14ac:dyDescent="0.25">
      <c r="A136" s="1" t="s">
        <v>256</v>
      </c>
      <c r="B136" s="1" t="s">
        <v>154</v>
      </c>
      <c r="C136" s="132">
        <f>'3) Lab&amp;ROS 2 '!D152</f>
        <v>2.4521983363940802</v>
      </c>
    </row>
    <row r="137" spans="1:3" x14ac:dyDescent="0.25">
      <c r="A137" s="1" t="s">
        <v>256</v>
      </c>
      <c r="B137" s="1" t="s">
        <v>155</v>
      </c>
      <c r="C137" s="132">
        <f>'3) Lab&amp;ROS 2 '!D153</f>
        <v>0.51000000000000012</v>
      </c>
    </row>
    <row r="138" spans="1:3" x14ac:dyDescent="0.25">
      <c r="A138" s="1" t="s">
        <v>257</v>
      </c>
      <c r="B138" s="1" t="s">
        <v>218</v>
      </c>
      <c r="C138" s="132">
        <f>'3) Lab&amp;ROS 2 '!D162</f>
        <v>0</v>
      </c>
    </row>
    <row r="139" spans="1:3" x14ac:dyDescent="0.25">
      <c r="A139" s="1" t="s">
        <v>257</v>
      </c>
      <c r="B139" s="1" t="s">
        <v>219</v>
      </c>
      <c r="C139" s="132">
        <f>'3) Lab&amp;ROS 2 '!D163</f>
        <v>3.3033033033033035</v>
      </c>
    </row>
    <row r="140" spans="1:3" x14ac:dyDescent="0.25">
      <c r="A140" s="1" t="s">
        <v>257</v>
      </c>
      <c r="B140" s="1" t="s">
        <v>220</v>
      </c>
      <c r="C140" s="132">
        <f>'3) Lab&amp;ROS 2 '!D164</f>
        <v>4.3</v>
      </c>
    </row>
    <row r="141" spans="1:3" x14ac:dyDescent="0.25">
      <c r="A141" s="1" t="s">
        <v>257</v>
      </c>
      <c r="B141" s="1" t="s">
        <v>221</v>
      </c>
      <c r="C141" s="132">
        <f>'3) Lab&amp;ROS 2 '!D165</f>
        <v>2.2000000000000002</v>
      </c>
    </row>
    <row r="142" spans="1:3" x14ac:dyDescent="0.25">
      <c r="A142" s="1" t="s">
        <v>257</v>
      </c>
      <c r="B142" s="1" t="s">
        <v>222</v>
      </c>
      <c r="C142" s="132">
        <f>'3) Lab&amp;ROS 2 '!D166</f>
        <v>2.1021021021021022</v>
      </c>
    </row>
    <row r="143" spans="1:3" x14ac:dyDescent="0.25">
      <c r="A143" s="1" t="s">
        <v>257</v>
      </c>
      <c r="B143" s="1" t="s">
        <v>223</v>
      </c>
      <c r="C143" s="132">
        <f>'3) Lab&amp;ROS 2 '!D167</f>
        <v>3.3999999999999995</v>
      </c>
    </row>
    <row r="144" spans="1:3" x14ac:dyDescent="0.25">
      <c r="A144" s="1" t="s">
        <v>257</v>
      </c>
      <c r="B144" s="1" t="s">
        <v>224</v>
      </c>
      <c r="C144" s="132">
        <f>'3) Lab&amp;ROS 2 '!D168</f>
        <v>4.3</v>
      </c>
    </row>
    <row r="145" spans="1:3" x14ac:dyDescent="0.25">
      <c r="A145" s="1" t="s">
        <v>257</v>
      </c>
      <c r="B145" s="1" t="s">
        <v>225</v>
      </c>
      <c r="C145" s="132">
        <f>'3) Lab&amp;ROS 2 '!D169</f>
        <v>0.2</v>
      </c>
    </row>
    <row r="146" spans="1:3" x14ac:dyDescent="0.25">
      <c r="A146" s="1" t="s">
        <v>257</v>
      </c>
      <c r="B146" s="1" t="s">
        <v>226</v>
      </c>
      <c r="C146" s="132">
        <f>'3) Lab&amp;ROS 2 '!D170</f>
        <v>0.50100200400801598</v>
      </c>
    </row>
    <row r="147" spans="1:3" x14ac:dyDescent="0.25">
      <c r="A147" s="1" t="s">
        <v>257</v>
      </c>
      <c r="B147" s="1" t="s">
        <v>227</v>
      </c>
      <c r="C147" s="132">
        <f>'3) Lab&amp;ROS 2 '!D171</f>
        <v>0.2</v>
      </c>
    </row>
    <row r="148" spans="1:3" x14ac:dyDescent="0.25">
      <c r="A148" s="1" t="s">
        <v>257</v>
      </c>
      <c r="B148" s="1" t="s">
        <v>228</v>
      </c>
      <c r="C148" s="132">
        <f>'3) Lab&amp;ROS 2 '!D172</f>
        <v>0.1</v>
      </c>
    </row>
    <row r="149" spans="1:3" x14ac:dyDescent="0.25">
      <c r="A149" s="1" t="s">
        <v>257</v>
      </c>
      <c r="B149" s="1" t="s">
        <v>229</v>
      </c>
      <c r="C149" s="132">
        <f>'3) Lab&amp;ROS 2 '!D173</f>
        <v>2.2000000000000002</v>
      </c>
    </row>
    <row r="150" spans="1:3" x14ac:dyDescent="0.25">
      <c r="A150" s="1" t="s">
        <v>257</v>
      </c>
      <c r="B150" s="1" t="s">
        <v>230</v>
      </c>
      <c r="C150" s="132">
        <f>'3) Lab&amp;ROS 2 '!D174</f>
        <v>2.2999999999999998</v>
      </c>
    </row>
    <row r="151" spans="1:3" x14ac:dyDescent="0.25">
      <c r="A151" s="1" t="s">
        <v>257</v>
      </c>
      <c r="B151" s="1" t="s">
        <v>231</v>
      </c>
      <c r="C151" s="132">
        <f>'3) Lab&amp;ROS 2 '!D175</f>
        <v>0.3</v>
      </c>
    </row>
    <row r="152" spans="1:3" x14ac:dyDescent="0.25">
      <c r="A152" s="1" t="s">
        <v>257</v>
      </c>
      <c r="B152" s="1" t="s">
        <v>232</v>
      </c>
      <c r="C152" s="132">
        <f>'3) Lab&amp;ROS 2 '!D176</f>
        <v>9.9900099900099903E-2</v>
      </c>
    </row>
    <row r="153" spans="1:3" x14ac:dyDescent="0.25">
      <c r="A153" s="1" t="s">
        <v>257</v>
      </c>
      <c r="B153" s="1" t="s">
        <v>233</v>
      </c>
      <c r="C153" s="132">
        <f>'3) Lab&amp;ROS 2 '!D177</f>
        <v>0.8</v>
      </c>
    </row>
    <row r="154" spans="1:3" x14ac:dyDescent="0.25">
      <c r="A154" s="1" t="s">
        <v>257</v>
      </c>
      <c r="B154" s="1" t="s">
        <v>234</v>
      </c>
      <c r="C154" s="132">
        <f>'3) Lab&amp;ROS 2 '!D178</f>
        <v>1.8999999999999997</v>
      </c>
    </row>
    <row r="155" spans="1:3" x14ac:dyDescent="0.25">
      <c r="A155" s="1" t="s">
        <v>257</v>
      </c>
      <c r="B155" s="1" t="s">
        <v>235</v>
      </c>
      <c r="C155" s="132">
        <f>'3) Lab&amp;ROS 2 '!D179</f>
        <v>2.1021021021021018</v>
      </c>
    </row>
    <row r="156" spans="1:3" x14ac:dyDescent="0.25">
      <c r="A156" s="1" t="s">
        <v>257</v>
      </c>
      <c r="B156" s="1" t="s">
        <v>236</v>
      </c>
      <c r="C156" s="132">
        <f>'3) Lab&amp;ROS 2 '!D180</f>
        <v>3.5823950870010233</v>
      </c>
    </row>
    <row r="157" spans="1:3" x14ac:dyDescent="0.25">
      <c r="A157" s="1" t="s">
        <v>257</v>
      </c>
      <c r="B157" s="1" t="s">
        <v>237</v>
      </c>
      <c r="C157" s="132">
        <f>'3) Lab&amp;ROS 2 '!D181</f>
        <v>0</v>
      </c>
    </row>
    <row r="158" spans="1:3" x14ac:dyDescent="0.25">
      <c r="A158" s="1" t="s">
        <v>257</v>
      </c>
      <c r="B158" s="1" t="s">
        <v>238</v>
      </c>
      <c r="C158" s="132">
        <f>'3) Lab&amp;ROS 2 '!D182</f>
        <v>0</v>
      </c>
    </row>
    <row r="159" spans="1:3" x14ac:dyDescent="0.25">
      <c r="A159" s="1" t="s">
        <v>257</v>
      </c>
      <c r="B159" s="1" t="s">
        <v>239</v>
      </c>
      <c r="C159" s="132">
        <f>'3) Lab&amp;ROS 2 '!D183</f>
        <v>0.40040040040040037</v>
      </c>
    </row>
    <row r="160" spans="1:3" x14ac:dyDescent="0.25">
      <c r="A160" s="1" t="s">
        <v>257</v>
      </c>
      <c r="B160" s="1" t="s">
        <v>240</v>
      </c>
      <c r="C160" s="132">
        <f>'3) Lab&amp;ROS 2 '!D184</f>
        <v>0</v>
      </c>
    </row>
    <row r="161" spans="1:3" x14ac:dyDescent="0.25">
      <c r="A161" s="1" t="s">
        <v>257</v>
      </c>
      <c r="B161" s="1" t="s">
        <v>241</v>
      </c>
      <c r="C161" s="132">
        <f>'3) Lab&amp;ROS 2 '!D185</f>
        <v>0</v>
      </c>
    </row>
    <row r="162" spans="1:3" x14ac:dyDescent="0.25">
      <c r="A162" s="1" t="s">
        <v>257</v>
      </c>
      <c r="B162" s="1" t="s">
        <v>242</v>
      </c>
      <c r="C162" s="132">
        <f>'3) Lab&amp;ROS 2 '!D186</f>
        <v>0.5</v>
      </c>
    </row>
    <row r="163" spans="1:3" x14ac:dyDescent="0.25">
      <c r="A163" s="1" t="s">
        <v>257</v>
      </c>
      <c r="B163" s="1" t="s">
        <v>243</v>
      </c>
      <c r="C163" s="132">
        <f>'3) Lab&amp;ROS 2 '!D187</f>
        <v>1</v>
      </c>
    </row>
    <row r="164" spans="1:3" x14ac:dyDescent="0.25">
      <c r="A164" s="1" t="s">
        <v>257</v>
      </c>
      <c r="B164" s="1" t="s">
        <v>244</v>
      </c>
      <c r="C164" s="132">
        <f>'3) Lab&amp;ROS 2 '!D188</f>
        <v>0.20020020020020027</v>
      </c>
    </row>
    <row r="165" spans="1:3" x14ac:dyDescent="0.25">
      <c r="A165" s="1" t="s">
        <v>257</v>
      </c>
      <c r="B165" s="1" t="s">
        <v>245</v>
      </c>
      <c r="C165" s="132">
        <f>'3) Lab&amp;ROS 2 '!D189</f>
        <v>8.6021505376344081</v>
      </c>
    </row>
    <row r="166" spans="1:3" x14ac:dyDescent="0.25">
      <c r="A166" s="1" t="s">
        <v>257</v>
      </c>
      <c r="B166" s="1" t="s">
        <v>246</v>
      </c>
      <c r="C166" s="132">
        <f>'3) Lab&amp;ROS 2 '!D190</f>
        <v>0</v>
      </c>
    </row>
    <row r="167" spans="1:3" x14ac:dyDescent="0.25">
      <c r="A167" s="1" t="s">
        <v>257</v>
      </c>
      <c r="B167" s="1" t="s">
        <v>247</v>
      </c>
      <c r="C167" s="132">
        <f>'3) Lab&amp;ROS 2 '!D191</f>
        <v>0</v>
      </c>
    </row>
    <row r="168" spans="1:3" x14ac:dyDescent="0.25">
      <c r="A168" s="1" t="s">
        <v>257</v>
      </c>
      <c r="B168" s="1" t="s">
        <v>248</v>
      </c>
      <c r="C168" s="132">
        <f>'3) Lab&amp;ROS 2 '!D192</f>
        <v>0</v>
      </c>
    </row>
    <row r="169" spans="1:3" x14ac:dyDescent="0.25">
      <c r="A169" s="1" t="s">
        <v>257</v>
      </c>
      <c r="B169" s="1" t="s">
        <v>249</v>
      </c>
      <c r="C169" s="132">
        <f>'3) Lab&amp;ROS 2 '!D193</f>
        <v>0</v>
      </c>
    </row>
    <row r="170" spans="1:3" x14ac:dyDescent="0.25">
      <c r="A170" s="1" t="s">
        <v>257</v>
      </c>
      <c r="B170" s="1" t="s">
        <v>250</v>
      </c>
      <c r="C170" s="132">
        <f>'3) Lab&amp;ROS 2 '!D194</f>
        <v>0</v>
      </c>
    </row>
    <row r="171" spans="1:3" x14ac:dyDescent="0.25">
      <c r="A171" s="1" t="s">
        <v>257</v>
      </c>
      <c r="B171" s="1" t="s">
        <v>251</v>
      </c>
      <c r="C171" s="132">
        <f>'3) Lab&amp;ROS 2 '!D195</f>
        <v>0</v>
      </c>
    </row>
    <row r="172" spans="1:3" x14ac:dyDescent="0.25">
      <c r="A172" s="1" t="s">
        <v>262</v>
      </c>
      <c r="B172" s="1" t="s">
        <v>32</v>
      </c>
      <c r="C172" s="132">
        <f>'3) Lab&amp;ROS 2 '!D204</f>
        <v>4.3600000000000003</v>
      </c>
    </row>
    <row r="173" spans="1:3" x14ac:dyDescent="0.25">
      <c r="A173" s="1" t="s">
        <v>262</v>
      </c>
      <c r="B173" s="1" t="s">
        <v>34</v>
      </c>
      <c r="C173" s="132">
        <f>'3) Lab&amp;ROS 2 '!D205</f>
        <v>4.2630937880633368</v>
      </c>
    </row>
    <row r="174" spans="1:3" x14ac:dyDescent="0.25">
      <c r="A174" s="1" t="s">
        <v>262</v>
      </c>
      <c r="B174" s="1" t="s">
        <v>35</v>
      </c>
      <c r="C174" s="132">
        <f>'3) Lab&amp;ROS 2 '!D206</f>
        <v>5.2343022654391218</v>
      </c>
    </row>
    <row r="175" spans="1:3" x14ac:dyDescent="0.25">
      <c r="A175" s="1" t="s">
        <v>262</v>
      </c>
      <c r="B175" s="1" t="s">
        <v>36</v>
      </c>
      <c r="C175" s="132">
        <f>'3) Lab&amp;ROS 2 '!D207</f>
        <v>5.0940027308055873</v>
      </c>
    </row>
    <row r="176" spans="1:3" x14ac:dyDescent="0.25">
      <c r="A176" s="1" t="s">
        <v>262</v>
      </c>
      <c r="B176" s="1" t="s">
        <v>37</v>
      </c>
      <c r="C176" s="132">
        <f>'3) Lab&amp;ROS 2 '!D208</f>
        <v>0</v>
      </c>
    </row>
    <row r="177" spans="1:3" x14ac:dyDescent="0.25">
      <c r="A177" s="1" t="s">
        <v>262</v>
      </c>
      <c r="B177" s="1" t="s">
        <v>38</v>
      </c>
      <c r="C177" s="132">
        <f>'3) Lab&amp;ROS 2 '!D209</f>
        <v>0</v>
      </c>
    </row>
    <row r="178" spans="1:3" x14ac:dyDescent="0.25">
      <c r="A178" s="1" t="s">
        <v>262</v>
      </c>
      <c r="B178" s="1" t="s">
        <v>39</v>
      </c>
      <c r="C178" s="132">
        <f>'3) Lab&amp;ROS 2 '!D210</f>
        <v>3.7463976945244961</v>
      </c>
    </row>
    <row r="179" spans="1:3" x14ac:dyDescent="0.25">
      <c r="A179" s="1" t="s">
        <v>262</v>
      </c>
      <c r="B179" s="1" t="s">
        <v>40</v>
      </c>
      <c r="C179" s="132">
        <f>'3) Lab&amp;ROS 2 '!D211</f>
        <v>3.5374431112949938</v>
      </c>
    </row>
    <row r="180" spans="1:3" x14ac:dyDescent="0.25">
      <c r="A180" s="1" t="s">
        <v>262</v>
      </c>
      <c r="B180" s="1" t="s">
        <v>41</v>
      </c>
      <c r="C180" s="132">
        <f>'3) Lab&amp;ROS 2 '!D212</f>
        <v>8.8502109704641345</v>
      </c>
    </row>
    <row r="181" spans="1:3" x14ac:dyDescent="0.25">
      <c r="A181" s="1" t="s">
        <v>262</v>
      </c>
      <c r="B181" s="1" t="s">
        <v>42</v>
      </c>
      <c r="C181" s="132">
        <f>'3) Lab&amp;ROS 2 '!D213</f>
        <v>6.6762621789193979</v>
      </c>
    </row>
    <row r="182" spans="1:3" x14ac:dyDescent="0.25">
      <c r="A182" s="1" t="s">
        <v>262</v>
      </c>
      <c r="B182" s="1" t="s">
        <v>44</v>
      </c>
      <c r="C182" s="132">
        <f>'3) Lab&amp;ROS 2 '!D214</f>
        <v>5.2653972981597699</v>
      </c>
    </row>
    <row r="183" spans="1:3" x14ac:dyDescent="0.25">
      <c r="A183" s="1" t="s">
        <v>262</v>
      </c>
      <c r="B183" s="1" t="s">
        <v>45</v>
      </c>
      <c r="C183" s="132">
        <f>'3) Lab&amp;ROS 2 '!D215</f>
        <v>4.8474154037782844</v>
      </c>
    </row>
    <row r="184" spans="1:3" x14ac:dyDescent="0.25">
      <c r="A184" s="1" t="s">
        <v>262</v>
      </c>
      <c r="B184" s="1" t="s">
        <v>46</v>
      </c>
      <c r="C184" s="132">
        <f>'3) Lab&amp;ROS 2 '!D216</f>
        <v>6.274141350871699</v>
      </c>
    </row>
    <row r="185" spans="1:3" x14ac:dyDescent="0.25">
      <c r="A185" s="1" t="s">
        <v>262</v>
      </c>
      <c r="B185" s="1" t="s">
        <v>47</v>
      </c>
      <c r="C185" s="132">
        <f>'3) Lab&amp;ROS 2 '!D217</f>
        <v>5.2810376775787526</v>
      </c>
    </row>
    <row r="186" spans="1:3" x14ac:dyDescent="0.25">
      <c r="A186" s="1" t="s">
        <v>262</v>
      </c>
      <c r="B186" s="1" t="s">
        <v>48</v>
      </c>
      <c r="C186" s="132">
        <f>'3) Lab&amp;ROS 2 '!D218</f>
        <v>5.7106598984771582</v>
      </c>
    </row>
    <row r="187" spans="1:3" x14ac:dyDescent="0.25">
      <c r="A187" s="1" t="s">
        <v>262</v>
      </c>
      <c r="B187" s="1" t="s">
        <v>49</v>
      </c>
      <c r="C187" s="132">
        <f>'3) Lab&amp;ROS 2 '!D219</f>
        <v>4.4216630423526979</v>
      </c>
    </row>
    <row r="188" spans="1:3" x14ac:dyDescent="0.25">
      <c r="A188" s="1" t="s">
        <v>262</v>
      </c>
      <c r="B188" s="1" t="s">
        <v>50</v>
      </c>
      <c r="C188" s="132">
        <f>'3) Lab&amp;ROS 2 '!D220</f>
        <v>3.535877229365409</v>
      </c>
    </row>
    <row r="189" spans="1:3" x14ac:dyDescent="0.25">
      <c r="A189" s="1" t="s">
        <v>262</v>
      </c>
      <c r="B189" s="1" t="s">
        <v>104</v>
      </c>
      <c r="C189" s="132">
        <f>'3) Lab&amp;ROS 2 '!D221</f>
        <v>6.6095072715433032</v>
      </c>
    </row>
    <row r="190" spans="1:3" x14ac:dyDescent="0.25">
      <c r="A190" s="1" t="s">
        <v>262</v>
      </c>
      <c r="B190" s="1" t="s">
        <v>105</v>
      </c>
      <c r="C190" s="132">
        <f>'3) Lab&amp;ROS 2 '!D222</f>
        <v>6.9816053511705674</v>
      </c>
    </row>
    <row r="191" spans="1:3" x14ac:dyDescent="0.25">
      <c r="A191" s="1" t="s">
        <v>262</v>
      </c>
      <c r="B191" s="1" t="s">
        <v>106</v>
      </c>
      <c r="C191" s="132">
        <f>'3) Lab&amp;ROS 2 '!D223</f>
        <v>6.753904601097509</v>
      </c>
    </row>
    <row r="192" spans="1:3" x14ac:dyDescent="0.25">
      <c r="A192" s="1" t="s">
        <v>262</v>
      </c>
      <c r="B192" s="1" t="s">
        <v>107</v>
      </c>
      <c r="C192" s="132">
        <f>'3) Lab&amp;ROS 2 '!D224</f>
        <v>12.901527119536601</v>
      </c>
    </row>
    <row r="193" spans="1:3" x14ac:dyDescent="0.25">
      <c r="A193" s="1" t="s">
        <v>262</v>
      </c>
      <c r="B193" s="1" t="s">
        <v>108</v>
      </c>
      <c r="C193" s="132">
        <f>'3) Lab&amp;ROS 2 '!D225</f>
        <v>9.5678061800636502</v>
      </c>
    </row>
    <row r="194" spans="1:3" x14ac:dyDescent="0.25">
      <c r="A194" s="1" t="s">
        <v>262</v>
      </c>
      <c r="B194" s="1" t="s">
        <v>110</v>
      </c>
      <c r="C194" s="132">
        <f>'3) Lab&amp;ROS 2 '!D226</f>
        <v>6.2520211275196722</v>
      </c>
    </row>
    <row r="195" spans="1:3" x14ac:dyDescent="0.25">
      <c r="A195" s="1" t="s">
        <v>262</v>
      </c>
      <c r="B195" s="1" t="s">
        <v>111</v>
      </c>
      <c r="C195" s="132">
        <f>'3) Lab&amp;ROS 2 '!D227</f>
        <v>8.9789925457420363</v>
      </c>
    </row>
    <row r="196" spans="1:3" x14ac:dyDescent="0.25">
      <c r="A196" s="1" t="s">
        <v>262</v>
      </c>
      <c r="B196" s="1" t="s">
        <v>112</v>
      </c>
      <c r="C196" s="132">
        <f>'3) Lab&amp;ROS 2 '!D228</f>
        <v>4.1982105987611842</v>
      </c>
    </row>
    <row r="197" spans="1:3" x14ac:dyDescent="0.25">
      <c r="A197" s="1" t="s">
        <v>262</v>
      </c>
      <c r="B197" s="1" t="s">
        <v>113</v>
      </c>
      <c r="C197" s="132">
        <f>'3) Lab&amp;ROS 2 '!D229</f>
        <v>8.6555555555555568</v>
      </c>
    </row>
    <row r="198" spans="1:3" x14ac:dyDescent="0.25">
      <c r="A198" s="1" t="s">
        <v>262</v>
      </c>
      <c r="B198" s="1" t="s">
        <v>114</v>
      </c>
      <c r="C198" s="132">
        <f>'3) Lab&amp;ROS 2 '!D230</f>
        <v>6.1788093702987315</v>
      </c>
    </row>
    <row r="199" spans="1:3" x14ac:dyDescent="0.25">
      <c r="A199" s="1" t="s">
        <v>262</v>
      </c>
      <c r="B199" s="1" t="s">
        <v>115</v>
      </c>
      <c r="C199" s="132">
        <f>'3) Lab&amp;ROS 2 '!D231</f>
        <v>6.770113720905516</v>
      </c>
    </row>
    <row r="200" spans="1:3" x14ac:dyDescent="0.25">
      <c r="A200" s="1" t="s">
        <v>262</v>
      </c>
      <c r="B200" s="1" t="s">
        <v>116</v>
      </c>
      <c r="C200" s="132">
        <f>'3) Lab&amp;ROS 2 '!D232</f>
        <v>5.5914875860630087</v>
      </c>
    </row>
    <row r="201" spans="1:3" x14ac:dyDescent="0.25">
      <c r="A201" s="1" t="s">
        <v>262</v>
      </c>
      <c r="B201" s="1" t="s">
        <v>117</v>
      </c>
      <c r="C201" s="132">
        <f>'3) Lab&amp;ROS 2 '!D233</f>
        <v>7.1280879312221126</v>
      </c>
    </row>
    <row r="202" spans="1:3" x14ac:dyDescent="0.25">
      <c r="A202" s="1" t="s">
        <v>262</v>
      </c>
      <c r="B202" s="1" t="s">
        <v>120</v>
      </c>
      <c r="C202" s="132">
        <f>'3) Lab&amp;ROS 2 '!D234</f>
        <v>5.74</v>
      </c>
    </row>
    <row r="203" spans="1:3" x14ac:dyDescent="0.25">
      <c r="A203" s="1" t="s">
        <v>262</v>
      </c>
      <c r="B203" s="1" t="s">
        <v>123</v>
      </c>
      <c r="C203" s="132">
        <f>'3) Lab&amp;ROS 2 '!D235</f>
        <v>7.0415296052631566</v>
      </c>
    </row>
    <row r="204" spans="1:3" x14ac:dyDescent="0.25">
      <c r="A204" s="1" t="s">
        <v>262</v>
      </c>
      <c r="B204" s="1" t="s">
        <v>124</v>
      </c>
      <c r="C204" s="132">
        <f>'3) Lab&amp;ROS 2 '!D236</f>
        <v>4.4469549142446336</v>
      </c>
    </row>
    <row r="205" spans="1:3" x14ac:dyDescent="0.25">
      <c r="A205" s="1" t="s">
        <v>262</v>
      </c>
      <c r="B205" s="1" t="s">
        <v>127</v>
      </c>
      <c r="C205" s="132">
        <f>'3) Lab&amp;ROS 2 '!D237</f>
        <v>5.4370339685169844</v>
      </c>
    </row>
    <row r="206" spans="1:3" x14ac:dyDescent="0.25">
      <c r="A206" s="1" t="s">
        <v>262</v>
      </c>
      <c r="B206" s="1" t="s">
        <v>129</v>
      </c>
      <c r="C206" s="132">
        <f>'3) Lab&amp;ROS 2 '!D238</f>
        <v>5.7513914656771803</v>
      </c>
    </row>
    <row r="207" spans="1:3" x14ac:dyDescent="0.25">
      <c r="A207" s="1" t="s">
        <v>262</v>
      </c>
      <c r="B207" s="1" t="s">
        <v>129</v>
      </c>
      <c r="C207" s="132">
        <f>'3) Lab&amp;ROS 2 '!D239</f>
        <v>0</v>
      </c>
    </row>
    <row r="208" spans="1:3" x14ac:dyDescent="0.25">
      <c r="A208" s="1" t="s">
        <v>262</v>
      </c>
      <c r="B208" s="1" t="s">
        <v>130</v>
      </c>
      <c r="C208" s="132">
        <f>'3) Lab&amp;ROS 2 '!D240</f>
        <v>8.41</v>
      </c>
    </row>
    <row r="209" spans="1:3" x14ac:dyDescent="0.25">
      <c r="A209" s="1" t="s">
        <v>262</v>
      </c>
      <c r="B209" s="1" t="s">
        <v>130</v>
      </c>
      <c r="C209" s="132">
        <f>'3) Lab&amp;ROS 2 '!D241</f>
        <v>6.3428217821782171</v>
      </c>
    </row>
    <row r="210" spans="1:3" x14ac:dyDescent="0.25">
      <c r="A210" s="1" t="s">
        <v>262</v>
      </c>
      <c r="B210" s="1" t="s">
        <v>131</v>
      </c>
      <c r="C210" s="132">
        <f>'3) Lab&amp;ROS 2 '!D242</f>
        <v>3.4450843274372684</v>
      </c>
    </row>
    <row r="211" spans="1:3" x14ac:dyDescent="0.25">
      <c r="A211" s="1" t="s">
        <v>262</v>
      </c>
      <c r="B211" s="1" t="s">
        <v>131</v>
      </c>
      <c r="C211" s="132">
        <f>'3) Lab&amp;ROS 2 '!D243</f>
        <v>7.8</v>
      </c>
    </row>
    <row r="212" spans="1:3" x14ac:dyDescent="0.25">
      <c r="A212" s="1" t="s">
        <v>262</v>
      </c>
      <c r="B212" s="1" t="s">
        <v>132</v>
      </c>
      <c r="C212" s="132">
        <f>'3) Lab&amp;ROS 2 '!D244</f>
        <v>3.82</v>
      </c>
    </row>
    <row r="213" spans="1:3" x14ac:dyDescent="0.25">
      <c r="A213" s="1" t="s">
        <v>262</v>
      </c>
      <c r="B213" s="1" t="s">
        <v>133</v>
      </c>
      <c r="C213" s="132">
        <f>'3) Lab&amp;ROS 2 '!D245</f>
        <v>0</v>
      </c>
    </row>
    <row r="214" spans="1:3" x14ac:dyDescent="0.25">
      <c r="A214" s="1" t="s">
        <v>262</v>
      </c>
      <c r="B214" s="1" t="s">
        <v>134</v>
      </c>
      <c r="C214" s="132">
        <f>'3) Lab&amp;ROS 2 '!D246</f>
        <v>0</v>
      </c>
    </row>
    <row r="215" spans="1:3" x14ac:dyDescent="0.25">
      <c r="A215" s="1" t="s">
        <v>262</v>
      </c>
      <c r="B215" s="1" t="s">
        <v>134</v>
      </c>
      <c r="C215" s="132">
        <f>'3) Lab&amp;ROS 2 '!D247</f>
        <v>1.62983701629837</v>
      </c>
    </row>
    <row r="216" spans="1:3" x14ac:dyDescent="0.25">
      <c r="A216" s="1" t="s">
        <v>262</v>
      </c>
      <c r="B216" s="1" t="s">
        <v>135</v>
      </c>
      <c r="C216" s="132">
        <f>'3) Lab&amp;ROS 2 '!D248</f>
        <v>10.08</v>
      </c>
    </row>
    <row r="217" spans="1:3" x14ac:dyDescent="0.25">
      <c r="A217" s="1" t="s">
        <v>262</v>
      </c>
      <c r="B217" s="1" t="s">
        <v>135</v>
      </c>
      <c r="C217" s="132">
        <f>'3) Lab&amp;ROS 2 '!D249</f>
        <v>1.5199999999999998</v>
      </c>
    </row>
    <row r="218" spans="1:3" x14ac:dyDescent="0.25">
      <c r="A218" s="1" t="s">
        <v>262</v>
      </c>
      <c r="B218" s="1" t="s">
        <v>136</v>
      </c>
      <c r="C218" s="132">
        <f>'3) Lab&amp;ROS 2 '!D250</f>
        <v>0</v>
      </c>
    </row>
    <row r="219" spans="1:3" x14ac:dyDescent="0.25">
      <c r="A219" s="1" t="s">
        <v>262</v>
      </c>
      <c r="B219" s="1" t="s">
        <v>136</v>
      </c>
      <c r="C219" s="132">
        <f>'3) Lab&amp;ROS 2 '!D251</f>
        <v>0</v>
      </c>
    </row>
    <row r="220" spans="1:3" x14ac:dyDescent="0.25">
      <c r="A220" s="1" t="s">
        <v>262</v>
      </c>
      <c r="B220" s="1" t="s">
        <v>137</v>
      </c>
      <c r="C220" s="132">
        <f>'3) Lab&amp;ROS 2 '!D252</f>
        <v>0</v>
      </c>
    </row>
    <row r="221" spans="1:3" x14ac:dyDescent="0.25">
      <c r="A221" s="1" t="s">
        <v>262</v>
      </c>
      <c r="B221" s="1" t="s">
        <v>137</v>
      </c>
      <c r="C221" s="132">
        <f>'3) Lab&amp;ROS 2 '!D253</f>
        <v>0</v>
      </c>
    </row>
    <row r="222" spans="1:3" x14ac:dyDescent="0.25">
      <c r="A222" s="1" t="s">
        <v>262</v>
      </c>
      <c r="B222" s="1" t="s">
        <v>138</v>
      </c>
      <c r="C222" s="132">
        <f>'3) Lab&amp;ROS 2 '!D254</f>
        <v>0</v>
      </c>
    </row>
    <row r="223" spans="1:3" x14ac:dyDescent="0.25">
      <c r="A223" s="1" t="s">
        <v>262</v>
      </c>
      <c r="B223" s="1" t="s">
        <v>138</v>
      </c>
      <c r="C223" s="132">
        <f>'3) Lab&amp;ROS 2 '!D255</f>
        <v>0</v>
      </c>
    </row>
    <row r="224" spans="1:3" x14ac:dyDescent="0.25">
      <c r="A224" s="1" t="s">
        <v>262</v>
      </c>
      <c r="B224" s="1" t="s">
        <v>139</v>
      </c>
      <c r="C224" s="132">
        <f>'3) Lab&amp;ROS 2 '!D256</f>
        <v>0</v>
      </c>
    </row>
    <row r="225" spans="1:3" x14ac:dyDescent="0.25">
      <c r="A225" s="1" t="s">
        <v>262</v>
      </c>
      <c r="B225" s="1" t="s">
        <v>139</v>
      </c>
      <c r="C225" s="132">
        <f>'3) Lab&amp;ROS 2 '!D257</f>
        <v>0</v>
      </c>
    </row>
    <row r="226" spans="1:3" x14ac:dyDescent="0.25">
      <c r="A226" s="1" t="s">
        <v>262</v>
      </c>
      <c r="B226" s="1" t="s">
        <v>140</v>
      </c>
      <c r="C226" s="132">
        <f>'3) Lab&amp;ROS 2 '!D258</f>
        <v>0</v>
      </c>
    </row>
    <row r="227" spans="1:3" x14ac:dyDescent="0.25">
      <c r="A227" s="1" t="s">
        <v>262</v>
      </c>
      <c r="B227" s="1" t="s">
        <v>140</v>
      </c>
      <c r="C227" s="132">
        <f>'3) Lab&amp;ROS 2 '!D259</f>
        <v>0</v>
      </c>
    </row>
    <row r="228" spans="1:3" x14ac:dyDescent="0.25">
      <c r="A228" s="1" t="s">
        <v>262</v>
      </c>
      <c r="B228" s="1" t="s">
        <v>141</v>
      </c>
      <c r="C228" s="132">
        <f>'3) Lab&amp;ROS 2 '!D260</f>
        <v>0</v>
      </c>
    </row>
    <row r="229" spans="1:3" x14ac:dyDescent="0.25">
      <c r="A229" s="1" t="s">
        <v>262</v>
      </c>
      <c r="B229" s="1" t="s">
        <v>141</v>
      </c>
      <c r="C229" s="132">
        <f>'3) Lab&amp;ROS 2 '!D261</f>
        <v>0</v>
      </c>
    </row>
    <row r="230" spans="1:3" x14ac:dyDescent="0.25">
      <c r="A230" s="1" t="s">
        <v>262</v>
      </c>
      <c r="B230" s="1" t="s">
        <v>142</v>
      </c>
      <c r="C230" s="132">
        <f>'3) Lab&amp;ROS 2 '!D262</f>
        <v>6.9706970697069712</v>
      </c>
    </row>
    <row r="231" spans="1:3" x14ac:dyDescent="0.25">
      <c r="A231" s="1" t="s">
        <v>262</v>
      </c>
      <c r="B231" s="1" t="s">
        <v>143</v>
      </c>
      <c r="C231" s="132">
        <f>'3) Lab&amp;ROS 2 '!D263</f>
        <v>0</v>
      </c>
    </row>
    <row r="232" spans="1:3" x14ac:dyDescent="0.25">
      <c r="A232" s="1" t="s">
        <v>262</v>
      </c>
      <c r="B232" s="1" t="s">
        <v>144</v>
      </c>
      <c r="C232" s="132">
        <f>'3) Lab&amp;ROS 2 '!D264</f>
        <v>5.5700000000000012</v>
      </c>
    </row>
    <row r="233" spans="1:3" x14ac:dyDescent="0.25">
      <c r="A233" s="1" t="s">
        <v>262</v>
      </c>
      <c r="B233" s="1" t="s">
        <v>145</v>
      </c>
      <c r="C233" s="132">
        <f>'3) Lab&amp;ROS 2 '!D265</f>
        <v>8.09</v>
      </c>
    </row>
    <row r="234" spans="1:3" x14ac:dyDescent="0.25">
      <c r="A234" s="1" t="s">
        <v>262</v>
      </c>
      <c r="B234" s="1" t="s">
        <v>147</v>
      </c>
      <c r="C234" s="132">
        <f>'3) Lab&amp;ROS 2 '!D266</f>
        <v>6.13</v>
      </c>
    </row>
    <row r="235" spans="1:3" x14ac:dyDescent="0.25">
      <c r="A235" s="1" t="s">
        <v>262</v>
      </c>
      <c r="B235" s="1" t="s">
        <v>148</v>
      </c>
      <c r="C235" s="132">
        <f>'3) Lab&amp;ROS 2 '!D267</f>
        <v>0</v>
      </c>
    </row>
    <row r="236" spans="1:3" x14ac:dyDescent="0.25">
      <c r="A236" s="1" t="s">
        <v>262</v>
      </c>
      <c r="B236" s="1" t="s">
        <v>149</v>
      </c>
      <c r="C236" s="132">
        <f>'3) Lab&amp;ROS 2 '!D268</f>
        <v>7.72</v>
      </c>
    </row>
    <row r="237" spans="1:3" x14ac:dyDescent="0.25">
      <c r="A237" s="1" t="s">
        <v>262</v>
      </c>
      <c r="B237" s="1" t="s">
        <v>150</v>
      </c>
      <c r="C237" s="132">
        <f>'3) Lab&amp;ROS 2 '!D269</f>
        <v>0</v>
      </c>
    </row>
    <row r="238" spans="1:3" x14ac:dyDescent="0.25">
      <c r="A238" s="1" t="s">
        <v>262</v>
      </c>
      <c r="B238" s="1" t="s">
        <v>150</v>
      </c>
      <c r="C238" s="132">
        <f>'3) Lab&amp;ROS 2 '!D270</f>
        <v>5.9881463314939714</v>
      </c>
    </row>
    <row r="239" spans="1:3" x14ac:dyDescent="0.25">
      <c r="A239" s="1" t="s">
        <v>262</v>
      </c>
      <c r="B239" s="1" t="s">
        <v>151</v>
      </c>
      <c r="C239" s="132">
        <f>'3) Lab&amp;ROS 2 '!D271</f>
        <v>4.329567043295671</v>
      </c>
    </row>
    <row r="240" spans="1:3" x14ac:dyDescent="0.25">
      <c r="A240" s="1" t="s">
        <v>262</v>
      </c>
      <c r="B240" s="1" t="s">
        <v>151</v>
      </c>
      <c r="C240" s="132">
        <f>'3) Lab&amp;ROS 2 '!D272</f>
        <v>3.9106145251396645</v>
      </c>
    </row>
    <row r="241" spans="1:3" x14ac:dyDescent="0.25">
      <c r="A241" s="1" t="s">
        <v>262</v>
      </c>
      <c r="B241" s="1" t="s">
        <v>152</v>
      </c>
      <c r="C241" s="132">
        <f>'3) Lab&amp;ROS 2 '!D273</f>
        <v>12.186268409043768</v>
      </c>
    </row>
    <row r="242" spans="1:3" x14ac:dyDescent="0.25">
      <c r="A242" s="1" t="s">
        <v>262</v>
      </c>
      <c r="B242" s="1" t="s">
        <v>152</v>
      </c>
      <c r="C242" s="132">
        <f>'3) Lab&amp;ROS 2 '!D274</f>
        <v>8.5</v>
      </c>
    </row>
    <row r="243" spans="1:3" x14ac:dyDescent="0.25">
      <c r="A243" s="1" t="s">
        <v>262</v>
      </c>
      <c r="B243" s="1" t="s">
        <v>162</v>
      </c>
      <c r="C243" s="132">
        <f>'3) Lab&amp;ROS 2 '!D275</f>
        <v>7.31</v>
      </c>
    </row>
    <row r="244" spans="1:3" x14ac:dyDescent="0.25">
      <c r="A244" s="1" t="s">
        <v>262</v>
      </c>
      <c r="B244" s="1" t="s">
        <v>163</v>
      </c>
      <c r="C244" s="132">
        <f>'3) Lab&amp;ROS 2 '!D276</f>
        <v>5.7</v>
      </c>
    </row>
    <row r="245" spans="1:3" x14ac:dyDescent="0.25">
      <c r="A245" s="1" t="s">
        <v>262</v>
      </c>
      <c r="B245" s="1" t="s">
        <v>164</v>
      </c>
      <c r="C245" s="132">
        <f>'3) Lab&amp;ROS 2 '!D277</f>
        <v>6.1</v>
      </c>
    </row>
    <row r="246" spans="1:3" x14ac:dyDescent="0.25">
      <c r="A246" s="1" t="s">
        <v>262</v>
      </c>
      <c r="B246" s="1" t="s">
        <v>165</v>
      </c>
      <c r="C246" s="132">
        <f>'3) Lab&amp;ROS 2 '!D278</f>
        <v>0</v>
      </c>
    </row>
    <row r="247" spans="1:3" x14ac:dyDescent="0.25">
      <c r="A247" s="1" t="s">
        <v>262</v>
      </c>
      <c r="B247" s="1" t="s">
        <v>166</v>
      </c>
      <c r="C247" s="132">
        <f>'3) Lab&amp;ROS 2 '!D279</f>
        <v>0</v>
      </c>
    </row>
    <row r="248" spans="1:3" x14ac:dyDescent="0.25">
      <c r="A248" s="1" t="s">
        <v>262</v>
      </c>
      <c r="B248" s="1" t="s">
        <v>167</v>
      </c>
      <c r="C248" s="132">
        <f>'3) Lab&amp;ROS 2 '!D280</f>
        <v>0</v>
      </c>
    </row>
    <row r="249" spans="1:3" x14ac:dyDescent="0.25">
      <c r="A249" s="1" t="s">
        <v>262</v>
      </c>
      <c r="B249" s="1" t="s">
        <v>168</v>
      </c>
      <c r="C249" s="132">
        <f>'3) Lab&amp;ROS 2 '!D281</f>
        <v>0</v>
      </c>
    </row>
    <row r="250" spans="1:3" x14ac:dyDescent="0.25">
      <c r="A250" s="1" t="s">
        <v>262</v>
      </c>
      <c r="B250" s="1" t="s">
        <v>169</v>
      </c>
      <c r="C250" s="132">
        <f>'3) Lab&amp;ROS 2 '!D282</f>
        <v>0</v>
      </c>
    </row>
    <row r="251" spans="1:3" x14ac:dyDescent="0.25">
      <c r="A251" s="1" t="s">
        <v>262</v>
      </c>
      <c r="B251" s="1" t="s">
        <v>170</v>
      </c>
      <c r="C251" s="132">
        <f>'3) Lab&amp;ROS 2 '!D283</f>
        <v>0</v>
      </c>
    </row>
    <row r="252" spans="1:3" x14ac:dyDescent="0.25">
      <c r="A252" s="1" t="s">
        <v>262</v>
      </c>
      <c r="B252" s="1" t="s">
        <v>171</v>
      </c>
      <c r="C252" s="132">
        <f>'3) Lab&amp;ROS 2 '!D284</f>
        <v>0</v>
      </c>
    </row>
    <row r="253" spans="1:3" x14ac:dyDescent="0.25">
      <c r="A253" s="1" t="s">
        <v>262</v>
      </c>
      <c r="B253" s="1" t="s">
        <v>182</v>
      </c>
      <c r="C253" s="132">
        <f>'3) Lab&amp;ROS 2 '!D285</f>
        <v>8.9357835218093715</v>
      </c>
    </row>
    <row r="254" spans="1:3" x14ac:dyDescent="0.25">
      <c r="A254" s="1" t="s">
        <v>262</v>
      </c>
      <c r="B254" s="1" t="s">
        <v>183</v>
      </c>
      <c r="C254" s="132">
        <f>'3) Lab&amp;ROS 2 '!D286</f>
        <v>10.683319570602809</v>
      </c>
    </row>
    <row r="255" spans="1:3" x14ac:dyDescent="0.25">
      <c r="A255" s="1" t="s">
        <v>262</v>
      </c>
      <c r="B255" s="1" t="s">
        <v>184</v>
      </c>
      <c r="C255" s="132">
        <f>'3) Lab&amp;ROS 2 '!D287</f>
        <v>7.8412995938769132</v>
      </c>
    </row>
    <row r="256" spans="1:3" x14ac:dyDescent="0.25">
      <c r="A256" s="1" t="s">
        <v>262</v>
      </c>
      <c r="B256" s="1" t="s">
        <v>185</v>
      </c>
      <c r="C256" s="132">
        <f>'3) Lab&amp;ROS 2 '!D288</f>
        <v>7.7761162144840856</v>
      </c>
    </row>
    <row r="257" spans="1:3" x14ac:dyDescent="0.25">
      <c r="A257" s="1" t="s">
        <v>262</v>
      </c>
      <c r="B257" s="1" t="s">
        <v>186</v>
      </c>
      <c r="C257" s="132">
        <f>'3) Lab&amp;ROS 2 '!D289</f>
        <v>12.916319733555371</v>
      </c>
    </row>
    <row r="258" spans="1:3" x14ac:dyDescent="0.25">
      <c r="A258" s="1" t="s">
        <v>262</v>
      </c>
      <c r="B258" s="1" t="s">
        <v>187</v>
      </c>
      <c r="C258" s="132">
        <f>'3) Lab&amp;ROS 2 '!D290</f>
        <v>11.701467851974366</v>
      </c>
    </row>
    <row r="259" spans="1:3" x14ac:dyDescent="0.25">
      <c r="A259" s="1" t="s">
        <v>262</v>
      </c>
      <c r="B259" s="1" t="s">
        <v>188</v>
      </c>
      <c r="C259" s="132">
        <f>'3) Lab&amp;ROS 2 '!D291</f>
        <v>11.153966433858022</v>
      </c>
    </row>
    <row r="260" spans="1:3" x14ac:dyDescent="0.25">
      <c r="A260" s="1" t="s">
        <v>262</v>
      </c>
      <c r="B260" s="1" t="s">
        <v>201</v>
      </c>
      <c r="C260" s="132">
        <f>'3) Lab&amp;ROS 2 '!D292</f>
        <v>7.65</v>
      </c>
    </row>
    <row r="261" spans="1:3" x14ac:dyDescent="0.25">
      <c r="A261" s="1" t="s">
        <v>262</v>
      </c>
      <c r="B261" s="1" t="s">
        <v>202</v>
      </c>
      <c r="C261" s="132">
        <f>'3) Lab&amp;ROS 2 '!D293</f>
        <v>13.001300130013</v>
      </c>
    </row>
    <row r="262" spans="1:3" x14ac:dyDescent="0.25">
      <c r="A262" s="1" t="s">
        <v>262</v>
      </c>
      <c r="B262" s="1" t="s">
        <v>211</v>
      </c>
      <c r="C262" s="132">
        <f>'3) Lab&amp;ROS 2 '!D294</f>
        <v>7.4992500749925011</v>
      </c>
    </row>
    <row r="263" spans="1:3" x14ac:dyDescent="0.25">
      <c r="A263" s="1" t="s">
        <v>262</v>
      </c>
      <c r="B263" s="1" t="s">
        <v>212</v>
      </c>
      <c r="C263" s="132">
        <f>'3) Lab&amp;ROS 2 '!D295</f>
        <v>8.11</v>
      </c>
    </row>
    <row r="264" spans="1:3" x14ac:dyDescent="0.25">
      <c r="A264" s="1" t="s">
        <v>262</v>
      </c>
      <c r="B264" s="1" t="s">
        <v>213</v>
      </c>
      <c r="C264" s="132">
        <f>'3) Lab&amp;ROS 2 '!D296</f>
        <v>6.58</v>
      </c>
    </row>
    <row r="265" spans="1:3" x14ac:dyDescent="0.25">
      <c r="A265" s="1" t="s">
        <v>262</v>
      </c>
      <c r="B265" s="1" t="s">
        <v>214</v>
      </c>
      <c r="C265" s="132">
        <f>'3) Lab&amp;ROS 2 '!D297</f>
        <v>4.3095690430956903</v>
      </c>
    </row>
    <row r="266" spans="1:3" x14ac:dyDescent="0.25">
      <c r="A266" s="1" t="s">
        <v>262</v>
      </c>
      <c r="B266" s="1" t="s">
        <v>215</v>
      </c>
      <c r="C266" s="132">
        <f>'3) Lab&amp;ROS 2 '!D298</f>
        <v>4.54</v>
      </c>
    </row>
    <row r="267" spans="1:3" x14ac:dyDescent="0.25">
      <c r="A267" s="1" t="s">
        <v>262</v>
      </c>
      <c r="B267" s="1" t="s">
        <v>216</v>
      </c>
      <c r="C267" s="132">
        <f>'3) Lab&amp;ROS 2 '!D299</f>
        <v>6.5131715411740307</v>
      </c>
    </row>
    <row r="268" spans="1:3" x14ac:dyDescent="0.25">
      <c r="A268" s="1" t="s">
        <v>262</v>
      </c>
      <c r="B268" s="1" t="s">
        <v>217</v>
      </c>
      <c r="C268" s="132">
        <f>'3) Lab&amp;ROS 2 '!D300</f>
        <v>0</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63B3C-29E5-41B0-B4B7-A2B89BE6BCD8}">
  <dimension ref="A1:I268"/>
  <sheetViews>
    <sheetView zoomScale="75" zoomScaleNormal="75" workbookViewId="0">
      <selection activeCell="K3" sqref="K3"/>
    </sheetView>
  </sheetViews>
  <sheetFormatPr baseColWidth="10" defaultRowHeight="15" x14ac:dyDescent="0.25"/>
  <sheetData>
    <row r="1" spans="1:9" x14ac:dyDescent="0.25">
      <c r="A1" s="2" t="s">
        <v>0</v>
      </c>
      <c r="B1" s="2" t="s">
        <v>269</v>
      </c>
      <c r="C1" s="2" t="s">
        <v>263</v>
      </c>
    </row>
    <row r="2" spans="1:9" x14ac:dyDescent="0.25">
      <c r="A2" s="2" t="s">
        <v>12</v>
      </c>
      <c r="B2" s="2" t="s">
        <v>252</v>
      </c>
      <c r="C2" s="132">
        <f>'3) Lab&amp;ROS 2 '!E2</f>
        <v>1.0057909174032307</v>
      </c>
    </row>
    <row r="3" spans="1:9" x14ac:dyDescent="0.25">
      <c r="A3" s="2" t="s">
        <v>13</v>
      </c>
      <c r="B3" s="2" t="s">
        <v>252</v>
      </c>
      <c r="C3" s="132">
        <f>'3) Lab&amp;ROS 2 '!E3</f>
        <v>0.46305617072679689</v>
      </c>
      <c r="E3" s="22"/>
      <c r="F3" s="22"/>
      <c r="G3" s="22" t="s">
        <v>292</v>
      </c>
      <c r="H3" s="22" t="s">
        <v>270</v>
      </c>
      <c r="I3" t="s">
        <v>271</v>
      </c>
    </row>
    <row r="4" spans="1:9" x14ac:dyDescent="0.25">
      <c r="A4" s="2" t="s">
        <v>78</v>
      </c>
      <c r="B4" s="2" t="s">
        <v>252</v>
      </c>
      <c r="C4" s="132">
        <f>'3) Lab&amp;ROS 2 '!E4</f>
        <v>1.094487398333166</v>
      </c>
      <c r="E4" s="22"/>
      <c r="F4" s="22" t="s">
        <v>272</v>
      </c>
      <c r="G4" s="22">
        <v>16</v>
      </c>
      <c r="H4" s="22">
        <v>16</v>
      </c>
      <c r="I4">
        <v>16</v>
      </c>
    </row>
    <row r="5" spans="1:9" x14ac:dyDescent="0.25">
      <c r="A5" s="2" t="s">
        <v>79</v>
      </c>
      <c r="B5" s="2" t="s">
        <v>252</v>
      </c>
      <c r="C5" s="132">
        <f>'3) Lab&amp;ROS 2 '!E5</f>
        <v>2.3588709677419359</v>
      </c>
      <c r="E5" s="22"/>
      <c r="F5" s="22" t="s">
        <v>273</v>
      </c>
      <c r="G5" s="22">
        <v>0</v>
      </c>
      <c r="H5" s="22"/>
    </row>
    <row r="6" spans="1:9" x14ac:dyDescent="0.25">
      <c r="A6" s="2" t="s">
        <v>85</v>
      </c>
      <c r="B6" s="2" t="s">
        <v>252</v>
      </c>
      <c r="C6" s="132">
        <f>'3) Lab&amp;ROS 2 '!E6</f>
        <v>0</v>
      </c>
      <c r="E6" s="22"/>
      <c r="F6" s="22" t="s">
        <v>274</v>
      </c>
      <c r="G6" s="22">
        <v>4.71</v>
      </c>
      <c r="H6" s="22"/>
    </row>
    <row r="7" spans="1:9" x14ac:dyDescent="0.25">
      <c r="A7" s="2" t="s">
        <v>109</v>
      </c>
      <c r="B7" s="2" t="s">
        <v>252</v>
      </c>
      <c r="C7" s="132">
        <f>'3) Lab&amp;ROS 2 '!E7</f>
        <v>1.290471252448439</v>
      </c>
      <c r="E7" s="22"/>
      <c r="F7" s="22" t="s">
        <v>275</v>
      </c>
      <c r="G7" s="22">
        <v>13.74</v>
      </c>
      <c r="H7" s="22">
        <v>3.73</v>
      </c>
      <c r="I7">
        <v>21.64</v>
      </c>
    </row>
    <row r="8" spans="1:9" x14ac:dyDescent="0.25">
      <c r="A8" s="2" t="s">
        <v>145</v>
      </c>
      <c r="B8" s="2" t="s">
        <v>252</v>
      </c>
      <c r="C8" s="132">
        <f>'3) Lab&amp;ROS 2 '!E8</f>
        <v>1.1198880111988803</v>
      </c>
      <c r="E8" s="22"/>
      <c r="F8" s="22" t="s">
        <v>276</v>
      </c>
      <c r="G8" s="22">
        <v>0.85875000000000001</v>
      </c>
      <c r="H8" s="22">
        <v>0.233125</v>
      </c>
      <c r="I8">
        <v>1.3525</v>
      </c>
    </row>
    <row r="9" spans="1:9" x14ac:dyDescent="0.25">
      <c r="A9" s="2" t="s">
        <v>153</v>
      </c>
      <c r="B9" s="2" t="s">
        <v>252</v>
      </c>
      <c r="C9" s="132">
        <f>'3) Lab&amp;ROS 2 '!E9</f>
        <v>0</v>
      </c>
      <c r="E9" s="22"/>
      <c r="F9" s="22" t="s">
        <v>277</v>
      </c>
      <c r="G9" s="22">
        <v>0.3060023</v>
      </c>
      <c r="H9" s="22">
        <v>0</v>
      </c>
      <c r="I9">
        <v>0.41760079999999999</v>
      </c>
    </row>
    <row r="10" spans="1:9" x14ac:dyDescent="0.25">
      <c r="A10" s="2" t="s">
        <v>155</v>
      </c>
      <c r="B10" s="2" t="s">
        <v>252</v>
      </c>
      <c r="C10" s="132">
        <f>'3) Lab&amp;ROS 2 '!E10</f>
        <v>4.71</v>
      </c>
      <c r="E10" s="22"/>
      <c r="F10" s="22" t="s">
        <v>278</v>
      </c>
      <c r="G10" s="22">
        <v>1.4981979999999999</v>
      </c>
      <c r="H10" s="22">
        <v>-0.27860289999999999</v>
      </c>
      <c r="I10">
        <v>2.7902469999999999</v>
      </c>
    </row>
    <row r="11" spans="1:9" x14ac:dyDescent="0.25">
      <c r="A11" s="2" t="s">
        <v>156</v>
      </c>
      <c r="B11" s="2" t="s">
        <v>252</v>
      </c>
      <c r="C11" s="132">
        <f>'3) Lab&amp;ROS 2 '!E11</f>
        <v>0</v>
      </c>
      <c r="E11" s="22"/>
      <c r="F11" s="22" t="s">
        <v>279</v>
      </c>
      <c r="G11" s="22">
        <v>1.2240089999999999</v>
      </c>
      <c r="H11" s="22">
        <v>0.63832230000000001</v>
      </c>
      <c r="I11">
        <v>1.993981</v>
      </c>
    </row>
    <row r="12" spans="1:9" x14ac:dyDescent="0.25">
      <c r="A12" s="2" t="s">
        <v>157</v>
      </c>
      <c r="B12" s="2" t="s">
        <v>252</v>
      </c>
      <c r="C12" s="132">
        <f>'3) Lab&amp;ROS 2 '!E12</f>
        <v>0</v>
      </c>
      <c r="E12" s="22"/>
      <c r="F12" s="22" t="s">
        <v>280</v>
      </c>
      <c r="G12" s="22">
        <v>0.58499999999999996</v>
      </c>
      <c r="H12" s="22">
        <v>0.08</v>
      </c>
      <c r="I12">
        <v>1.17</v>
      </c>
    </row>
    <row r="13" spans="1:9" x14ac:dyDescent="0.25">
      <c r="A13" s="2" t="s">
        <v>158</v>
      </c>
      <c r="B13" s="2" t="s">
        <v>252</v>
      </c>
      <c r="C13" s="132">
        <f>'3) Lab&amp;ROS 2 '!E13</f>
        <v>0</v>
      </c>
      <c r="E13" s="22"/>
      <c r="F13" s="22" t="s">
        <v>281</v>
      </c>
      <c r="G13" s="22">
        <v>0</v>
      </c>
      <c r="H13" s="22">
        <v>-0.46</v>
      </c>
      <c r="I13">
        <v>0</v>
      </c>
    </row>
    <row r="14" spans="1:9" x14ac:dyDescent="0.25">
      <c r="A14" s="2" t="s">
        <v>159</v>
      </c>
      <c r="B14" s="2" t="s">
        <v>252</v>
      </c>
      <c r="C14" s="132">
        <f>'3) Lab&amp;ROS 2 '!E14</f>
        <v>0.7960499798468359</v>
      </c>
      <c r="E14" s="22"/>
      <c r="F14" s="22" t="s">
        <v>282</v>
      </c>
      <c r="G14" s="22">
        <v>1.1125</v>
      </c>
      <c r="H14" s="22">
        <v>-0.13500000000000001</v>
      </c>
      <c r="I14">
        <v>1.5149999999999999</v>
      </c>
    </row>
    <row r="15" spans="1:9" x14ac:dyDescent="0.25">
      <c r="A15" s="2" t="s">
        <v>160</v>
      </c>
      <c r="B15" s="2" t="s">
        <v>252</v>
      </c>
      <c r="C15" s="132">
        <f>'3) Lab&amp;ROS 2 '!E15</f>
        <v>0.1907630522088353</v>
      </c>
      <c r="E15" s="22"/>
      <c r="F15" s="22" t="s">
        <v>283</v>
      </c>
      <c r="G15" s="22">
        <v>2.345526</v>
      </c>
      <c r="H15" s="22">
        <v>1.5746530000000001</v>
      </c>
      <c r="I15">
        <v>4.6711200000000002</v>
      </c>
    </row>
    <row r="16" spans="1:9" x14ac:dyDescent="0.25">
      <c r="A16" s="2" t="s">
        <v>161</v>
      </c>
      <c r="B16" s="2" t="s">
        <v>252</v>
      </c>
      <c r="C16" s="132">
        <f>'3) Lab&amp;ROS 2 '!E16</f>
        <v>0.7050055393292376</v>
      </c>
      <c r="E16" s="22"/>
      <c r="F16" s="22" t="s">
        <v>284</v>
      </c>
      <c r="G16" s="22">
        <v>6.4384779999999999</v>
      </c>
      <c r="H16" s="22">
        <v>1.9069309999999999</v>
      </c>
      <c r="I16">
        <v>14.70195</v>
      </c>
    </row>
    <row r="17" spans="1:9" x14ac:dyDescent="0.25">
      <c r="A17" s="2" t="s">
        <v>206</v>
      </c>
      <c r="B17" s="2" t="s">
        <v>252</v>
      </c>
      <c r="C17" s="132">
        <f>'3) Lab&amp;ROS 2 '!E17</f>
        <v>0</v>
      </c>
      <c r="E17" s="22"/>
      <c r="F17" s="22" t="s">
        <v>285</v>
      </c>
      <c r="G17" s="22">
        <v>0</v>
      </c>
      <c r="H17" s="22">
        <v>0</v>
      </c>
      <c r="I17">
        <v>0</v>
      </c>
    </row>
    <row r="18" spans="1:9" x14ac:dyDescent="0.25">
      <c r="A18" s="2"/>
      <c r="B18" s="2"/>
      <c r="C18" s="1"/>
      <c r="E18" s="22"/>
      <c r="F18" s="22" t="s">
        <v>286</v>
      </c>
      <c r="G18" s="22">
        <v>142.53380000000001</v>
      </c>
      <c r="H18" s="22">
        <v>88.893770000000004</v>
      </c>
      <c r="I18">
        <v>205.6576</v>
      </c>
    </row>
    <row r="19" spans="1:9" x14ac:dyDescent="0.25">
      <c r="A19" s="2"/>
      <c r="B19" s="2"/>
      <c r="C19" s="1"/>
    </row>
    <row r="20" spans="1:9" x14ac:dyDescent="0.25">
      <c r="A20" s="2"/>
      <c r="B20" s="2"/>
      <c r="C20" s="1"/>
    </row>
    <row r="21" spans="1:9" x14ac:dyDescent="0.25">
      <c r="A21" s="2"/>
      <c r="B21" s="2"/>
      <c r="C21" s="1"/>
    </row>
    <row r="22" spans="1:9" x14ac:dyDescent="0.25">
      <c r="A22" s="2"/>
      <c r="B22" s="2"/>
      <c r="C22" s="1"/>
    </row>
    <row r="23" spans="1:9" x14ac:dyDescent="0.25">
      <c r="A23" s="2"/>
      <c r="B23" s="2"/>
      <c r="C23" s="1"/>
    </row>
    <row r="24" spans="1:9" x14ac:dyDescent="0.25">
      <c r="A24" s="2"/>
      <c r="B24" s="2"/>
      <c r="C24" s="1"/>
    </row>
    <row r="25" spans="1:9" x14ac:dyDescent="0.25">
      <c r="A25" s="2"/>
      <c r="B25" s="2"/>
      <c r="C25" s="1"/>
    </row>
    <row r="26" spans="1:9" x14ac:dyDescent="0.25">
      <c r="A26" s="2"/>
      <c r="B26" s="2"/>
      <c r="C26" s="1"/>
    </row>
    <row r="27" spans="1:9" x14ac:dyDescent="0.25">
      <c r="A27" s="2"/>
      <c r="B27" s="2"/>
      <c r="C27" s="1"/>
    </row>
    <row r="28" spans="1:9" x14ac:dyDescent="0.25">
      <c r="A28" s="2"/>
      <c r="B28" s="2"/>
      <c r="C28" s="1"/>
    </row>
    <row r="29" spans="1:9" x14ac:dyDescent="0.25">
      <c r="A29" s="2"/>
      <c r="B29" s="2"/>
      <c r="C29" s="1"/>
    </row>
    <row r="30" spans="1:9" x14ac:dyDescent="0.25">
      <c r="A30" s="2"/>
      <c r="B30" s="2"/>
      <c r="C30" s="1"/>
    </row>
    <row r="31" spans="1:9" x14ac:dyDescent="0.25">
      <c r="A31" s="2"/>
      <c r="B31" s="2"/>
      <c r="C31" s="1"/>
    </row>
    <row r="32" spans="1:9" x14ac:dyDescent="0.25">
      <c r="A32" s="2"/>
      <c r="B32" s="2"/>
      <c r="C32" s="1"/>
    </row>
    <row r="33" spans="1:3" x14ac:dyDescent="0.25">
      <c r="A33" s="2"/>
      <c r="B33" s="2"/>
      <c r="C33" s="1"/>
    </row>
    <row r="34" spans="1:3" x14ac:dyDescent="0.25">
      <c r="A34" s="2"/>
      <c r="B34" s="2"/>
      <c r="C34" s="1"/>
    </row>
    <row r="35" spans="1:3" x14ac:dyDescent="0.25">
      <c r="A35" s="2"/>
      <c r="B35" s="2"/>
      <c r="C35" s="1"/>
    </row>
    <row r="36" spans="1:3" x14ac:dyDescent="0.25">
      <c r="A36" s="2"/>
      <c r="B36" s="2"/>
      <c r="C36" s="1"/>
    </row>
    <row r="37" spans="1:3" x14ac:dyDescent="0.25">
      <c r="A37" s="2"/>
      <c r="B37" s="2"/>
      <c r="C37" s="1"/>
    </row>
    <row r="38" spans="1:3" x14ac:dyDescent="0.25">
      <c r="A38" s="2"/>
      <c r="B38" s="2"/>
      <c r="C38" s="1"/>
    </row>
    <row r="39" spans="1:3" x14ac:dyDescent="0.25">
      <c r="A39" s="2"/>
      <c r="B39" s="2"/>
      <c r="C39" s="1"/>
    </row>
    <row r="40" spans="1:3" x14ac:dyDescent="0.25">
      <c r="A40" s="2"/>
      <c r="B40" s="2"/>
      <c r="C40" s="1"/>
    </row>
    <row r="41" spans="1:3" x14ac:dyDescent="0.25">
      <c r="A41" s="2"/>
      <c r="B41" s="2"/>
      <c r="C41" s="1"/>
    </row>
    <row r="42" spans="1:3" x14ac:dyDescent="0.25">
      <c r="A42" s="2"/>
      <c r="B42" s="2"/>
      <c r="C42" s="1"/>
    </row>
    <row r="43" spans="1:3" x14ac:dyDescent="0.25">
      <c r="A43" s="2"/>
      <c r="B43" s="2"/>
      <c r="C43" s="1"/>
    </row>
    <row r="44" spans="1:3" x14ac:dyDescent="0.25">
      <c r="A44" s="2"/>
      <c r="B44" s="2"/>
      <c r="C44" s="1"/>
    </row>
    <row r="45" spans="1:3" x14ac:dyDescent="0.25">
      <c r="A45" s="2"/>
      <c r="B45" s="2"/>
      <c r="C45" s="1"/>
    </row>
    <row r="46" spans="1:3" x14ac:dyDescent="0.25">
      <c r="A46" s="2"/>
      <c r="B46" s="2"/>
      <c r="C46" s="1"/>
    </row>
    <row r="47" spans="1:3" x14ac:dyDescent="0.25">
      <c r="A47" s="2"/>
      <c r="B47" s="2"/>
      <c r="C47" s="1"/>
    </row>
    <row r="48" spans="1:3" x14ac:dyDescent="0.25">
      <c r="A48" s="2"/>
      <c r="B48" s="2"/>
      <c r="C48" s="1"/>
    </row>
    <row r="49" spans="1:3" x14ac:dyDescent="0.25">
      <c r="A49" s="2"/>
      <c r="B49" s="2"/>
      <c r="C49" s="1"/>
    </row>
    <row r="50" spans="1:3" x14ac:dyDescent="0.25">
      <c r="A50" s="2"/>
      <c r="B50" s="2"/>
      <c r="C50" s="1"/>
    </row>
    <row r="51" spans="1:3" x14ac:dyDescent="0.25">
      <c r="A51" s="2"/>
      <c r="B51" s="2"/>
      <c r="C51" s="1"/>
    </row>
    <row r="52" spans="1:3" x14ac:dyDescent="0.25">
      <c r="A52" s="2"/>
      <c r="B52" s="2"/>
      <c r="C52" s="1"/>
    </row>
    <row r="53" spans="1:3" x14ac:dyDescent="0.25">
      <c r="A53" s="2"/>
      <c r="B53" s="2"/>
      <c r="C53" s="1"/>
    </row>
    <row r="54" spans="1:3" x14ac:dyDescent="0.25">
      <c r="A54" s="2"/>
      <c r="B54" s="2"/>
      <c r="C54" s="1"/>
    </row>
    <row r="55" spans="1:3" x14ac:dyDescent="0.25">
      <c r="A55" s="2"/>
      <c r="B55" s="2"/>
      <c r="C55" s="1"/>
    </row>
    <row r="56" spans="1:3" x14ac:dyDescent="0.25">
      <c r="A56" s="2"/>
      <c r="B56" s="2"/>
      <c r="C56" s="1"/>
    </row>
    <row r="57" spans="1:3" x14ac:dyDescent="0.25">
      <c r="A57" s="2"/>
      <c r="B57" s="2"/>
      <c r="C57" s="1"/>
    </row>
    <row r="58" spans="1:3" x14ac:dyDescent="0.25">
      <c r="A58" s="2"/>
      <c r="B58" s="2"/>
      <c r="C58" s="1"/>
    </row>
    <row r="59" spans="1:3" x14ac:dyDescent="0.25">
      <c r="A59" s="2"/>
      <c r="B59" s="2"/>
      <c r="C59" s="1"/>
    </row>
    <row r="60" spans="1:3" x14ac:dyDescent="0.25">
      <c r="A60" s="2"/>
      <c r="B60" s="2"/>
      <c r="C60" s="1"/>
    </row>
    <row r="61" spans="1:3" x14ac:dyDescent="0.25">
      <c r="A61" s="2"/>
      <c r="B61" s="2"/>
      <c r="C61" s="1"/>
    </row>
    <row r="62" spans="1:3" x14ac:dyDescent="0.25">
      <c r="A62" s="2"/>
      <c r="B62" s="2"/>
      <c r="C62" s="1"/>
    </row>
    <row r="63" spans="1:3" x14ac:dyDescent="0.25">
      <c r="A63" s="2"/>
      <c r="B63" s="2"/>
      <c r="C63" s="1"/>
    </row>
    <row r="64" spans="1:3" x14ac:dyDescent="0.25">
      <c r="A64" s="2"/>
      <c r="B64" s="2"/>
      <c r="C64" s="1"/>
    </row>
    <row r="65" spans="1:3" x14ac:dyDescent="0.25">
      <c r="A65" s="2"/>
      <c r="B65" s="2"/>
      <c r="C65" s="1"/>
    </row>
    <row r="66" spans="1:3" x14ac:dyDescent="0.25">
      <c r="A66" s="2"/>
      <c r="B66" s="2"/>
      <c r="C66" s="1"/>
    </row>
    <row r="67" spans="1:3" x14ac:dyDescent="0.25">
      <c r="A67" s="2"/>
      <c r="B67" s="2"/>
      <c r="C67" s="1"/>
    </row>
    <row r="68" spans="1:3" x14ac:dyDescent="0.25">
      <c r="A68" s="1"/>
      <c r="B68" s="2"/>
      <c r="C68" s="1"/>
    </row>
    <row r="69" spans="1:3" x14ac:dyDescent="0.25">
      <c r="A69" s="1"/>
      <c r="B69" s="2"/>
      <c r="C69" s="1"/>
    </row>
    <row r="70" spans="1:3" x14ac:dyDescent="0.25">
      <c r="A70" s="1"/>
      <c r="B70" s="2"/>
      <c r="C70" s="1"/>
    </row>
    <row r="71" spans="1:3" x14ac:dyDescent="0.25">
      <c r="A71" s="1"/>
      <c r="B71" s="2"/>
      <c r="C71" s="1"/>
    </row>
    <row r="72" spans="1:3" x14ac:dyDescent="0.25">
      <c r="A72" s="1"/>
      <c r="B72" s="2"/>
      <c r="C72" s="1"/>
    </row>
    <row r="73" spans="1:3" x14ac:dyDescent="0.25">
      <c r="A73" s="1"/>
      <c r="B73" s="2"/>
      <c r="C73" s="1"/>
    </row>
    <row r="74" spans="1:3" x14ac:dyDescent="0.25">
      <c r="A74" s="1"/>
      <c r="B74" s="2"/>
      <c r="C74" s="1"/>
    </row>
    <row r="75" spans="1:3" x14ac:dyDescent="0.25">
      <c r="A75" s="1"/>
      <c r="B75" s="2"/>
      <c r="C75" s="1"/>
    </row>
    <row r="76" spans="1:3" x14ac:dyDescent="0.25">
      <c r="A76" s="1"/>
      <c r="B76" s="2"/>
      <c r="C76" s="1"/>
    </row>
    <row r="77" spans="1:3" x14ac:dyDescent="0.25">
      <c r="A77" s="1"/>
      <c r="B77" s="2"/>
      <c r="C77" s="1"/>
    </row>
    <row r="78" spans="1:3" x14ac:dyDescent="0.25">
      <c r="A78" s="1"/>
      <c r="B78" s="2"/>
      <c r="C78" s="1"/>
    </row>
    <row r="79" spans="1:3" x14ac:dyDescent="0.25">
      <c r="A79" s="1"/>
      <c r="B79" s="2"/>
      <c r="C79" s="1"/>
    </row>
    <row r="80" spans="1:3" x14ac:dyDescent="0.25">
      <c r="A80" s="1"/>
      <c r="B80" s="2"/>
      <c r="C80" s="1"/>
    </row>
    <row r="81" spans="1:3" x14ac:dyDescent="0.25">
      <c r="A81" s="1"/>
      <c r="B81" s="2"/>
      <c r="C81" s="1"/>
    </row>
    <row r="82" spans="1:3" x14ac:dyDescent="0.25">
      <c r="A82" s="1"/>
      <c r="B82" s="2"/>
      <c r="C82" s="1"/>
    </row>
    <row r="83" spans="1:3" x14ac:dyDescent="0.25">
      <c r="A83" s="1"/>
      <c r="B83" s="2"/>
      <c r="C83" s="1"/>
    </row>
    <row r="84" spans="1:3" x14ac:dyDescent="0.25">
      <c r="A84" s="1"/>
      <c r="B84" s="2"/>
      <c r="C84" s="1"/>
    </row>
    <row r="85" spans="1:3" x14ac:dyDescent="0.25">
      <c r="A85" s="1"/>
      <c r="B85" s="2"/>
      <c r="C85" s="1"/>
    </row>
    <row r="86" spans="1:3" x14ac:dyDescent="0.25">
      <c r="A86" s="1"/>
      <c r="B86" s="2"/>
      <c r="C86" s="1"/>
    </row>
    <row r="87" spans="1:3" x14ac:dyDescent="0.25">
      <c r="A87" s="1"/>
      <c r="B87" s="2"/>
      <c r="C87" s="1"/>
    </row>
    <row r="88" spans="1:3" x14ac:dyDescent="0.25">
      <c r="A88" s="1"/>
      <c r="B88" s="2"/>
      <c r="C88" s="1"/>
    </row>
    <row r="89" spans="1:3" x14ac:dyDescent="0.25">
      <c r="A89" s="1"/>
      <c r="B89" s="2"/>
      <c r="C89" s="1"/>
    </row>
    <row r="90" spans="1:3" x14ac:dyDescent="0.25">
      <c r="A90" s="1"/>
      <c r="B90" s="2"/>
      <c r="C90" s="1"/>
    </row>
    <row r="91" spans="1:3" x14ac:dyDescent="0.25">
      <c r="A91" s="1"/>
      <c r="B91" s="2"/>
      <c r="C91" s="1"/>
    </row>
    <row r="92" spans="1:3" x14ac:dyDescent="0.25">
      <c r="A92" s="1"/>
      <c r="B92" s="2"/>
      <c r="C92" s="1"/>
    </row>
    <row r="93" spans="1:3" x14ac:dyDescent="0.25">
      <c r="A93" s="1"/>
      <c r="B93" s="2"/>
      <c r="C93" s="1"/>
    </row>
    <row r="94" spans="1:3" x14ac:dyDescent="0.25">
      <c r="A94" s="1"/>
      <c r="B94" s="2"/>
      <c r="C94" s="1"/>
    </row>
    <row r="95" spans="1:3" x14ac:dyDescent="0.25">
      <c r="A95" s="1"/>
      <c r="B95" s="2"/>
      <c r="C95" s="1"/>
    </row>
    <row r="96" spans="1:3" x14ac:dyDescent="0.25">
      <c r="A96" s="1"/>
      <c r="B96" s="2"/>
      <c r="C96" s="1"/>
    </row>
    <row r="97" spans="1:3" x14ac:dyDescent="0.25">
      <c r="A97" s="1"/>
      <c r="B97" s="2"/>
      <c r="C97" s="1"/>
    </row>
    <row r="98" spans="1:3" x14ac:dyDescent="0.25">
      <c r="A98" s="1"/>
      <c r="B98" s="2"/>
      <c r="C98" s="1"/>
    </row>
    <row r="99" spans="1:3" x14ac:dyDescent="0.25">
      <c r="A99" s="1"/>
      <c r="B99" s="2"/>
      <c r="C99" s="1"/>
    </row>
    <row r="100" spans="1:3" x14ac:dyDescent="0.25">
      <c r="A100" s="1"/>
      <c r="B100" s="2"/>
      <c r="C100" s="1"/>
    </row>
    <row r="101" spans="1:3" x14ac:dyDescent="0.25">
      <c r="A101" s="1"/>
      <c r="B101" s="2"/>
      <c r="C101" s="1"/>
    </row>
    <row r="102" spans="1:3" x14ac:dyDescent="0.25">
      <c r="A102" s="1"/>
      <c r="B102" s="2"/>
      <c r="C102" s="1"/>
    </row>
    <row r="103" spans="1:3" x14ac:dyDescent="0.25">
      <c r="A103" s="1"/>
      <c r="B103" s="2"/>
      <c r="C103" s="1"/>
    </row>
    <row r="104" spans="1:3" x14ac:dyDescent="0.25">
      <c r="A104" s="1"/>
      <c r="B104" s="2"/>
      <c r="C104" s="1"/>
    </row>
    <row r="105" spans="1:3" x14ac:dyDescent="0.25">
      <c r="A105" s="1"/>
      <c r="B105" s="2"/>
      <c r="C105" s="1"/>
    </row>
    <row r="106" spans="1:3" x14ac:dyDescent="0.25">
      <c r="A106" s="1"/>
      <c r="B106" s="2"/>
      <c r="C106" s="1"/>
    </row>
    <row r="107" spans="1:3" x14ac:dyDescent="0.25">
      <c r="A107" s="1"/>
      <c r="B107" s="2"/>
      <c r="C107" s="1"/>
    </row>
    <row r="108" spans="1:3" x14ac:dyDescent="0.25">
      <c r="A108" s="1"/>
      <c r="B108" s="2"/>
      <c r="C108" s="1"/>
    </row>
    <row r="109" spans="1:3" x14ac:dyDescent="0.25">
      <c r="A109" s="1"/>
      <c r="B109" s="2"/>
      <c r="C109" s="1"/>
    </row>
    <row r="110" spans="1:3" x14ac:dyDescent="0.25">
      <c r="A110" s="1"/>
      <c r="B110" s="2"/>
      <c r="C110" s="1"/>
    </row>
    <row r="111" spans="1:3" x14ac:dyDescent="0.25">
      <c r="A111" s="1"/>
      <c r="B111" s="2"/>
      <c r="C111" s="1"/>
    </row>
    <row r="112" spans="1:3" x14ac:dyDescent="0.25">
      <c r="A112" s="1"/>
      <c r="B112" s="2"/>
      <c r="C112" s="1"/>
    </row>
    <row r="113" spans="1:3" x14ac:dyDescent="0.25">
      <c r="A113" s="1"/>
      <c r="B113" s="2"/>
      <c r="C113" s="1"/>
    </row>
    <row r="114" spans="1:3" x14ac:dyDescent="0.25">
      <c r="A114" s="1"/>
      <c r="B114" s="2"/>
      <c r="C114" s="1"/>
    </row>
    <row r="115" spans="1:3" x14ac:dyDescent="0.25">
      <c r="A115" s="1"/>
      <c r="B115" s="2"/>
      <c r="C115" s="1"/>
    </row>
    <row r="116" spans="1:3" x14ac:dyDescent="0.25">
      <c r="A116" s="1"/>
      <c r="B116" s="2"/>
      <c r="C116" s="1"/>
    </row>
    <row r="117" spans="1:3" x14ac:dyDescent="0.25">
      <c r="A117" s="1"/>
      <c r="B117" s="2"/>
      <c r="C117" s="1"/>
    </row>
    <row r="118" spans="1:3" x14ac:dyDescent="0.25">
      <c r="A118" s="1"/>
      <c r="B118" s="2"/>
      <c r="C118" s="1"/>
    </row>
    <row r="119" spans="1:3" x14ac:dyDescent="0.25">
      <c r="A119" s="1"/>
      <c r="B119" s="2"/>
      <c r="C119" s="1"/>
    </row>
    <row r="120" spans="1:3" x14ac:dyDescent="0.25">
      <c r="A120" s="1"/>
      <c r="B120" s="2"/>
      <c r="C120" s="1"/>
    </row>
    <row r="121" spans="1:3" x14ac:dyDescent="0.25">
      <c r="A121" s="1"/>
      <c r="B121" s="2"/>
      <c r="C121" s="1"/>
    </row>
    <row r="122" spans="1:3" x14ac:dyDescent="0.25">
      <c r="A122" s="1"/>
      <c r="B122" s="2"/>
      <c r="C122" s="1"/>
    </row>
    <row r="123" spans="1:3" x14ac:dyDescent="0.25">
      <c r="A123" s="1"/>
      <c r="B123" s="2"/>
      <c r="C123" s="1"/>
    </row>
    <row r="124" spans="1:3" x14ac:dyDescent="0.25">
      <c r="A124" s="1"/>
      <c r="B124" s="2"/>
      <c r="C124" s="1"/>
    </row>
    <row r="125" spans="1:3" x14ac:dyDescent="0.25">
      <c r="A125" s="1"/>
      <c r="B125" s="2"/>
      <c r="C125" s="1"/>
    </row>
    <row r="126" spans="1:3" x14ac:dyDescent="0.25">
      <c r="A126" s="1"/>
      <c r="B126" s="2"/>
      <c r="C126" s="1"/>
    </row>
    <row r="127" spans="1:3" x14ac:dyDescent="0.25">
      <c r="A127" s="1"/>
      <c r="B127" s="2"/>
      <c r="C127" s="1"/>
    </row>
    <row r="128" spans="1:3" x14ac:dyDescent="0.25">
      <c r="A128" s="1"/>
      <c r="B128" s="2"/>
      <c r="C128" s="1"/>
    </row>
    <row r="129" spans="1:3" x14ac:dyDescent="0.25">
      <c r="A129" s="1"/>
      <c r="B129" s="2"/>
      <c r="C129" s="1"/>
    </row>
    <row r="130" spans="1:3" x14ac:dyDescent="0.25">
      <c r="A130" s="1"/>
      <c r="B130" s="2"/>
      <c r="C130" s="1"/>
    </row>
    <row r="131" spans="1:3" x14ac:dyDescent="0.25">
      <c r="A131" s="1"/>
      <c r="B131" s="2"/>
      <c r="C131" s="1"/>
    </row>
    <row r="132" spans="1:3" x14ac:dyDescent="0.25">
      <c r="A132" s="1"/>
      <c r="B132" s="2"/>
      <c r="C132" s="1"/>
    </row>
    <row r="133" spans="1:3" x14ac:dyDescent="0.25">
      <c r="A133" s="1"/>
      <c r="B133" s="2"/>
      <c r="C133" s="1"/>
    </row>
    <row r="134" spans="1:3" x14ac:dyDescent="0.25">
      <c r="A134" s="1"/>
      <c r="B134" s="2"/>
      <c r="C134" s="1"/>
    </row>
    <row r="135" spans="1:3" x14ac:dyDescent="0.25">
      <c r="A135" s="1"/>
      <c r="B135" s="2"/>
      <c r="C135" s="1"/>
    </row>
    <row r="136" spans="1:3" x14ac:dyDescent="0.25">
      <c r="A136" s="1"/>
      <c r="B136" s="2"/>
      <c r="C136" s="1"/>
    </row>
    <row r="137" spans="1:3" x14ac:dyDescent="0.25">
      <c r="A137" s="1"/>
      <c r="B137" s="2"/>
      <c r="C137" s="1"/>
    </row>
    <row r="138" spans="1:3" x14ac:dyDescent="0.25">
      <c r="A138" s="1"/>
      <c r="B138" s="2"/>
      <c r="C138" s="1"/>
    </row>
    <row r="139" spans="1:3" x14ac:dyDescent="0.25">
      <c r="A139" s="1"/>
      <c r="B139" s="2"/>
      <c r="C139" s="1"/>
    </row>
    <row r="140" spans="1:3" x14ac:dyDescent="0.25">
      <c r="A140" s="1"/>
      <c r="B140" s="2"/>
      <c r="C140" s="1"/>
    </row>
    <row r="141" spans="1:3" x14ac:dyDescent="0.25">
      <c r="A141" s="1"/>
      <c r="B141" s="2"/>
      <c r="C141" s="1"/>
    </row>
    <row r="142" spans="1:3" x14ac:dyDescent="0.25">
      <c r="A142" s="1"/>
      <c r="B142" s="2"/>
      <c r="C142" s="1"/>
    </row>
    <row r="143" spans="1:3" x14ac:dyDescent="0.25">
      <c r="A143" s="1"/>
      <c r="B143" s="2"/>
      <c r="C143" s="1"/>
    </row>
    <row r="144" spans="1:3" x14ac:dyDescent="0.25">
      <c r="A144" s="1"/>
      <c r="B144" s="2"/>
      <c r="C144" s="1"/>
    </row>
    <row r="145" spans="1:3" x14ac:dyDescent="0.25">
      <c r="A145" s="1"/>
      <c r="B145" s="2"/>
      <c r="C145" s="1"/>
    </row>
    <row r="146" spans="1:3" x14ac:dyDescent="0.25">
      <c r="A146" s="1"/>
      <c r="B146" s="2"/>
      <c r="C146" s="1"/>
    </row>
    <row r="147" spans="1:3" x14ac:dyDescent="0.25">
      <c r="A147" s="1"/>
      <c r="B147" s="2"/>
      <c r="C147" s="1"/>
    </row>
    <row r="148" spans="1:3" x14ac:dyDescent="0.25">
      <c r="A148" s="1"/>
      <c r="B148" s="2"/>
      <c r="C148" s="1"/>
    </row>
    <row r="149" spans="1:3" x14ac:dyDescent="0.25">
      <c r="A149" s="1"/>
      <c r="B149" s="2"/>
      <c r="C149" s="1"/>
    </row>
    <row r="150" spans="1:3" x14ac:dyDescent="0.25">
      <c r="A150" s="1"/>
      <c r="B150" s="2"/>
      <c r="C150" s="1"/>
    </row>
    <row r="151" spans="1:3" x14ac:dyDescent="0.25">
      <c r="A151" s="1"/>
      <c r="B151" s="2"/>
      <c r="C151" s="1"/>
    </row>
    <row r="152" spans="1:3" x14ac:dyDescent="0.25">
      <c r="A152" s="1"/>
      <c r="B152" s="2"/>
      <c r="C152" s="1"/>
    </row>
    <row r="153" spans="1:3" x14ac:dyDescent="0.25">
      <c r="A153" s="1"/>
      <c r="B153" s="2"/>
      <c r="C153" s="1"/>
    </row>
    <row r="154" spans="1:3" x14ac:dyDescent="0.25">
      <c r="A154" s="1"/>
      <c r="B154" s="2"/>
      <c r="C154" s="1"/>
    </row>
    <row r="155" spans="1:3" x14ac:dyDescent="0.25">
      <c r="A155" s="1"/>
      <c r="B155" s="2"/>
      <c r="C155" s="1"/>
    </row>
    <row r="156" spans="1:3" x14ac:dyDescent="0.25">
      <c r="A156" s="1"/>
      <c r="B156" s="2"/>
      <c r="C156" s="1"/>
    </row>
    <row r="157" spans="1:3" x14ac:dyDescent="0.25">
      <c r="A157" s="1"/>
      <c r="B157" s="2"/>
      <c r="C157" s="1"/>
    </row>
    <row r="158" spans="1:3" x14ac:dyDescent="0.25">
      <c r="A158" s="1"/>
      <c r="B158" s="2"/>
      <c r="C158" s="1"/>
    </row>
    <row r="159" spans="1:3" x14ac:dyDescent="0.25">
      <c r="A159" s="1"/>
      <c r="B159" s="2"/>
      <c r="C159" s="1"/>
    </row>
    <row r="160" spans="1:3" x14ac:dyDescent="0.25">
      <c r="A160" s="1"/>
      <c r="B160" s="2"/>
      <c r="C160" s="1"/>
    </row>
    <row r="161" spans="1:3" x14ac:dyDescent="0.25">
      <c r="A161" s="1"/>
      <c r="B161" s="2"/>
      <c r="C161" s="1"/>
    </row>
    <row r="162" spans="1:3" x14ac:dyDescent="0.25">
      <c r="A162" s="1"/>
      <c r="B162" s="2"/>
      <c r="C162" s="1"/>
    </row>
    <row r="163" spans="1:3" x14ac:dyDescent="0.25">
      <c r="A163" s="1"/>
      <c r="B163" s="2"/>
      <c r="C163" s="1"/>
    </row>
    <row r="164" spans="1:3" x14ac:dyDescent="0.25">
      <c r="A164" s="1"/>
      <c r="B164" s="2"/>
      <c r="C164" s="1"/>
    </row>
    <row r="165" spans="1:3" x14ac:dyDescent="0.25">
      <c r="A165" s="1"/>
      <c r="B165" s="2"/>
      <c r="C165" s="1"/>
    </row>
    <row r="166" spans="1:3" x14ac:dyDescent="0.25">
      <c r="A166" s="1"/>
      <c r="B166" s="2"/>
      <c r="C166" s="1"/>
    </row>
    <row r="167" spans="1:3" x14ac:dyDescent="0.25">
      <c r="A167" s="1"/>
      <c r="B167" s="2"/>
      <c r="C167" s="1"/>
    </row>
    <row r="168" spans="1:3" x14ac:dyDescent="0.25">
      <c r="A168" s="1"/>
      <c r="B168" s="2"/>
      <c r="C168" s="1"/>
    </row>
    <row r="169" spans="1:3" x14ac:dyDescent="0.25">
      <c r="A169" s="1"/>
      <c r="B169" s="2"/>
      <c r="C169" s="1"/>
    </row>
    <row r="170" spans="1:3" x14ac:dyDescent="0.25">
      <c r="A170" s="1"/>
      <c r="B170" s="2"/>
      <c r="C170" s="1"/>
    </row>
    <row r="171" spans="1:3" x14ac:dyDescent="0.25">
      <c r="A171" s="1"/>
      <c r="B171" s="2"/>
      <c r="C171" s="1"/>
    </row>
    <row r="172" spans="1:3" x14ac:dyDescent="0.25">
      <c r="A172" s="1"/>
      <c r="B172" s="2"/>
      <c r="C172" s="1"/>
    </row>
    <row r="173" spans="1:3" x14ac:dyDescent="0.25">
      <c r="A173" s="1"/>
      <c r="B173" s="2"/>
      <c r="C173" s="1"/>
    </row>
    <row r="174" spans="1:3" x14ac:dyDescent="0.25">
      <c r="A174" s="1"/>
      <c r="B174" s="2"/>
      <c r="C174" s="1"/>
    </row>
    <row r="175" spans="1:3" x14ac:dyDescent="0.25">
      <c r="A175" s="1"/>
      <c r="B175" s="2"/>
      <c r="C175" s="1"/>
    </row>
    <row r="176" spans="1:3" x14ac:dyDescent="0.25">
      <c r="A176" s="1"/>
      <c r="B176" s="2"/>
      <c r="C176" s="1"/>
    </row>
    <row r="177" spans="1:3" x14ac:dyDescent="0.25">
      <c r="A177" s="1"/>
      <c r="B177" s="2"/>
      <c r="C177" s="1"/>
    </row>
    <row r="178" spans="1:3" x14ac:dyDescent="0.25">
      <c r="A178" s="1"/>
      <c r="B178" s="2"/>
      <c r="C178" s="1"/>
    </row>
    <row r="179" spans="1:3" x14ac:dyDescent="0.25">
      <c r="A179" s="1"/>
      <c r="B179" s="2"/>
      <c r="C179" s="1"/>
    </row>
    <row r="180" spans="1:3" x14ac:dyDescent="0.25">
      <c r="A180" s="1"/>
      <c r="B180" s="2"/>
      <c r="C180" s="1"/>
    </row>
    <row r="181" spans="1:3" x14ac:dyDescent="0.25">
      <c r="A181" s="1"/>
      <c r="B181" s="2"/>
      <c r="C181" s="1"/>
    </row>
    <row r="182" spans="1:3" x14ac:dyDescent="0.25">
      <c r="A182" s="1"/>
      <c r="B182" s="2"/>
      <c r="C182" s="1"/>
    </row>
    <row r="183" spans="1:3" x14ac:dyDescent="0.25">
      <c r="A183" s="1"/>
      <c r="B183" s="2"/>
      <c r="C183" s="1"/>
    </row>
    <row r="184" spans="1:3" x14ac:dyDescent="0.25">
      <c r="A184" s="1"/>
      <c r="B184" s="2"/>
      <c r="C184" s="1"/>
    </row>
    <row r="185" spans="1:3" x14ac:dyDescent="0.25">
      <c r="A185" s="1"/>
      <c r="B185" s="2"/>
      <c r="C185" s="1"/>
    </row>
    <row r="186" spans="1:3" x14ac:dyDescent="0.25">
      <c r="A186" s="1"/>
      <c r="B186" s="2"/>
      <c r="C186" s="1"/>
    </row>
    <row r="187" spans="1:3" x14ac:dyDescent="0.25">
      <c r="A187" s="1"/>
      <c r="B187" s="2"/>
      <c r="C187" s="1"/>
    </row>
    <row r="188" spans="1:3" x14ac:dyDescent="0.25">
      <c r="A188" s="1"/>
      <c r="B188" s="2"/>
      <c r="C188" s="1"/>
    </row>
    <row r="189" spans="1:3" x14ac:dyDescent="0.25">
      <c r="A189" s="1"/>
      <c r="B189" s="2"/>
      <c r="C189" s="1"/>
    </row>
    <row r="190" spans="1:3" x14ac:dyDescent="0.25">
      <c r="A190" s="1"/>
      <c r="B190" s="2"/>
      <c r="C190" s="1"/>
    </row>
    <row r="191" spans="1:3" x14ac:dyDescent="0.25">
      <c r="A191" s="1"/>
      <c r="B191" s="2"/>
      <c r="C191" s="1"/>
    </row>
    <row r="192" spans="1:3" x14ac:dyDescent="0.25">
      <c r="A192" s="1"/>
      <c r="B192" s="2"/>
      <c r="C192" s="1"/>
    </row>
    <row r="193" spans="1:3" x14ac:dyDescent="0.25">
      <c r="A193" s="1"/>
      <c r="B193" s="2"/>
      <c r="C193" s="1"/>
    </row>
    <row r="194" spans="1:3" x14ac:dyDescent="0.25">
      <c r="A194" s="1"/>
      <c r="B194" s="2"/>
      <c r="C194" s="1"/>
    </row>
    <row r="195" spans="1:3" x14ac:dyDescent="0.25">
      <c r="A195" s="1"/>
      <c r="B195" s="2"/>
      <c r="C195" s="1"/>
    </row>
    <row r="196" spans="1:3" x14ac:dyDescent="0.25">
      <c r="A196" s="1"/>
      <c r="B196" s="2"/>
      <c r="C196" s="1"/>
    </row>
    <row r="197" spans="1:3" x14ac:dyDescent="0.25">
      <c r="A197" s="1"/>
      <c r="B197" s="2"/>
      <c r="C197" s="1"/>
    </row>
    <row r="198" spans="1:3" x14ac:dyDescent="0.25">
      <c r="A198" s="1"/>
      <c r="B198" s="2"/>
      <c r="C198" s="1"/>
    </row>
    <row r="199" spans="1:3" x14ac:dyDescent="0.25">
      <c r="A199" s="1"/>
      <c r="B199" s="2"/>
      <c r="C199" s="1"/>
    </row>
    <row r="200" spans="1:3" x14ac:dyDescent="0.25">
      <c r="A200" s="1"/>
      <c r="B200" s="2"/>
      <c r="C200" s="1"/>
    </row>
    <row r="201" spans="1:3" x14ac:dyDescent="0.25">
      <c r="A201" s="1"/>
      <c r="B201" s="2"/>
      <c r="C201" s="1"/>
    </row>
    <row r="202" spans="1:3" x14ac:dyDescent="0.25">
      <c r="A202" s="1"/>
      <c r="B202" s="2"/>
      <c r="C202" s="1"/>
    </row>
    <row r="203" spans="1:3" x14ac:dyDescent="0.25">
      <c r="A203" s="1"/>
      <c r="B203" s="2"/>
      <c r="C203" s="1"/>
    </row>
    <row r="204" spans="1:3" x14ac:dyDescent="0.25">
      <c r="A204" s="1"/>
      <c r="B204" s="2"/>
      <c r="C204" s="1"/>
    </row>
    <row r="205" spans="1:3" x14ac:dyDescent="0.25">
      <c r="A205" s="1"/>
      <c r="B205" s="2"/>
      <c r="C205" s="1"/>
    </row>
    <row r="206" spans="1:3" x14ac:dyDescent="0.25">
      <c r="A206" s="1"/>
      <c r="B206" s="2"/>
      <c r="C206" s="1"/>
    </row>
    <row r="207" spans="1:3" x14ac:dyDescent="0.25">
      <c r="A207" s="1"/>
      <c r="B207" s="2"/>
      <c r="C207" s="1"/>
    </row>
    <row r="208" spans="1:3" x14ac:dyDescent="0.25">
      <c r="A208" s="1"/>
      <c r="B208" s="2"/>
      <c r="C208" s="1"/>
    </row>
    <row r="209" spans="1:3" x14ac:dyDescent="0.25">
      <c r="A209" s="1"/>
      <c r="B209" s="2"/>
      <c r="C209" s="1"/>
    </row>
    <row r="210" spans="1:3" x14ac:dyDescent="0.25">
      <c r="A210" s="1"/>
      <c r="B210" s="2"/>
      <c r="C210" s="1"/>
    </row>
    <row r="211" spans="1:3" x14ac:dyDescent="0.25">
      <c r="A211" s="1"/>
      <c r="B211" s="2"/>
      <c r="C211" s="1"/>
    </row>
    <row r="212" spans="1:3" x14ac:dyDescent="0.25">
      <c r="A212" s="1"/>
      <c r="B212" s="2"/>
      <c r="C212" s="1"/>
    </row>
    <row r="213" spans="1:3" x14ac:dyDescent="0.25">
      <c r="A213" s="1"/>
      <c r="B213" s="2"/>
      <c r="C213" s="1"/>
    </row>
    <row r="214" spans="1:3" x14ac:dyDescent="0.25">
      <c r="A214" s="1"/>
      <c r="B214" s="2"/>
      <c r="C214" s="1"/>
    </row>
    <row r="215" spans="1:3" x14ac:dyDescent="0.25">
      <c r="A215" s="1"/>
      <c r="B215" s="2"/>
      <c r="C215" s="1"/>
    </row>
    <row r="216" spans="1:3" x14ac:dyDescent="0.25">
      <c r="A216" s="1"/>
      <c r="B216" s="2"/>
      <c r="C216" s="1"/>
    </row>
    <row r="217" spans="1:3" x14ac:dyDescent="0.25">
      <c r="A217" s="1"/>
      <c r="B217" s="2"/>
      <c r="C217" s="1"/>
    </row>
    <row r="218" spans="1:3" x14ac:dyDescent="0.25">
      <c r="A218" s="1"/>
      <c r="B218" s="2"/>
      <c r="C218" s="1"/>
    </row>
    <row r="219" spans="1:3" x14ac:dyDescent="0.25">
      <c r="A219" s="1"/>
      <c r="B219" s="2"/>
      <c r="C219" s="1"/>
    </row>
    <row r="220" spans="1:3" x14ac:dyDescent="0.25">
      <c r="A220" s="1"/>
      <c r="B220" s="2"/>
      <c r="C220" s="1"/>
    </row>
    <row r="221" spans="1:3" x14ac:dyDescent="0.25">
      <c r="A221" s="1"/>
      <c r="B221" s="2"/>
      <c r="C221" s="1"/>
    </row>
    <row r="222" spans="1:3" x14ac:dyDescent="0.25">
      <c r="A222" s="1"/>
      <c r="B222" s="2"/>
      <c r="C222" s="1"/>
    </row>
    <row r="223" spans="1:3" x14ac:dyDescent="0.25">
      <c r="A223" s="1"/>
      <c r="B223" s="2"/>
      <c r="C223" s="1"/>
    </row>
    <row r="224" spans="1:3" x14ac:dyDescent="0.25">
      <c r="A224" s="1"/>
      <c r="B224" s="2"/>
      <c r="C224" s="1"/>
    </row>
    <row r="225" spans="1:3" x14ac:dyDescent="0.25">
      <c r="A225" s="1"/>
      <c r="B225" s="2"/>
      <c r="C225" s="1"/>
    </row>
    <row r="226" spans="1:3" x14ac:dyDescent="0.25">
      <c r="A226" s="1"/>
      <c r="B226" s="2"/>
      <c r="C226" s="1"/>
    </row>
    <row r="227" spans="1:3" x14ac:dyDescent="0.25">
      <c r="A227" s="1"/>
      <c r="B227" s="2"/>
      <c r="C227" s="1"/>
    </row>
    <row r="228" spans="1:3" x14ac:dyDescent="0.25">
      <c r="A228" s="1"/>
      <c r="B228" s="2"/>
      <c r="C228" s="1"/>
    </row>
    <row r="229" spans="1:3" x14ac:dyDescent="0.25">
      <c r="A229" s="1"/>
      <c r="B229" s="2"/>
      <c r="C229" s="1"/>
    </row>
    <row r="230" spans="1:3" x14ac:dyDescent="0.25">
      <c r="A230" s="1"/>
      <c r="B230" s="2"/>
      <c r="C230" s="1"/>
    </row>
    <row r="231" spans="1:3" x14ac:dyDescent="0.25">
      <c r="A231" s="1"/>
      <c r="B231" s="2"/>
      <c r="C231" s="1"/>
    </row>
    <row r="232" spans="1:3" x14ac:dyDescent="0.25">
      <c r="A232" s="1"/>
      <c r="B232" s="2"/>
      <c r="C232" s="1"/>
    </row>
    <row r="233" spans="1:3" x14ac:dyDescent="0.25">
      <c r="A233" s="1"/>
      <c r="B233" s="2"/>
      <c r="C233" s="1"/>
    </row>
    <row r="234" spans="1:3" x14ac:dyDescent="0.25">
      <c r="A234" s="1"/>
      <c r="B234" s="2"/>
      <c r="C234" s="1"/>
    </row>
    <row r="235" spans="1:3" x14ac:dyDescent="0.25">
      <c r="A235" s="1"/>
      <c r="B235" s="2"/>
      <c r="C235" s="2"/>
    </row>
    <row r="236" spans="1:3" x14ac:dyDescent="0.25">
      <c r="A236" s="1"/>
      <c r="B236" s="2"/>
      <c r="C236" s="2"/>
    </row>
    <row r="237" spans="1:3" x14ac:dyDescent="0.25">
      <c r="A237" s="1"/>
      <c r="B237" s="2"/>
      <c r="C237" s="2"/>
    </row>
    <row r="238" spans="1:3" x14ac:dyDescent="0.25">
      <c r="A238" s="1"/>
      <c r="B238" s="2"/>
      <c r="C238" s="2"/>
    </row>
    <row r="239" spans="1:3" x14ac:dyDescent="0.25">
      <c r="A239" s="1"/>
      <c r="B239" s="2"/>
      <c r="C239" s="2"/>
    </row>
    <row r="240" spans="1:3" x14ac:dyDescent="0.25">
      <c r="A240" s="1"/>
      <c r="B240" s="2"/>
      <c r="C240" s="2"/>
    </row>
    <row r="241" spans="1:3" x14ac:dyDescent="0.25">
      <c r="A241" s="1"/>
      <c r="B241" s="2"/>
      <c r="C241" s="2"/>
    </row>
    <row r="242" spans="1:3" x14ac:dyDescent="0.25">
      <c r="A242" s="1"/>
      <c r="B242" s="2"/>
      <c r="C242" s="2"/>
    </row>
    <row r="243" spans="1:3" x14ac:dyDescent="0.25">
      <c r="A243" s="1"/>
      <c r="B243" s="2"/>
      <c r="C243" s="2"/>
    </row>
    <row r="244" spans="1:3" x14ac:dyDescent="0.25">
      <c r="A244" s="1"/>
      <c r="B244" s="2"/>
      <c r="C244" s="2"/>
    </row>
    <row r="245" spans="1:3" x14ac:dyDescent="0.25">
      <c r="A245" s="1"/>
      <c r="B245" s="2"/>
      <c r="C245" s="2"/>
    </row>
    <row r="246" spans="1:3" x14ac:dyDescent="0.25">
      <c r="A246" s="1"/>
      <c r="B246" s="2"/>
      <c r="C246" s="2"/>
    </row>
    <row r="247" spans="1:3" x14ac:dyDescent="0.25">
      <c r="A247" s="1"/>
      <c r="B247" s="2"/>
      <c r="C247" s="2"/>
    </row>
    <row r="248" spans="1:3" x14ac:dyDescent="0.25">
      <c r="A248" s="1"/>
      <c r="B248" s="2"/>
      <c r="C248" s="2"/>
    </row>
    <row r="249" spans="1:3" x14ac:dyDescent="0.25">
      <c r="A249" s="1"/>
      <c r="B249" s="2"/>
      <c r="C249" s="2"/>
    </row>
    <row r="250" spans="1:3" x14ac:dyDescent="0.25">
      <c r="A250" s="1"/>
      <c r="B250" s="2"/>
      <c r="C250" s="2"/>
    </row>
    <row r="251" spans="1:3" x14ac:dyDescent="0.25">
      <c r="A251" s="1"/>
      <c r="B251" s="2"/>
      <c r="C251" s="2"/>
    </row>
    <row r="252" spans="1:3" x14ac:dyDescent="0.25">
      <c r="A252" s="1"/>
      <c r="B252" s="2"/>
      <c r="C252" s="2"/>
    </row>
    <row r="253" spans="1:3" x14ac:dyDescent="0.25">
      <c r="A253" s="1"/>
      <c r="B253" s="2"/>
      <c r="C253" s="2"/>
    </row>
    <row r="254" spans="1:3" x14ac:dyDescent="0.25">
      <c r="A254" s="1"/>
      <c r="B254" s="2"/>
      <c r="C254" s="2"/>
    </row>
    <row r="255" spans="1:3" x14ac:dyDescent="0.25">
      <c r="A255" s="1"/>
      <c r="B255" s="2"/>
      <c r="C255" s="2"/>
    </row>
    <row r="256" spans="1:3" x14ac:dyDescent="0.25">
      <c r="A256" s="1"/>
      <c r="B256" s="2"/>
      <c r="C256" s="2"/>
    </row>
    <row r="257" spans="1:3" x14ac:dyDescent="0.25">
      <c r="A257" s="1"/>
      <c r="B257" s="2"/>
      <c r="C257" s="2"/>
    </row>
    <row r="258" spans="1:3" x14ac:dyDescent="0.25">
      <c r="A258" s="1"/>
      <c r="B258" s="2"/>
      <c r="C258" s="2"/>
    </row>
    <row r="259" spans="1:3" x14ac:dyDescent="0.25">
      <c r="A259" s="1"/>
      <c r="B259" s="2"/>
      <c r="C259" s="2"/>
    </row>
    <row r="260" spans="1:3" x14ac:dyDescent="0.25">
      <c r="A260" s="1"/>
      <c r="B260" s="2"/>
      <c r="C260" s="2"/>
    </row>
    <row r="261" spans="1:3" x14ac:dyDescent="0.25">
      <c r="A261" s="1"/>
      <c r="B261" s="2"/>
      <c r="C261" s="2"/>
    </row>
    <row r="262" spans="1:3" x14ac:dyDescent="0.25">
      <c r="A262" s="1"/>
      <c r="B262" s="2"/>
      <c r="C262" s="2"/>
    </row>
    <row r="263" spans="1:3" x14ac:dyDescent="0.25">
      <c r="A263" s="1"/>
      <c r="B263" s="2"/>
      <c r="C263" s="2"/>
    </row>
    <row r="264" spans="1:3" x14ac:dyDescent="0.25">
      <c r="A264" s="1"/>
      <c r="B264" s="2"/>
      <c r="C264" s="2"/>
    </row>
    <row r="265" spans="1:3" x14ac:dyDescent="0.25">
      <c r="A265" s="1"/>
      <c r="B265" s="2"/>
      <c r="C265" s="2"/>
    </row>
    <row r="266" spans="1:3" x14ac:dyDescent="0.25">
      <c r="A266" s="1"/>
      <c r="B266" s="2"/>
      <c r="C266" s="2"/>
    </row>
    <row r="267" spans="1:3" x14ac:dyDescent="0.25">
      <c r="A267" s="1"/>
      <c r="B267" s="2"/>
      <c r="C267" s="2"/>
    </row>
    <row r="268" spans="1:3" x14ac:dyDescent="0.25">
      <c r="A268" s="1"/>
      <c r="B268" s="2"/>
      <c r="C268" s="2"/>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9200B-3C8F-4B58-B852-0B7B29BC065A}">
  <dimension ref="A1:I132"/>
  <sheetViews>
    <sheetView topLeftCell="A54" zoomScale="75" zoomScaleNormal="75" workbookViewId="0">
      <selection activeCell="T68" sqref="T68"/>
    </sheetView>
  </sheetViews>
  <sheetFormatPr baseColWidth="10" defaultRowHeight="15" x14ac:dyDescent="0.25"/>
  <sheetData>
    <row r="1" spans="1:8" x14ac:dyDescent="0.25">
      <c r="A1" s="2" t="s">
        <v>307</v>
      </c>
      <c r="B1" s="2" t="s">
        <v>0</v>
      </c>
      <c r="C1" s="1" t="s">
        <v>266</v>
      </c>
    </row>
    <row r="2" spans="1:8" x14ac:dyDescent="0.25">
      <c r="A2" s="2" t="s">
        <v>262</v>
      </c>
      <c r="B2" s="2" t="s">
        <v>32</v>
      </c>
      <c r="C2" s="132">
        <f>'3) Lab&amp;ROS 2 '!F204</f>
        <v>10.3</v>
      </c>
    </row>
    <row r="3" spans="1:8" x14ac:dyDescent="0.25">
      <c r="A3" s="2" t="s">
        <v>262</v>
      </c>
      <c r="B3" s="2" t="s">
        <v>34</v>
      </c>
      <c r="C3" s="132">
        <f>'3) Lab&amp;ROS 2 '!F205</f>
        <v>4.5168493706861543</v>
      </c>
    </row>
    <row r="4" spans="1:8" x14ac:dyDescent="0.25">
      <c r="A4" s="2" t="s">
        <v>262</v>
      </c>
      <c r="B4" s="2" t="s">
        <v>35</v>
      </c>
      <c r="C4" s="132">
        <f>'3) Lab&amp;ROS 2 '!F206</f>
        <v>26.79217958001448</v>
      </c>
      <c r="E4" s="22"/>
      <c r="F4" s="22"/>
      <c r="G4" s="22"/>
      <c r="H4" s="22"/>
    </row>
    <row r="5" spans="1:8" x14ac:dyDescent="0.25">
      <c r="A5" s="2" t="s">
        <v>262</v>
      </c>
      <c r="B5" s="2" t="s">
        <v>36</v>
      </c>
      <c r="C5" s="132">
        <f>'3) Lab&amp;ROS 2 '!F207</f>
        <v>3.9806742989181809</v>
      </c>
      <c r="E5" s="22"/>
      <c r="F5" s="22"/>
      <c r="G5" s="22"/>
      <c r="H5" s="22"/>
    </row>
    <row r="6" spans="1:8" x14ac:dyDescent="0.25">
      <c r="A6" s="2" t="s">
        <v>262</v>
      </c>
      <c r="B6" s="2" t="s">
        <v>37</v>
      </c>
      <c r="C6" s="132">
        <f>'3) Lab&amp;ROS 2 '!F208</f>
        <v>6.53</v>
      </c>
      <c r="E6" s="22"/>
      <c r="F6" s="22"/>
      <c r="G6" s="22"/>
      <c r="H6" s="22"/>
    </row>
    <row r="7" spans="1:8" x14ac:dyDescent="0.25">
      <c r="A7" s="2" t="s">
        <v>262</v>
      </c>
      <c r="B7" s="2" t="s">
        <v>38</v>
      </c>
      <c r="C7" s="132">
        <f>'3) Lab&amp;ROS 2 '!F209</f>
        <v>9.7329016592472666</v>
      </c>
      <c r="E7" s="22"/>
      <c r="F7" s="22"/>
      <c r="G7" s="22"/>
      <c r="H7" s="22"/>
    </row>
    <row r="8" spans="1:8" x14ac:dyDescent="0.25">
      <c r="A8" s="2" t="s">
        <v>262</v>
      </c>
      <c r="B8" s="2" t="s">
        <v>39</v>
      </c>
      <c r="C8" s="132">
        <f>'3) Lab&amp;ROS 2 '!F210</f>
        <v>13.637299300123509</v>
      </c>
      <c r="E8" s="22"/>
      <c r="F8" s="22"/>
      <c r="G8" s="22"/>
      <c r="H8" s="22"/>
    </row>
    <row r="9" spans="1:8" x14ac:dyDescent="0.25">
      <c r="A9" s="2" t="s">
        <v>262</v>
      </c>
      <c r="B9" s="2" t="s">
        <v>40</v>
      </c>
      <c r="C9" s="132">
        <f>'3) Lab&amp;ROS 2 '!F211</f>
        <v>12.412081092263136</v>
      </c>
      <c r="E9" s="22"/>
      <c r="F9" s="22"/>
      <c r="G9" s="22"/>
      <c r="H9" s="22"/>
    </row>
    <row r="10" spans="1:8" x14ac:dyDescent="0.25">
      <c r="A10" s="2" t="s">
        <v>262</v>
      </c>
      <c r="B10" s="2" t="s">
        <v>41</v>
      </c>
      <c r="C10" s="132">
        <f>'3) Lab&amp;ROS 2 '!F212</f>
        <v>0</v>
      </c>
      <c r="E10" s="22"/>
      <c r="F10" s="22"/>
      <c r="G10" s="22"/>
      <c r="H10" s="22"/>
    </row>
    <row r="11" spans="1:8" x14ac:dyDescent="0.25">
      <c r="A11" s="2" t="s">
        <v>262</v>
      </c>
      <c r="B11" s="2" t="s">
        <v>42</v>
      </c>
      <c r="C11" s="132">
        <f>'3) Lab&amp;ROS 2 '!F213</f>
        <v>0</v>
      </c>
      <c r="E11" s="22"/>
      <c r="F11" s="22"/>
      <c r="G11" s="22"/>
      <c r="H11" s="22"/>
    </row>
    <row r="12" spans="1:8" x14ac:dyDescent="0.25">
      <c r="A12" s="2" t="s">
        <v>262</v>
      </c>
      <c r="B12" s="2" t="s">
        <v>44</v>
      </c>
      <c r="C12" s="132">
        <f>'3) Lab&amp;ROS 2 '!F214</f>
        <v>0.94670779704286767</v>
      </c>
      <c r="E12" s="22"/>
      <c r="F12" s="22"/>
      <c r="G12" s="22"/>
      <c r="H12" s="22"/>
    </row>
    <row r="13" spans="1:8" x14ac:dyDescent="0.25">
      <c r="A13" s="2" t="s">
        <v>262</v>
      </c>
      <c r="B13" s="2" t="s">
        <v>45</v>
      </c>
      <c r="C13" s="132">
        <f>'3) Lab&amp;ROS 2 '!F215</f>
        <v>1.909902428897654</v>
      </c>
      <c r="E13" s="22"/>
      <c r="F13" s="22"/>
      <c r="G13" s="22"/>
      <c r="H13" s="22"/>
    </row>
    <row r="14" spans="1:8" x14ac:dyDescent="0.25">
      <c r="A14" s="2" t="s">
        <v>262</v>
      </c>
      <c r="B14" s="2" t="s">
        <v>46</v>
      </c>
      <c r="C14" s="132">
        <f>'3) Lab&amp;ROS 2 '!F216</f>
        <v>1.1274663326025682</v>
      </c>
      <c r="E14" s="22"/>
      <c r="F14" s="22"/>
      <c r="G14" s="22"/>
      <c r="H14" s="22"/>
    </row>
    <row r="15" spans="1:8" x14ac:dyDescent="0.25">
      <c r="A15" s="2" t="s">
        <v>262</v>
      </c>
      <c r="B15" s="2" t="s">
        <v>47</v>
      </c>
      <c r="C15" s="132">
        <f>'3) Lab&amp;ROS 2 '!F217</f>
        <v>4.0045295449866174</v>
      </c>
      <c r="E15" s="22"/>
      <c r="F15" s="22"/>
      <c r="G15" s="22"/>
      <c r="H15" s="22"/>
    </row>
    <row r="16" spans="1:8" x14ac:dyDescent="0.25">
      <c r="A16" s="2" t="s">
        <v>262</v>
      </c>
      <c r="B16" s="2" t="s">
        <v>48</v>
      </c>
      <c r="C16" s="132">
        <f>'3) Lab&amp;ROS 2 '!F218</f>
        <v>2.5697969543147212</v>
      </c>
      <c r="E16" s="22"/>
      <c r="F16" s="22"/>
      <c r="G16" s="22"/>
      <c r="H16" s="22"/>
    </row>
    <row r="17" spans="1:8" x14ac:dyDescent="0.25">
      <c r="A17" s="2" t="s">
        <v>262</v>
      </c>
      <c r="B17" s="2" t="s">
        <v>49</v>
      </c>
      <c r="C17" s="132">
        <f>'3) Lab&amp;ROS 2 '!F219</f>
        <v>3.3861447654551111</v>
      </c>
      <c r="E17" s="22"/>
      <c r="F17" s="22"/>
      <c r="G17" s="22"/>
      <c r="H17" s="22"/>
    </row>
    <row r="18" spans="1:8" x14ac:dyDescent="0.25">
      <c r="A18" s="2" t="s">
        <v>262</v>
      </c>
      <c r="B18" s="2" t="s">
        <v>50</v>
      </c>
      <c r="C18" s="132">
        <f>'3) Lab&amp;ROS 2 '!F220</f>
        <v>6.9473247615097478</v>
      </c>
      <c r="E18" s="22"/>
      <c r="F18" s="22"/>
      <c r="G18" s="22"/>
      <c r="H18" s="22"/>
    </row>
    <row r="19" spans="1:8" x14ac:dyDescent="0.25">
      <c r="A19" s="2" t="s">
        <v>262</v>
      </c>
      <c r="B19" s="2" t="s">
        <v>104</v>
      </c>
      <c r="C19" s="132">
        <f>'3) Lab&amp;ROS 2 '!F221</f>
        <v>0</v>
      </c>
      <c r="E19" s="22"/>
      <c r="F19" s="22"/>
      <c r="G19" s="22"/>
      <c r="H19" s="22"/>
    </row>
    <row r="20" spans="1:8" x14ac:dyDescent="0.25">
      <c r="A20" s="2" t="s">
        <v>262</v>
      </c>
      <c r="B20" s="2" t="s">
        <v>105</v>
      </c>
      <c r="C20" s="132">
        <f>'3) Lab&amp;ROS 2 '!F222</f>
        <v>0</v>
      </c>
    </row>
    <row r="21" spans="1:8" x14ac:dyDescent="0.25">
      <c r="A21" s="2" t="s">
        <v>262</v>
      </c>
      <c r="B21" s="2" t="s">
        <v>106</v>
      </c>
      <c r="C21" s="132">
        <f>'3) Lab&amp;ROS 2 '!F223</f>
        <v>0</v>
      </c>
    </row>
    <row r="22" spans="1:8" x14ac:dyDescent="0.25">
      <c r="A22" s="2" t="s">
        <v>262</v>
      </c>
      <c r="B22" s="2" t="s">
        <v>107</v>
      </c>
      <c r="C22" s="132">
        <f>'3) Lab&amp;ROS 2 '!F224</f>
        <v>6.9510268562401274</v>
      </c>
    </row>
    <row r="23" spans="1:8" x14ac:dyDescent="0.25">
      <c r="A23" s="2" t="s">
        <v>262</v>
      </c>
      <c r="B23" s="2" t="s">
        <v>108</v>
      </c>
      <c r="C23" s="132">
        <f>'3) Lab&amp;ROS 2 '!F225</f>
        <v>6.0158094651473162</v>
      </c>
    </row>
    <row r="24" spans="1:8" x14ac:dyDescent="0.25">
      <c r="A24" s="2" t="s">
        <v>262</v>
      </c>
      <c r="B24" s="2" t="s">
        <v>110</v>
      </c>
      <c r="C24" s="132">
        <f>'3) Lab&amp;ROS 2 '!F226</f>
        <v>1.5953433221946751</v>
      </c>
    </row>
    <row r="25" spans="1:8" x14ac:dyDescent="0.25">
      <c r="A25" s="2" t="s">
        <v>262</v>
      </c>
      <c r="B25" s="2" t="s">
        <v>111</v>
      </c>
      <c r="C25" s="132">
        <f>'3) Lab&amp;ROS 2 '!F227</f>
        <v>0.45177320984865593</v>
      </c>
    </row>
    <row r="26" spans="1:8" x14ac:dyDescent="0.25">
      <c r="A26" s="2" t="s">
        <v>262</v>
      </c>
      <c r="B26" s="2" t="s">
        <v>112</v>
      </c>
      <c r="C26" s="132">
        <f>'3) Lab&amp;ROS 2 '!F228</f>
        <v>0.63087864189034193</v>
      </c>
    </row>
    <row r="27" spans="1:8" x14ac:dyDescent="0.25">
      <c r="A27" s="2" t="s">
        <v>262</v>
      </c>
      <c r="B27" s="2" t="s">
        <v>113</v>
      </c>
      <c r="C27" s="132">
        <f>'3) Lab&amp;ROS 2 '!F229</f>
        <v>0.72222222222222232</v>
      </c>
    </row>
    <row r="28" spans="1:8" x14ac:dyDescent="0.25">
      <c r="A28" s="2" t="s">
        <v>262</v>
      </c>
      <c r="B28" s="2" t="s">
        <v>114</v>
      </c>
      <c r="C28" s="132">
        <f>'3) Lab&amp;ROS 2 '!F230</f>
        <v>1.3432194283258112</v>
      </c>
    </row>
    <row r="29" spans="1:8" x14ac:dyDescent="0.25">
      <c r="A29" s="2" t="s">
        <v>262</v>
      </c>
      <c r="B29" s="2" t="s">
        <v>115</v>
      </c>
      <c r="C29" s="132">
        <f>'3) Lab&amp;ROS 2 '!F231</f>
        <v>0.37198427037942389</v>
      </c>
    </row>
    <row r="30" spans="1:8" x14ac:dyDescent="0.25">
      <c r="A30" s="2" t="s">
        <v>262</v>
      </c>
      <c r="B30" s="2" t="s">
        <v>116</v>
      </c>
      <c r="C30" s="132">
        <f>'3) Lab&amp;ROS 2 '!F232</f>
        <v>1.3874400166910077</v>
      </c>
    </row>
    <row r="31" spans="1:8" x14ac:dyDescent="0.25">
      <c r="A31" s="2" t="s">
        <v>262</v>
      </c>
      <c r="B31" s="2" t="s">
        <v>117</v>
      </c>
      <c r="C31" s="132">
        <f>'3) Lab&amp;ROS 2 '!F233</f>
        <v>2.0132767439329635</v>
      </c>
    </row>
    <row r="32" spans="1:8" x14ac:dyDescent="0.25">
      <c r="A32" s="2" t="s">
        <v>262</v>
      </c>
      <c r="B32" s="2" t="s">
        <v>120</v>
      </c>
      <c r="C32" s="132">
        <f>'3) Lab&amp;ROS 2 '!F234</f>
        <v>1.2</v>
      </c>
    </row>
    <row r="33" spans="1:3" x14ac:dyDescent="0.25">
      <c r="A33" s="2" t="s">
        <v>262</v>
      </c>
      <c r="B33" s="2" t="s">
        <v>123</v>
      </c>
      <c r="C33" s="132">
        <f>'3) Lab&amp;ROS 2 '!F235</f>
        <v>3.6287006578947363</v>
      </c>
    </row>
    <row r="34" spans="1:3" x14ac:dyDescent="0.25">
      <c r="A34" s="2" t="s">
        <v>262</v>
      </c>
      <c r="B34" s="2" t="s">
        <v>124</v>
      </c>
      <c r="C34" s="132">
        <f>'3) Lab&amp;ROS 2 '!F236</f>
        <v>3.7999383793776316</v>
      </c>
    </row>
    <row r="35" spans="1:3" x14ac:dyDescent="0.25">
      <c r="A35" s="2" t="s">
        <v>262</v>
      </c>
      <c r="B35" s="2" t="s">
        <v>127</v>
      </c>
      <c r="C35" s="132">
        <f>'3) Lab&amp;ROS 2 '!F237</f>
        <v>5.4473902236951117</v>
      </c>
    </row>
    <row r="36" spans="1:3" x14ac:dyDescent="0.25">
      <c r="A36" s="2" t="s">
        <v>262</v>
      </c>
      <c r="B36" s="2" t="s">
        <v>129</v>
      </c>
      <c r="C36" s="132">
        <f>'3) Lab&amp;ROS 2 '!F238</f>
        <v>1.463615749330035</v>
      </c>
    </row>
    <row r="37" spans="1:3" x14ac:dyDescent="0.25">
      <c r="A37" s="2" t="s">
        <v>262</v>
      </c>
      <c r="B37" s="2" t="s">
        <v>129</v>
      </c>
      <c r="C37" s="132">
        <f>'3) Lab&amp;ROS 2 '!F239</f>
        <v>0</v>
      </c>
    </row>
    <row r="38" spans="1:3" x14ac:dyDescent="0.25">
      <c r="A38" s="2" t="s">
        <v>262</v>
      </c>
      <c r="B38" s="2" t="s">
        <v>130</v>
      </c>
      <c r="C38" s="132">
        <f>'3) Lab&amp;ROS 2 '!F240</f>
        <v>4.58</v>
      </c>
    </row>
    <row r="39" spans="1:3" x14ac:dyDescent="0.25">
      <c r="A39" s="2" t="s">
        <v>262</v>
      </c>
      <c r="B39" s="2" t="s">
        <v>130</v>
      </c>
      <c r="C39" s="132">
        <f>'3) Lab&amp;ROS 2 '!F241</f>
        <v>0.38160066006600657</v>
      </c>
    </row>
    <row r="40" spans="1:3" x14ac:dyDescent="0.25">
      <c r="A40" s="2" t="s">
        <v>262</v>
      </c>
      <c r="B40" s="2" t="s">
        <v>131</v>
      </c>
      <c r="C40" s="132">
        <f>'3) Lab&amp;ROS 2 '!F242</f>
        <v>0</v>
      </c>
    </row>
    <row r="41" spans="1:3" x14ac:dyDescent="0.25">
      <c r="A41" s="2" t="s">
        <v>262</v>
      </c>
      <c r="B41" s="2" t="s">
        <v>131</v>
      </c>
      <c r="C41" s="132">
        <f>'3) Lab&amp;ROS 2 '!F243</f>
        <v>0</v>
      </c>
    </row>
    <row r="42" spans="1:3" x14ac:dyDescent="0.25">
      <c r="A42" s="2" t="s">
        <v>262</v>
      </c>
      <c r="B42" s="2" t="s">
        <v>132</v>
      </c>
      <c r="C42" s="132">
        <f>'3) Lab&amp;ROS 2 '!F244</f>
        <v>0</v>
      </c>
    </row>
    <row r="43" spans="1:3" x14ac:dyDescent="0.25">
      <c r="A43" s="2" t="s">
        <v>262</v>
      </c>
      <c r="B43" s="2" t="s">
        <v>133</v>
      </c>
      <c r="C43" s="132">
        <f>'3) Lab&amp;ROS 2 '!F245</f>
        <v>0</v>
      </c>
    </row>
    <row r="44" spans="1:3" x14ac:dyDescent="0.25">
      <c r="A44" s="2" t="s">
        <v>262</v>
      </c>
      <c r="B44" s="2" t="s">
        <v>134</v>
      </c>
      <c r="C44" s="132">
        <f>'3) Lab&amp;ROS 2 '!F246</f>
        <v>0</v>
      </c>
    </row>
    <row r="45" spans="1:3" x14ac:dyDescent="0.25">
      <c r="A45" s="2" t="s">
        <v>262</v>
      </c>
      <c r="B45" s="2" t="s">
        <v>134</v>
      </c>
      <c r="C45" s="132">
        <f>'3) Lab&amp;ROS 2 '!F247</f>
        <v>1.5198480151984801</v>
      </c>
    </row>
    <row r="46" spans="1:3" x14ac:dyDescent="0.25">
      <c r="A46" s="2" t="s">
        <v>262</v>
      </c>
      <c r="B46" s="2" t="s">
        <v>135</v>
      </c>
      <c r="C46" s="132">
        <f>'3) Lab&amp;ROS 2 '!F248</f>
        <v>0</v>
      </c>
    </row>
    <row r="47" spans="1:3" x14ac:dyDescent="0.25">
      <c r="A47" s="2" t="s">
        <v>262</v>
      </c>
      <c r="B47" s="2" t="s">
        <v>135</v>
      </c>
      <c r="C47" s="132">
        <f>'3) Lab&amp;ROS 2 '!F249</f>
        <v>3.7099999999999995</v>
      </c>
    </row>
    <row r="48" spans="1:3" x14ac:dyDescent="0.25">
      <c r="A48" s="2" t="s">
        <v>262</v>
      </c>
      <c r="B48" s="2" t="s">
        <v>136</v>
      </c>
      <c r="C48" s="132">
        <f>'3) Lab&amp;ROS 2 '!F250</f>
        <v>0</v>
      </c>
    </row>
    <row r="49" spans="1:9" x14ac:dyDescent="0.25">
      <c r="A49" s="2" t="s">
        <v>262</v>
      </c>
      <c r="B49" s="2" t="s">
        <v>136</v>
      </c>
      <c r="C49" s="132">
        <f>'3) Lab&amp;ROS 2 '!F251</f>
        <v>1.3016295992620683</v>
      </c>
    </row>
    <row r="50" spans="1:9" x14ac:dyDescent="0.25">
      <c r="A50" s="2" t="s">
        <v>262</v>
      </c>
      <c r="B50" s="2" t="s">
        <v>137</v>
      </c>
      <c r="C50" s="132">
        <f>'3) Lab&amp;ROS 2 '!F252</f>
        <v>0</v>
      </c>
    </row>
    <row r="51" spans="1:9" x14ac:dyDescent="0.25">
      <c r="A51" s="2" t="s">
        <v>262</v>
      </c>
      <c r="B51" s="2" t="s">
        <v>137</v>
      </c>
      <c r="C51" s="132">
        <f>'3) Lab&amp;ROS 2 '!F253</f>
        <v>2.41</v>
      </c>
    </row>
    <row r="52" spans="1:9" x14ac:dyDescent="0.25">
      <c r="A52" s="2" t="s">
        <v>262</v>
      </c>
      <c r="B52" s="2" t="s">
        <v>138</v>
      </c>
      <c r="C52" s="132">
        <f>'3) Lab&amp;ROS 2 '!F254</f>
        <v>0</v>
      </c>
    </row>
    <row r="53" spans="1:9" x14ac:dyDescent="0.25">
      <c r="A53" s="2" t="s">
        <v>262</v>
      </c>
      <c r="B53" s="2" t="s">
        <v>138</v>
      </c>
      <c r="C53" s="132">
        <f>'3) Lab&amp;ROS 2 '!F255</f>
        <v>1.3921588698945646</v>
      </c>
    </row>
    <row r="54" spans="1:9" x14ac:dyDescent="0.25">
      <c r="A54" s="2" t="s">
        <v>262</v>
      </c>
      <c r="B54" s="2" t="s">
        <v>139</v>
      </c>
      <c r="C54" s="132">
        <f>'3) Lab&amp;ROS 2 '!F256</f>
        <v>0</v>
      </c>
    </row>
    <row r="55" spans="1:9" x14ac:dyDescent="0.25">
      <c r="A55" s="2" t="s">
        <v>262</v>
      </c>
      <c r="B55" s="2" t="s">
        <v>139</v>
      </c>
      <c r="C55" s="132">
        <f>'3) Lab&amp;ROS 2 '!F257</f>
        <v>10.268414481897628</v>
      </c>
    </row>
    <row r="56" spans="1:9" x14ac:dyDescent="0.25">
      <c r="A56" s="2" t="s">
        <v>262</v>
      </c>
      <c r="B56" s="2" t="s">
        <v>140</v>
      </c>
      <c r="C56" s="132">
        <f>'3) Lab&amp;ROS 2 '!F258</f>
        <v>0</v>
      </c>
    </row>
    <row r="57" spans="1:9" x14ac:dyDescent="0.25">
      <c r="A57" s="2" t="s">
        <v>262</v>
      </c>
      <c r="B57" s="2" t="s">
        <v>140</v>
      </c>
      <c r="C57" s="132">
        <f>'3) Lab&amp;ROS 2 '!F259</f>
        <v>8.7145969498910674</v>
      </c>
      <c r="G57" t="s">
        <v>292</v>
      </c>
      <c r="H57" t="s">
        <v>270</v>
      </c>
      <c r="I57" t="s">
        <v>271</v>
      </c>
    </row>
    <row r="58" spans="1:9" x14ac:dyDescent="0.25">
      <c r="A58" s="2" t="s">
        <v>262</v>
      </c>
      <c r="B58" s="2" t="s">
        <v>141</v>
      </c>
      <c r="C58" s="132">
        <f>'3) Lab&amp;ROS 2 '!F260</f>
        <v>0</v>
      </c>
      <c r="F58" t="s">
        <v>272</v>
      </c>
      <c r="G58">
        <v>97</v>
      </c>
      <c r="H58">
        <v>97</v>
      </c>
      <c r="I58">
        <v>97</v>
      </c>
    </row>
    <row r="59" spans="1:9" x14ac:dyDescent="0.25">
      <c r="A59" s="2" t="s">
        <v>262</v>
      </c>
      <c r="B59" s="2" t="s">
        <v>141</v>
      </c>
      <c r="C59" s="132">
        <f>'3) Lab&amp;ROS 2 '!F261</f>
        <v>2.23</v>
      </c>
      <c r="F59" t="s">
        <v>273</v>
      </c>
      <c r="G59">
        <v>0</v>
      </c>
    </row>
    <row r="60" spans="1:9" x14ac:dyDescent="0.25">
      <c r="A60" s="2" t="s">
        <v>262</v>
      </c>
      <c r="B60" s="2" t="s">
        <v>142</v>
      </c>
      <c r="C60" s="132">
        <f>'3) Lab&amp;ROS 2 '!F262</f>
        <v>0</v>
      </c>
      <c r="F60" t="s">
        <v>274</v>
      </c>
      <c r="G60">
        <v>26.79</v>
      </c>
    </row>
    <row r="61" spans="1:9" x14ac:dyDescent="0.25">
      <c r="A61" s="2" t="s">
        <v>262</v>
      </c>
      <c r="B61" s="2" t="s">
        <v>143</v>
      </c>
      <c r="C61" s="132">
        <f>'3) Lab&amp;ROS 2 '!F263</f>
        <v>0</v>
      </c>
      <c r="F61" t="s">
        <v>275</v>
      </c>
      <c r="G61">
        <v>205.29</v>
      </c>
      <c r="H61">
        <v>124.64</v>
      </c>
      <c r="I61">
        <v>274.35000000000002</v>
      </c>
    </row>
    <row r="62" spans="1:9" x14ac:dyDescent="0.25">
      <c r="A62" s="2" t="s">
        <v>262</v>
      </c>
      <c r="B62" s="2" t="s">
        <v>144</v>
      </c>
      <c r="C62" s="132">
        <f>'3) Lab&amp;ROS 2 '!F264</f>
        <v>0</v>
      </c>
      <c r="F62" t="s">
        <v>276</v>
      </c>
      <c r="G62">
        <v>2.1163919999999998</v>
      </c>
      <c r="H62">
        <v>1.284948</v>
      </c>
      <c r="I62">
        <v>2.8283510000000001</v>
      </c>
    </row>
    <row r="63" spans="1:9" x14ac:dyDescent="0.25">
      <c r="A63" s="2" t="s">
        <v>262</v>
      </c>
      <c r="B63" s="2" t="s">
        <v>145</v>
      </c>
      <c r="C63" s="132">
        <f>'3) Lab&amp;ROS 2 '!F265</f>
        <v>0</v>
      </c>
      <c r="F63" t="s">
        <v>277</v>
      </c>
      <c r="G63">
        <v>0.39605439999999997</v>
      </c>
      <c r="H63">
        <v>7.0113599999999998E-2</v>
      </c>
      <c r="I63">
        <v>0.50510069999999996</v>
      </c>
    </row>
    <row r="64" spans="1:9" x14ac:dyDescent="0.25">
      <c r="A64" s="2" t="s">
        <v>262</v>
      </c>
      <c r="B64" s="2" t="s">
        <v>147</v>
      </c>
      <c r="C64" s="132">
        <f>'3) Lab&amp;ROS 2 '!F266</f>
        <v>0</v>
      </c>
      <c r="F64" t="s">
        <v>278</v>
      </c>
      <c r="G64">
        <v>15.21533</v>
      </c>
      <c r="H64">
        <v>0.47684399999999999</v>
      </c>
      <c r="I64">
        <v>24.74729</v>
      </c>
    </row>
    <row r="65" spans="1:9" x14ac:dyDescent="0.25">
      <c r="A65" s="2" t="s">
        <v>262</v>
      </c>
      <c r="B65" s="2" t="s">
        <v>148</v>
      </c>
      <c r="C65" s="132">
        <f>'3) Lab&amp;ROS 2 '!F267</f>
        <v>0</v>
      </c>
      <c r="F65" t="s">
        <v>279</v>
      </c>
      <c r="G65">
        <v>3.900684</v>
      </c>
      <c r="H65">
        <v>2.3283589999999998</v>
      </c>
      <c r="I65">
        <v>5.4173830000000001</v>
      </c>
    </row>
    <row r="66" spans="1:9" x14ac:dyDescent="0.25">
      <c r="A66" s="2" t="s">
        <v>262</v>
      </c>
      <c r="B66" s="2" t="s">
        <v>149</v>
      </c>
      <c r="C66" s="132">
        <f>'3) Lab&amp;ROS 2 '!F268</f>
        <v>0</v>
      </c>
      <c r="F66" t="s">
        <v>280</v>
      </c>
      <c r="G66">
        <v>0.37</v>
      </c>
      <c r="H66">
        <v>-0.39</v>
      </c>
      <c r="I66">
        <v>0.74</v>
      </c>
    </row>
    <row r="67" spans="1:9" x14ac:dyDescent="0.25">
      <c r="A67" s="2" t="s">
        <v>262</v>
      </c>
      <c r="B67" s="2" t="s">
        <v>150</v>
      </c>
      <c r="C67" s="132">
        <f>'3) Lab&amp;ROS 2 '!F269</f>
        <v>0</v>
      </c>
      <c r="F67" t="s">
        <v>281</v>
      </c>
      <c r="G67">
        <v>0</v>
      </c>
      <c r="H67">
        <v>0</v>
      </c>
      <c r="I67">
        <v>0</v>
      </c>
    </row>
    <row r="68" spans="1:9" x14ac:dyDescent="0.25">
      <c r="A68" s="2" t="s">
        <v>262</v>
      </c>
      <c r="B68" s="2" t="s">
        <v>150</v>
      </c>
      <c r="C68" s="132">
        <f>'3) Lab&amp;ROS 2 '!F270</f>
        <v>0.95033721643163704</v>
      </c>
      <c r="F68" t="s">
        <v>282</v>
      </c>
      <c r="G68">
        <v>3.0950000000000002</v>
      </c>
      <c r="H68">
        <v>2.19</v>
      </c>
      <c r="I68">
        <v>4.7649999999999997</v>
      </c>
    </row>
    <row r="69" spans="1:9" x14ac:dyDescent="0.25">
      <c r="A69" s="2" t="s">
        <v>262</v>
      </c>
      <c r="B69" s="2" t="s">
        <v>151</v>
      </c>
      <c r="C69" s="132">
        <f>'3) Lab&amp;ROS 2 '!F271</f>
        <v>0</v>
      </c>
      <c r="F69" t="s">
        <v>283</v>
      </c>
      <c r="G69">
        <v>3.4905819999999999</v>
      </c>
      <c r="H69">
        <v>2.407057</v>
      </c>
      <c r="I69">
        <v>5.3926400000000001</v>
      </c>
    </row>
    <row r="70" spans="1:9" x14ac:dyDescent="0.25">
      <c r="A70" s="2" t="s">
        <v>262</v>
      </c>
      <c r="B70" s="2" t="s">
        <v>151</v>
      </c>
      <c r="C70" s="132">
        <f>'3) Lab&amp;ROS 2 '!F272</f>
        <v>0.36566785170137123</v>
      </c>
      <c r="F70" t="s">
        <v>284</v>
      </c>
      <c r="G70">
        <v>16.861999999999998</v>
      </c>
      <c r="H70">
        <v>6.0019270000000002</v>
      </c>
      <c r="I70">
        <v>31.947199999999999</v>
      </c>
    </row>
    <row r="71" spans="1:9" x14ac:dyDescent="0.25">
      <c r="A71" s="2" t="s">
        <v>262</v>
      </c>
      <c r="B71" s="2" t="s">
        <v>152</v>
      </c>
      <c r="C71" s="132">
        <f>'3) Lab&amp;ROS 2 '!F273</f>
        <v>0</v>
      </c>
      <c r="F71" t="s">
        <v>285</v>
      </c>
      <c r="G71">
        <v>0</v>
      </c>
      <c r="H71">
        <v>0</v>
      </c>
      <c r="I71">
        <v>0</v>
      </c>
    </row>
    <row r="72" spans="1:9" x14ac:dyDescent="0.25">
      <c r="A72" s="2" t="s">
        <v>262</v>
      </c>
      <c r="B72" s="2" t="s">
        <v>152</v>
      </c>
      <c r="C72" s="132">
        <f>'3) Lab&amp;ROS 2 '!F274</f>
        <v>0</v>
      </c>
      <c r="F72" t="s">
        <v>286</v>
      </c>
      <c r="G72">
        <v>184.3082</v>
      </c>
      <c r="H72">
        <v>141.0025</v>
      </c>
      <c r="I72">
        <v>228.7482</v>
      </c>
    </row>
    <row r="73" spans="1:9" x14ac:dyDescent="0.25">
      <c r="A73" s="2" t="s">
        <v>262</v>
      </c>
      <c r="B73" s="2" t="s">
        <v>162</v>
      </c>
      <c r="C73" s="132">
        <f>'3) Lab&amp;ROS 2 '!F275</f>
        <v>0</v>
      </c>
    </row>
    <row r="74" spans="1:9" x14ac:dyDescent="0.25">
      <c r="A74" s="2" t="s">
        <v>262</v>
      </c>
      <c r="B74" s="2" t="s">
        <v>163</v>
      </c>
      <c r="C74" s="132">
        <f>'3) Lab&amp;ROS 2 '!F276</f>
        <v>0</v>
      </c>
    </row>
    <row r="75" spans="1:9" x14ac:dyDescent="0.25">
      <c r="A75" s="2" t="s">
        <v>262</v>
      </c>
      <c r="B75" s="2" t="s">
        <v>164</v>
      </c>
      <c r="C75" s="132">
        <f>'3) Lab&amp;ROS 2 '!F277</f>
        <v>0.15</v>
      </c>
    </row>
    <row r="76" spans="1:9" x14ac:dyDescent="0.25">
      <c r="A76" s="2" t="s">
        <v>262</v>
      </c>
      <c r="B76" s="2" t="s">
        <v>165</v>
      </c>
      <c r="C76" s="132">
        <f>'3) Lab&amp;ROS 2 '!F278</f>
        <v>4.4818219807772675</v>
      </c>
    </row>
    <row r="77" spans="1:9" x14ac:dyDescent="0.25">
      <c r="A77" s="2" t="s">
        <v>262</v>
      </c>
      <c r="B77" s="2" t="s">
        <v>166</v>
      </c>
      <c r="C77" s="132">
        <f>'3) Lab&amp;ROS 2 '!F279</f>
        <v>0</v>
      </c>
    </row>
    <row r="78" spans="1:9" x14ac:dyDescent="0.25">
      <c r="A78" s="2" t="s">
        <v>262</v>
      </c>
      <c r="B78" s="2" t="s">
        <v>167</v>
      </c>
      <c r="C78" s="132">
        <f>'3) Lab&amp;ROS 2 '!F280</f>
        <v>0</v>
      </c>
    </row>
    <row r="79" spans="1:9" x14ac:dyDescent="0.25">
      <c r="A79" s="2" t="s">
        <v>262</v>
      </c>
      <c r="B79" s="2" t="s">
        <v>168</v>
      </c>
      <c r="C79" s="132">
        <f>'3) Lab&amp;ROS 2 '!F281</f>
        <v>0</v>
      </c>
    </row>
    <row r="80" spans="1:9" x14ac:dyDescent="0.25">
      <c r="A80" s="2" t="s">
        <v>262</v>
      </c>
      <c r="B80" s="2" t="s">
        <v>169</v>
      </c>
      <c r="C80" s="132">
        <f>'3) Lab&amp;ROS 2 '!F282</f>
        <v>0</v>
      </c>
    </row>
    <row r="81" spans="1:3" x14ac:dyDescent="0.25">
      <c r="A81" s="2" t="s">
        <v>262</v>
      </c>
      <c r="B81" s="2" t="s">
        <v>170</v>
      </c>
      <c r="C81" s="132">
        <f>'3) Lab&amp;ROS 2 '!F283</f>
        <v>0</v>
      </c>
    </row>
    <row r="82" spans="1:3" x14ac:dyDescent="0.25">
      <c r="A82" s="2" t="s">
        <v>262</v>
      </c>
      <c r="B82" s="2" t="s">
        <v>171</v>
      </c>
      <c r="C82" s="132">
        <f>'3) Lab&amp;ROS 2 '!F284</f>
        <v>0</v>
      </c>
    </row>
    <row r="83" spans="1:3" x14ac:dyDescent="0.25">
      <c r="A83" s="2" t="s">
        <v>262</v>
      </c>
      <c r="B83" s="2" t="s">
        <v>182</v>
      </c>
      <c r="C83" s="132">
        <f>'3) Lab&amp;ROS 2 '!F285</f>
        <v>3.5137318255250407</v>
      </c>
    </row>
    <row r="84" spans="1:3" x14ac:dyDescent="0.25">
      <c r="A84" s="2" t="s">
        <v>262</v>
      </c>
      <c r="B84" s="2" t="s">
        <v>183</v>
      </c>
      <c r="C84" s="132">
        <f>'3) Lab&amp;ROS 2 '!F286</f>
        <v>4.8823286540049553</v>
      </c>
    </row>
    <row r="85" spans="1:3" x14ac:dyDescent="0.25">
      <c r="A85" s="2" t="s">
        <v>262</v>
      </c>
      <c r="B85" s="2" t="s">
        <v>184</v>
      </c>
      <c r="C85" s="132">
        <f>'3) Lab&amp;ROS 2 '!F287</f>
        <v>3.467666354264292</v>
      </c>
    </row>
    <row r="86" spans="1:3" x14ac:dyDescent="0.25">
      <c r="A86" s="2" t="s">
        <v>262</v>
      </c>
      <c r="B86" s="2" t="s">
        <v>185</v>
      </c>
      <c r="C86" s="132">
        <f>'3) Lab&amp;ROS 2 '!F288</f>
        <v>0.22431104464857937</v>
      </c>
    </row>
    <row r="87" spans="1:3" x14ac:dyDescent="0.25">
      <c r="A87" s="2" t="s">
        <v>262</v>
      </c>
      <c r="B87" s="2" t="s">
        <v>186</v>
      </c>
      <c r="C87" s="132">
        <f>'3) Lab&amp;ROS 2 '!F289</f>
        <v>0.91590341382181517</v>
      </c>
    </row>
    <row r="88" spans="1:3" x14ac:dyDescent="0.25">
      <c r="A88" s="2" t="s">
        <v>262</v>
      </c>
      <c r="B88" s="2" t="s">
        <v>187</v>
      </c>
      <c r="C88" s="132">
        <f>'3) Lab&amp;ROS 2 '!F290</f>
        <v>1.219764316725243</v>
      </c>
    </row>
    <row r="89" spans="1:3" x14ac:dyDescent="0.25">
      <c r="A89" s="2" t="s">
        <v>262</v>
      </c>
      <c r="B89" s="2" t="s">
        <v>188</v>
      </c>
      <c r="C89" s="132">
        <f>'3) Lab&amp;ROS 2 '!F291</f>
        <v>2.8041280100072972</v>
      </c>
    </row>
    <row r="90" spans="1:3" x14ac:dyDescent="0.25">
      <c r="A90" s="2" t="s">
        <v>262</v>
      </c>
      <c r="B90" s="2" t="s">
        <v>201</v>
      </c>
      <c r="C90" s="132">
        <f>'3) Lab&amp;ROS 2 '!F292</f>
        <v>0</v>
      </c>
    </row>
    <row r="91" spans="1:3" x14ac:dyDescent="0.25">
      <c r="A91" s="2" t="s">
        <v>262</v>
      </c>
      <c r="B91" s="2" t="s">
        <v>202</v>
      </c>
      <c r="C91" s="132">
        <f>'3) Lab&amp;ROS 2 '!F293</f>
        <v>0</v>
      </c>
    </row>
    <row r="92" spans="1:3" x14ac:dyDescent="0.25">
      <c r="A92" s="2" t="s">
        <v>262</v>
      </c>
      <c r="B92" s="2" t="s">
        <v>211</v>
      </c>
      <c r="C92" s="132">
        <f>'3) Lab&amp;ROS 2 '!F294</f>
        <v>0</v>
      </c>
    </row>
    <row r="93" spans="1:3" x14ac:dyDescent="0.25">
      <c r="A93" s="2" t="s">
        <v>262</v>
      </c>
      <c r="B93" s="2" t="s">
        <v>212</v>
      </c>
      <c r="C93" s="132">
        <f>'3) Lab&amp;ROS 2 '!F295</f>
        <v>0</v>
      </c>
    </row>
    <row r="94" spans="1:3" x14ac:dyDescent="0.25">
      <c r="A94" s="2" t="s">
        <v>262</v>
      </c>
      <c r="B94" s="2" t="s">
        <v>213</v>
      </c>
      <c r="C94" s="132">
        <f>'3) Lab&amp;ROS 2 '!F296</f>
        <v>0</v>
      </c>
    </row>
    <row r="95" spans="1:3" x14ac:dyDescent="0.25">
      <c r="A95" s="2" t="s">
        <v>262</v>
      </c>
      <c r="B95" s="2" t="s">
        <v>214</v>
      </c>
      <c r="C95" s="132">
        <f>'3) Lab&amp;ROS 2 '!F297</f>
        <v>0</v>
      </c>
    </row>
    <row r="96" spans="1:3" x14ac:dyDescent="0.25">
      <c r="A96" s="2" t="s">
        <v>262</v>
      </c>
      <c r="B96" s="2" t="s">
        <v>215</v>
      </c>
      <c r="C96" s="132">
        <f>'3) Lab&amp;ROS 2 '!F298</f>
        <v>0</v>
      </c>
    </row>
    <row r="97" spans="1:3" x14ac:dyDescent="0.25">
      <c r="A97" s="2" t="s">
        <v>262</v>
      </c>
      <c r="B97" s="2" t="s">
        <v>216</v>
      </c>
      <c r="C97" s="132">
        <f>'3) Lab&amp;ROS 2 '!F299</f>
        <v>0</v>
      </c>
    </row>
    <row r="98" spans="1:3" x14ac:dyDescent="0.25">
      <c r="A98" s="2" t="s">
        <v>262</v>
      </c>
      <c r="B98" s="2" t="s">
        <v>217</v>
      </c>
      <c r="C98" s="132">
        <f>'3) Lab&amp;ROS 2 '!F300</f>
        <v>0</v>
      </c>
    </row>
    <row r="99" spans="1:3" x14ac:dyDescent="0.25">
      <c r="C99" s="1"/>
    </row>
    <row r="100" spans="1:3" x14ac:dyDescent="0.25">
      <c r="C100" s="1"/>
    </row>
    <row r="101" spans="1:3" x14ac:dyDescent="0.25">
      <c r="C101" s="1"/>
    </row>
    <row r="102" spans="1:3" x14ac:dyDescent="0.25">
      <c r="C102" s="1"/>
    </row>
    <row r="103" spans="1:3" x14ac:dyDescent="0.25">
      <c r="C103" s="1"/>
    </row>
    <row r="104" spans="1:3" x14ac:dyDescent="0.25">
      <c r="C104" s="1"/>
    </row>
    <row r="105" spans="1:3" x14ac:dyDescent="0.25">
      <c r="C105" s="1"/>
    </row>
    <row r="106" spans="1:3" x14ac:dyDescent="0.25">
      <c r="C106" s="1"/>
    </row>
    <row r="107" spans="1:3" x14ac:dyDescent="0.25">
      <c r="C107" s="1"/>
    </row>
    <row r="108" spans="1:3" x14ac:dyDescent="0.25">
      <c r="C108" s="1"/>
    </row>
    <row r="109" spans="1:3" x14ac:dyDescent="0.25">
      <c r="C109" s="1"/>
    </row>
    <row r="110" spans="1:3" x14ac:dyDescent="0.25">
      <c r="C110" s="1"/>
    </row>
    <row r="111" spans="1:3" x14ac:dyDescent="0.25">
      <c r="C111" s="1"/>
    </row>
    <row r="112" spans="1:3" x14ac:dyDescent="0.25">
      <c r="C112" s="1"/>
    </row>
    <row r="113" spans="3:3" x14ac:dyDescent="0.25">
      <c r="C113" s="1"/>
    </row>
    <row r="114" spans="3:3" x14ac:dyDescent="0.25">
      <c r="C114" s="1"/>
    </row>
    <row r="115" spans="3:3" x14ac:dyDescent="0.25">
      <c r="C115" s="1"/>
    </row>
    <row r="116" spans="3:3" x14ac:dyDescent="0.25">
      <c r="C116" s="1"/>
    </row>
    <row r="117" spans="3:3" x14ac:dyDescent="0.25">
      <c r="C117" s="1"/>
    </row>
    <row r="118" spans="3:3" x14ac:dyDescent="0.25">
      <c r="C118" s="1"/>
    </row>
    <row r="119" spans="3:3" x14ac:dyDescent="0.25">
      <c r="C119" s="1"/>
    </row>
    <row r="120" spans="3:3" x14ac:dyDescent="0.25">
      <c r="C120" s="1"/>
    </row>
    <row r="121" spans="3:3" x14ac:dyDescent="0.25">
      <c r="C121" s="1"/>
    </row>
    <row r="122" spans="3:3" x14ac:dyDescent="0.25">
      <c r="C122" s="1"/>
    </row>
    <row r="123" spans="3:3" x14ac:dyDescent="0.25">
      <c r="C123" s="1"/>
    </row>
    <row r="124" spans="3:3" x14ac:dyDescent="0.25">
      <c r="C124" s="1"/>
    </row>
    <row r="125" spans="3:3" x14ac:dyDescent="0.25">
      <c r="C125" s="1"/>
    </row>
    <row r="126" spans="3:3" x14ac:dyDescent="0.25">
      <c r="C126" s="1"/>
    </row>
    <row r="127" spans="3:3" x14ac:dyDescent="0.25">
      <c r="C127" s="1"/>
    </row>
    <row r="128" spans="3:3" x14ac:dyDescent="0.25">
      <c r="C128" s="1"/>
    </row>
    <row r="129" spans="3:3" x14ac:dyDescent="0.25">
      <c r="C129" s="1"/>
    </row>
    <row r="130" spans="3:3" x14ac:dyDescent="0.25">
      <c r="C130" s="1"/>
    </row>
    <row r="131" spans="3:3" x14ac:dyDescent="0.25">
      <c r="C131" s="1"/>
    </row>
    <row r="132" spans="3:3" x14ac:dyDescent="0.25">
      <c r="C132" s="1"/>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270B3-AB48-472A-AED3-CF7CA1965F95}">
  <dimension ref="A1:V182"/>
  <sheetViews>
    <sheetView zoomScale="75" zoomScaleNormal="75" workbookViewId="0">
      <selection activeCell="O41" sqref="O41"/>
    </sheetView>
  </sheetViews>
  <sheetFormatPr baseColWidth="10" defaultRowHeight="15" x14ac:dyDescent="0.25"/>
  <cols>
    <col min="3" max="3" width="11.42578125" style="132"/>
  </cols>
  <sheetData>
    <row r="1" spans="1:16" x14ac:dyDescent="0.25">
      <c r="A1" s="2" t="s">
        <v>307</v>
      </c>
      <c r="B1" s="2" t="s">
        <v>0</v>
      </c>
      <c r="C1" s="132" t="s">
        <v>267</v>
      </c>
    </row>
    <row r="2" spans="1:16" x14ac:dyDescent="0.25">
      <c r="A2" s="2" t="s">
        <v>254</v>
      </c>
      <c r="B2" s="2" t="s">
        <v>31</v>
      </c>
      <c r="C2" s="132">
        <f>'3) Lab&amp;ROS 2 '!I26</f>
        <v>0</v>
      </c>
    </row>
    <row r="3" spans="1:16" x14ac:dyDescent="0.25">
      <c r="A3" s="2" t="s">
        <v>254</v>
      </c>
      <c r="B3" s="2" t="s">
        <v>43</v>
      </c>
      <c r="C3" s="132">
        <f>'3) Lab&amp;ROS 2 '!I27</f>
        <v>0</v>
      </c>
    </row>
    <row r="4" spans="1:16" x14ac:dyDescent="0.25">
      <c r="A4" s="2" t="s">
        <v>254</v>
      </c>
      <c r="B4" s="2" t="s">
        <v>98</v>
      </c>
      <c r="C4" s="132">
        <f>'3) Lab&amp;ROS 2 '!I28</f>
        <v>0</v>
      </c>
      <c r="G4" t="s">
        <v>254</v>
      </c>
      <c r="H4" t="s">
        <v>270</v>
      </c>
      <c r="I4" t="s">
        <v>271</v>
      </c>
      <c r="J4" t="s">
        <v>257</v>
      </c>
      <c r="K4" t="s">
        <v>270</v>
      </c>
      <c r="L4" t="s">
        <v>271</v>
      </c>
      <c r="N4" t="s">
        <v>288</v>
      </c>
    </row>
    <row r="5" spans="1:16" x14ac:dyDescent="0.25">
      <c r="A5" s="2" t="s">
        <v>254</v>
      </c>
      <c r="B5" s="2" t="s">
        <v>99</v>
      </c>
      <c r="C5" s="132">
        <f>'3) Lab&amp;ROS 2 '!I29</f>
        <v>0</v>
      </c>
      <c r="F5" t="s">
        <v>272</v>
      </c>
      <c r="G5">
        <v>50</v>
      </c>
      <c r="H5">
        <v>50</v>
      </c>
      <c r="I5">
        <v>50</v>
      </c>
      <c r="J5">
        <v>34</v>
      </c>
      <c r="K5">
        <v>34</v>
      </c>
      <c r="L5">
        <v>34</v>
      </c>
    </row>
    <row r="6" spans="1:16" x14ac:dyDescent="0.25">
      <c r="A6" s="2" t="s">
        <v>254</v>
      </c>
      <c r="B6" s="2" t="s">
        <v>100</v>
      </c>
      <c r="C6" s="132">
        <f>'3) Lab&amp;ROS 2 '!I30</f>
        <v>0</v>
      </c>
      <c r="F6" t="s">
        <v>273</v>
      </c>
      <c r="G6">
        <v>0</v>
      </c>
      <c r="J6">
        <v>0</v>
      </c>
      <c r="N6" t="s">
        <v>289</v>
      </c>
      <c r="O6">
        <v>16.670000000000002</v>
      </c>
    </row>
    <row r="7" spans="1:16" x14ac:dyDescent="0.25">
      <c r="A7" s="2" t="s">
        <v>254</v>
      </c>
      <c r="B7" s="2" t="s">
        <v>101</v>
      </c>
      <c r="C7" s="132">
        <f>'3) Lab&amp;ROS 2 '!I31</f>
        <v>0</v>
      </c>
      <c r="F7" t="s">
        <v>274</v>
      </c>
      <c r="G7">
        <v>11.43</v>
      </c>
      <c r="J7">
        <v>29.13</v>
      </c>
      <c r="N7" t="s">
        <v>290</v>
      </c>
      <c r="O7">
        <v>17.38</v>
      </c>
    </row>
    <row r="8" spans="1:16" x14ac:dyDescent="0.25">
      <c r="A8" s="2" t="s">
        <v>254</v>
      </c>
      <c r="B8" s="2" t="s">
        <v>102</v>
      </c>
      <c r="C8" s="132">
        <f>'3) Lab&amp;ROS 2 '!I32</f>
        <v>0</v>
      </c>
      <c r="F8" s="22" t="s">
        <v>275</v>
      </c>
      <c r="G8" s="22">
        <v>151.35</v>
      </c>
      <c r="H8" s="22">
        <v>100.94</v>
      </c>
      <c r="I8" s="22">
        <v>201</v>
      </c>
      <c r="J8" s="22">
        <v>288.07</v>
      </c>
      <c r="K8">
        <v>205.36</v>
      </c>
      <c r="L8">
        <v>361.22</v>
      </c>
      <c r="N8" t="s">
        <v>287</v>
      </c>
      <c r="O8" s="4">
        <v>3.0559999999999999E-5</v>
      </c>
    </row>
    <row r="9" spans="1:16" x14ac:dyDescent="0.25">
      <c r="A9" s="2" t="s">
        <v>254</v>
      </c>
      <c r="B9" s="2" t="s">
        <v>103</v>
      </c>
      <c r="C9" s="132">
        <f>'3) Lab&amp;ROS 2 '!I33</f>
        <v>0</v>
      </c>
      <c r="F9" s="22" t="s">
        <v>276</v>
      </c>
      <c r="G9" s="22">
        <v>3.0270000000000001</v>
      </c>
      <c r="H9" s="22">
        <v>2.0188000000000001</v>
      </c>
      <c r="I9" s="22">
        <v>4.0199999999999996</v>
      </c>
      <c r="J9" s="22">
        <v>8.4726470000000003</v>
      </c>
      <c r="K9">
        <v>6.04</v>
      </c>
      <c r="L9">
        <v>10.62412</v>
      </c>
    </row>
    <row r="10" spans="1:16" x14ac:dyDescent="0.25">
      <c r="A10" s="2" t="s">
        <v>254</v>
      </c>
      <c r="B10" s="2" t="s">
        <v>118</v>
      </c>
      <c r="C10" s="132">
        <f>'3) Lab&amp;ROS 2 '!I34</f>
        <v>6.4516129032258069</v>
      </c>
      <c r="F10" s="22" t="s">
        <v>277</v>
      </c>
      <c r="G10" s="22">
        <v>0.52117480000000005</v>
      </c>
      <c r="H10" s="22">
        <v>0.45519340000000003</v>
      </c>
      <c r="I10" s="22">
        <v>0.59215589999999996</v>
      </c>
      <c r="J10" s="22">
        <v>1.174275</v>
      </c>
      <c r="K10">
        <v>0.63663139999999996</v>
      </c>
      <c r="L10">
        <v>1.5130140000000001</v>
      </c>
      <c r="N10" t="s">
        <v>291</v>
      </c>
    </row>
    <row r="11" spans="1:16" x14ac:dyDescent="0.25">
      <c r="A11" s="2" t="s">
        <v>254</v>
      </c>
      <c r="B11" s="2" t="s">
        <v>119</v>
      </c>
      <c r="C11" s="132">
        <f>'3) Lab&amp;ROS 2 '!I35</f>
        <v>7.6577954522280001</v>
      </c>
      <c r="F11" s="22" t="s">
        <v>278</v>
      </c>
      <c r="G11" s="22">
        <v>13.581160000000001</v>
      </c>
      <c r="H11" s="22">
        <v>10.360049999999999</v>
      </c>
      <c r="I11" s="22">
        <v>17.532430000000002</v>
      </c>
      <c r="J11" s="22">
        <v>46.883310000000002</v>
      </c>
      <c r="K11">
        <v>13.78018</v>
      </c>
      <c r="L11">
        <v>77.833219999999997</v>
      </c>
    </row>
    <row r="12" spans="1:16" x14ac:dyDescent="0.25">
      <c r="A12" s="2" t="s">
        <v>254</v>
      </c>
      <c r="B12" s="2" t="s">
        <v>121</v>
      </c>
      <c r="C12" s="132">
        <f>'3) Lab&amp;ROS 2 '!I36</f>
        <v>6.6034788042912202</v>
      </c>
      <c r="F12" s="22" t="s">
        <v>279</v>
      </c>
      <c r="G12" s="22">
        <v>3.685263</v>
      </c>
      <c r="H12" s="22">
        <v>3.271468</v>
      </c>
      <c r="I12" s="22">
        <v>4.2673189999999996</v>
      </c>
      <c r="J12" s="22">
        <v>6.8471390000000003</v>
      </c>
      <c r="K12">
        <v>4.7507640000000002</v>
      </c>
      <c r="L12">
        <v>9.7026109999999992</v>
      </c>
    </row>
    <row r="13" spans="1:16" x14ac:dyDescent="0.25">
      <c r="A13" s="2" t="s">
        <v>254</v>
      </c>
      <c r="B13" s="2" t="s">
        <v>122</v>
      </c>
      <c r="C13" s="132">
        <f>'3) Lab&amp;ROS 2 '!I37</f>
        <v>6.6191337660955618</v>
      </c>
      <c r="F13" s="22" t="s">
        <v>280</v>
      </c>
      <c r="G13" s="22">
        <v>0</v>
      </c>
      <c r="H13" s="22">
        <v>-4.12</v>
      </c>
      <c r="I13" s="22">
        <v>0</v>
      </c>
      <c r="J13" s="22">
        <v>6.35</v>
      </c>
      <c r="K13">
        <v>4.0999999999999996</v>
      </c>
      <c r="L13">
        <v>7.7</v>
      </c>
      <c r="O13" t="s">
        <v>254</v>
      </c>
      <c r="P13" t="s">
        <v>257</v>
      </c>
    </row>
    <row r="14" spans="1:16" x14ac:dyDescent="0.25">
      <c r="A14" s="2" t="s">
        <v>254</v>
      </c>
      <c r="B14" s="2" t="s">
        <v>125</v>
      </c>
      <c r="C14" s="132">
        <f>'3) Lab&amp;ROS 2 '!I38</f>
        <v>7.4982802109607896</v>
      </c>
      <c r="F14" s="22" t="s">
        <v>281</v>
      </c>
      <c r="G14" s="22">
        <v>0</v>
      </c>
      <c r="H14" s="22">
        <v>0</v>
      </c>
      <c r="I14" s="22">
        <v>0</v>
      </c>
      <c r="J14" s="22">
        <v>4.45</v>
      </c>
      <c r="K14">
        <v>3.31</v>
      </c>
      <c r="L14">
        <v>6.4450000000000003</v>
      </c>
      <c r="N14" t="s">
        <v>254</v>
      </c>
      <c r="P14" s="38">
        <v>3.1189999999999998E-5</v>
      </c>
    </row>
    <row r="15" spans="1:16" x14ac:dyDescent="0.25">
      <c r="A15" s="2" t="s">
        <v>254</v>
      </c>
      <c r="B15" s="2" t="s">
        <v>126</v>
      </c>
      <c r="C15" s="132">
        <f>'3) Lab&amp;ROS 2 '!I39</f>
        <v>11.43</v>
      </c>
      <c r="F15" t="s">
        <v>282</v>
      </c>
      <c r="G15">
        <v>6.6050000000000004</v>
      </c>
      <c r="H15">
        <v>5.5175000000000001</v>
      </c>
      <c r="I15">
        <v>9.09</v>
      </c>
      <c r="J15">
        <v>10.125</v>
      </c>
      <c r="K15">
        <v>4.3274999999999997</v>
      </c>
      <c r="L15">
        <v>12.44</v>
      </c>
      <c r="N15" t="s">
        <v>257</v>
      </c>
      <c r="O15" s="38">
        <v>3.1189999999999998E-5</v>
      </c>
    </row>
    <row r="16" spans="1:16" x14ac:dyDescent="0.25">
      <c r="A16" s="2" t="s">
        <v>254</v>
      </c>
      <c r="B16" s="2" t="s">
        <v>128</v>
      </c>
      <c r="C16" s="132">
        <f>'3) Lab&amp;ROS 2 '!I40</f>
        <v>6.28</v>
      </c>
      <c r="F16" t="s">
        <v>283</v>
      </c>
      <c r="G16">
        <v>0.67224079999999997</v>
      </c>
      <c r="H16">
        <v>5.8375549999999998E-2</v>
      </c>
      <c r="I16">
        <v>1.1925539999999999</v>
      </c>
      <c r="J16">
        <v>1.6907650000000001</v>
      </c>
      <c r="K16">
        <v>0.88579090000000005</v>
      </c>
      <c r="L16">
        <v>2.7547890000000002</v>
      </c>
    </row>
    <row r="17" spans="1:22" x14ac:dyDescent="0.25">
      <c r="A17" s="2" t="s">
        <v>254</v>
      </c>
      <c r="B17" s="2" t="s">
        <v>132</v>
      </c>
      <c r="C17" s="132">
        <f>'3) Lab&amp;ROS 2 '!I41</f>
        <v>0</v>
      </c>
      <c r="F17" t="s">
        <v>284</v>
      </c>
      <c r="G17">
        <v>-1.1224639999999999</v>
      </c>
      <c r="H17">
        <v>-2.5134349999999999</v>
      </c>
      <c r="I17">
        <v>-0.5411608</v>
      </c>
      <c r="J17">
        <v>2.9933610000000002</v>
      </c>
      <c r="K17">
        <v>-2.4981309999999999</v>
      </c>
      <c r="L17">
        <v>6.2739630000000002</v>
      </c>
    </row>
    <row r="18" spans="1:22" x14ac:dyDescent="0.25">
      <c r="A18" s="2" t="s">
        <v>254</v>
      </c>
      <c r="B18" s="2" t="s">
        <v>133</v>
      </c>
      <c r="C18" s="132">
        <f>'3) Lab&amp;ROS 2 '!I42</f>
        <v>0</v>
      </c>
      <c r="F18" t="s">
        <v>285</v>
      </c>
      <c r="G18">
        <v>0</v>
      </c>
      <c r="H18">
        <v>0</v>
      </c>
      <c r="I18">
        <v>0</v>
      </c>
      <c r="J18">
        <v>0</v>
      </c>
      <c r="K18">
        <v>-7.9131919999999996</v>
      </c>
      <c r="L18">
        <v>0</v>
      </c>
    </row>
    <row r="19" spans="1:22" x14ac:dyDescent="0.25">
      <c r="A19" s="2" t="s">
        <v>254</v>
      </c>
      <c r="B19" s="2" t="s">
        <v>142</v>
      </c>
      <c r="C19" s="132">
        <f>'3) Lab&amp;ROS 2 '!I43</f>
        <v>0</v>
      </c>
      <c r="F19" t="s">
        <v>286</v>
      </c>
      <c r="G19">
        <v>121.74639999999999</v>
      </c>
      <c r="H19">
        <v>82.814130000000006</v>
      </c>
      <c r="I19">
        <v>149.02930000000001</v>
      </c>
      <c r="J19">
        <v>80.814639999999997</v>
      </c>
      <c r="K19">
        <v>64.867360000000005</v>
      </c>
      <c r="L19">
        <v>104.693</v>
      </c>
    </row>
    <row r="20" spans="1:22" x14ac:dyDescent="0.25">
      <c r="A20" s="2" t="s">
        <v>254</v>
      </c>
      <c r="B20" s="2" t="s">
        <v>143</v>
      </c>
      <c r="C20" s="132">
        <f>'3) Lab&amp;ROS 2 '!I44</f>
        <v>0</v>
      </c>
    </row>
    <row r="21" spans="1:22" x14ac:dyDescent="0.25">
      <c r="A21" s="2" t="s">
        <v>254</v>
      </c>
      <c r="B21" s="2" t="s">
        <v>144</v>
      </c>
      <c r="C21" s="132">
        <f>'3) Lab&amp;ROS 2 '!I45</f>
        <v>0</v>
      </c>
      <c r="K21" s="22"/>
      <c r="L21" s="22"/>
      <c r="M21" s="22"/>
      <c r="N21" s="22"/>
      <c r="O21" s="22"/>
      <c r="P21" s="22"/>
      <c r="Q21" s="22"/>
      <c r="R21" s="22"/>
      <c r="S21" s="22"/>
      <c r="T21" s="22"/>
      <c r="U21" s="22"/>
      <c r="V21" s="22"/>
    </row>
    <row r="22" spans="1:22" x14ac:dyDescent="0.25">
      <c r="A22" s="2" t="s">
        <v>254</v>
      </c>
      <c r="B22" s="2" t="s">
        <v>146</v>
      </c>
      <c r="C22" s="132">
        <f>'3) Lab&amp;ROS 2 '!I46</f>
        <v>0</v>
      </c>
      <c r="K22" s="22"/>
      <c r="L22" s="22"/>
      <c r="M22" s="22"/>
      <c r="N22" s="22"/>
      <c r="O22" s="22"/>
      <c r="P22" s="22"/>
      <c r="Q22" s="22"/>
      <c r="R22" s="22"/>
      <c r="S22" s="22"/>
      <c r="T22" s="22"/>
      <c r="U22" s="22"/>
      <c r="V22" s="22"/>
    </row>
    <row r="23" spans="1:22" x14ac:dyDescent="0.25">
      <c r="A23" s="2" t="s">
        <v>254</v>
      </c>
      <c r="B23" s="2" t="s">
        <v>147</v>
      </c>
      <c r="C23" s="132">
        <f>'3) Lab&amp;ROS 2 '!I47</f>
        <v>0</v>
      </c>
      <c r="K23" s="22"/>
      <c r="L23" s="22"/>
      <c r="M23" s="22"/>
      <c r="N23" s="22"/>
      <c r="O23" s="22"/>
      <c r="P23" s="22"/>
      <c r="Q23" s="22"/>
      <c r="R23" s="22"/>
      <c r="S23" s="22"/>
      <c r="T23" s="22"/>
      <c r="U23" s="22"/>
      <c r="V23" s="22"/>
    </row>
    <row r="24" spans="1:22" x14ac:dyDescent="0.25">
      <c r="A24" s="2" t="s">
        <v>254</v>
      </c>
      <c r="B24" s="2" t="s">
        <v>148</v>
      </c>
      <c r="C24" s="132">
        <f>'3) Lab&amp;ROS 2 '!I48</f>
        <v>0</v>
      </c>
      <c r="K24" s="22"/>
      <c r="L24" s="22"/>
      <c r="M24" s="22"/>
      <c r="N24" s="22"/>
      <c r="O24" s="22"/>
      <c r="P24" s="36"/>
      <c r="Q24" s="22"/>
      <c r="R24" s="22"/>
      <c r="S24" s="22"/>
      <c r="T24" s="22"/>
      <c r="U24" s="22"/>
      <c r="V24" s="22"/>
    </row>
    <row r="25" spans="1:22" x14ac:dyDescent="0.25">
      <c r="A25" s="2" t="s">
        <v>254</v>
      </c>
      <c r="B25" s="2" t="s">
        <v>149</v>
      </c>
      <c r="C25" s="132">
        <f>'3) Lab&amp;ROS 2 '!I49</f>
        <v>0</v>
      </c>
      <c r="K25" s="22"/>
      <c r="L25" s="22"/>
      <c r="M25" s="22"/>
      <c r="N25" s="22"/>
      <c r="O25" s="22"/>
      <c r="P25" s="22"/>
      <c r="Q25" s="22"/>
      <c r="R25" s="22"/>
      <c r="S25" s="36"/>
      <c r="T25" s="22"/>
      <c r="U25" s="22"/>
      <c r="V25" s="22"/>
    </row>
    <row r="26" spans="1:22" x14ac:dyDescent="0.25">
      <c r="A26" s="2" t="s">
        <v>254</v>
      </c>
      <c r="B26" s="2" t="s">
        <v>157</v>
      </c>
      <c r="C26" s="132">
        <f>'3) Lab&amp;ROS 2 '!I50</f>
        <v>0</v>
      </c>
      <c r="K26" s="22"/>
      <c r="L26" s="22"/>
      <c r="M26" s="22"/>
      <c r="N26" s="36"/>
      <c r="O26" s="22"/>
      <c r="P26" s="22"/>
      <c r="Q26" s="22"/>
      <c r="R26" s="22"/>
      <c r="S26" s="22"/>
      <c r="T26" s="22"/>
      <c r="U26" s="22"/>
      <c r="V26" s="22"/>
    </row>
    <row r="27" spans="1:22" x14ac:dyDescent="0.25">
      <c r="A27" s="2" t="s">
        <v>254</v>
      </c>
      <c r="B27" s="2" t="s">
        <v>172</v>
      </c>
      <c r="C27" s="132">
        <f>'3) Lab&amp;ROS 2 '!I51</f>
        <v>0</v>
      </c>
      <c r="K27" s="22"/>
      <c r="L27" s="22"/>
      <c r="M27" s="22"/>
      <c r="N27" s="22"/>
      <c r="O27" s="22"/>
      <c r="P27" s="22"/>
      <c r="Q27" s="22"/>
      <c r="R27" s="22"/>
      <c r="S27" s="22"/>
      <c r="T27" s="22"/>
      <c r="U27" s="22"/>
      <c r="V27" s="22"/>
    </row>
    <row r="28" spans="1:22" x14ac:dyDescent="0.25">
      <c r="A28" s="2" t="s">
        <v>254</v>
      </c>
      <c r="B28" s="2" t="s">
        <v>173</v>
      </c>
      <c r="C28" s="132">
        <f>'3) Lab&amp;ROS 2 '!I52</f>
        <v>0</v>
      </c>
      <c r="K28" s="22"/>
      <c r="L28" s="22"/>
      <c r="M28" s="22"/>
      <c r="N28" s="22"/>
      <c r="O28" s="22"/>
      <c r="P28" s="22"/>
      <c r="Q28" s="22"/>
      <c r="R28" s="22"/>
      <c r="S28" s="22"/>
      <c r="T28" s="22"/>
      <c r="U28" s="22"/>
      <c r="V28" s="22"/>
    </row>
    <row r="29" spans="1:22" x14ac:dyDescent="0.25">
      <c r="A29" s="2" t="s">
        <v>254</v>
      </c>
      <c r="B29" s="2" t="s">
        <v>174</v>
      </c>
      <c r="C29" s="132">
        <f>'3) Lab&amp;ROS 2 '!I53</f>
        <v>0</v>
      </c>
      <c r="K29" s="22"/>
      <c r="L29" s="22"/>
      <c r="M29" s="22"/>
      <c r="N29" s="22"/>
      <c r="O29" s="22"/>
      <c r="P29" s="22"/>
      <c r="Q29" s="22"/>
      <c r="R29" s="22"/>
      <c r="S29" s="22"/>
      <c r="T29" s="22"/>
      <c r="U29" s="22"/>
      <c r="V29" s="22"/>
    </row>
    <row r="30" spans="1:22" x14ac:dyDescent="0.25">
      <c r="A30" s="2" t="s">
        <v>254</v>
      </c>
      <c r="B30" s="2" t="s">
        <v>175</v>
      </c>
      <c r="C30" s="132">
        <f>'3) Lab&amp;ROS 2 '!I54</f>
        <v>0</v>
      </c>
      <c r="K30" s="22"/>
      <c r="L30" s="22"/>
      <c r="M30" s="22"/>
      <c r="N30" s="22"/>
      <c r="O30" s="22"/>
      <c r="P30" s="22"/>
      <c r="Q30" s="22"/>
      <c r="R30" s="22"/>
      <c r="S30" s="22"/>
      <c r="T30" s="22"/>
      <c r="U30" s="22"/>
      <c r="V30" s="22"/>
    </row>
    <row r="31" spans="1:22" x14ac:dyDescent="0.25">
      <c r="A31" s="2" t="s">
        <v>254</v>
      </c>
      <c r="B31" s="2" t="s">
        <v>176</v>
      </c>
      <c r="C31" s="132">
        <f>'3) Lab&amp;ROS 2 '!I55</f>
        <v>0</v>
      </c>
      <c r="K31" s="22"/>
      <c r="L31" s="22"/>
      <c r="M31" s="22"/>
      <c r="N31" s="22"/>
      <c r="O31" s="22"/>
      <c r="P31" s="22"/>
      <c r="Q31" s="22"/>
      <c r="R31" s="22"/>
      <c r="S31" s="22"/>
      <c r="T31" s="22"/>
      <c r="U31" s="22"/>
      <c r="V31" s="22"/>
    </row>
    <row r="32" spans="1:22" x14ac:dyDescent="0.25">
      <c r="A32" s="2" t="s">
        <v>254</v>
      </c>
      <c r="B32" s="2" t="s">
        <v>177</v>
      </c>
      <c r="C32" s="132">
        <f>'3) Lab&amp;ROS 2 '!I56</f>
        <v>0</v>
      </c>
      <c r="K32" s="22"/>
      <c r="L32" s="22"/>
      <c r="M32" s="22"/>
      <c r="N32" s="22"/>
      <c r="O32" s="22"/>
      <c r="P32" s="22"/>
      <c r="Q32" s="22"/>
      <c r="R32" s="22"/>
      <c r="S32" s="22"/>
      <c r="T32" s="36"/>
      <c r="U32" s="22"/>
      <c r="V32" s="22"/>
    </row>
    <row r="33" spans="1:22" x14ac:dyDescent="0.25">
      <c r="A33" s="2" t="s">
        <v>254</v>
      </c>
      <c r="B33" s="2" t="s">
        <v>178</v>
      </c>
      <c r="C33" s="132">
        <f>'3) Lab&amp;ROS 2 '!I57</f>
        <v>0</v>
      </c>
      <c r="K33" s="22"/>
      <c r="L33" s="22"/>
      <c r="M33" s="22"/>
      <c r="N33" s="22"/>
      <c r="O33" s="22"/>
      <c r="P33" s="22"/>
      <c r="Q33" s="22"/>
      <c r="R33" s="22"/>
      <c r="S33" s="36"/>
      <c r="T33" s="22"/>
      <c r="U33" s="22"/>
      <c r="V33" s="22"/>
    </row>
    <row r="34" spans="1:22" x14ac:dyDescent="0.25">
      <c r="A34" s="2" t="s">
        <v>254</v>
      </c>
      <c r="B34" s="2" t="s">
        <v>179</v>
      </c>
      <c r="C34" s="132">
        <f>'3) Lab&amp;ROS 2 '!I58</f>
        <v>0</v>
      </c>
      <c r="K34" s="22"/>
      <c r="L34" s="22"/>
      <c r="M34" s="22"/>
      <c r="N34" s="22"/>
      <c r="O34" s="22"/>
      <c r="P34" s="22"/>
      <c r="Q34" s="22"/>
      <c r="R34" s="22"/>
      <c r="S34" s="22"/>
      <c r="T34" s="22"/>
      <c r="U34" s="22"/>
      <c r="V34" s="22"/>
    </row>
    <row r="35" spans="1:22" x14ac:dyDescent="0.25">
      <c r="A35" s="2" t="s">
        <v>254</v>
      </c>
      <c r="B35" s="2" t="s">
        <v>180</v>
      </c>
      <c r="C35" s="132">
        <f>'3) Lab&amp;ROS 2 '!I59</f>
        <v>0</v>
      </c>
      <c r="K35" s="22"/>
      <c r="L35" s="22"/>
      <c r="M35" s="22"/>
      <c r="N35" s="22"/>
      <c r="O35" s="22"/>
      <c r="P35" s="22"/>
      <c r="Q35" s="22"/>
      <c r="R35" s="22"/>
      <c r="S35" s="22"/>
      <c r="T35" s="22"/>
      <c r="U35" s="22"/>
      <c r="V35" s="22"/>
    </row>
    <row r="36" spans="1:22" x14ac:dyDescent="0.25">
      <c r="A36" s="2" t="s">
        <v>254</v>
      </c>
      <c r="B36" s="2" t="s">
        <v>181</v>
      </c>
      <c r="C36" s="132">
        <f>'3) Lab&amp;ROS 2 '!I60</f>
        <v>9.4309430943094306</v>
      </c>
      <c r="K36" s="22"/>
      <c r="L36" s="22"/>
      <c r="M36" s="22"/>
      <c r="N36" s="22"/>
      <c r="O36" s="22"/>
      <c r="P36" s="22"/>
      <c r="Q36" s="22"/>
      <c r="R36" s="22"/>
      <c r="S36" s="22"/>
      <c r="T36" s="22"/>
      <c r="U36" s="22"/>
      <c r="V36" s="22"/>
    </row>
    <row r="37" spans="1:22" x14ac:dyDescent="0.25">
      <c r="A37" s="2" t="s">
        <v>254</v>
      </c>
      <c r="B37" s="2" t="s">
        <v>189</v>
      </c>
      <c r="C37" s="132">
        <f>'3) Lab&amp;ROS 2 '!I61</f>
        <v>8.5691430856914312</v>
      </c>
      <c r="K37" s="22"/>
      <c r="L37" s="22"/>
      <c r="M37" s="22"/>
      <c r="N37" s="22"/>
      <c r="O37" s="22"/>
      <c r="P37" s="22"/>
      <c r="Q37" s="22"/>
      <c r="R37" s="22"/>
      <c r="S37" s="22"/>
      <c r="T37" s="22"/>
      <c r="U37" s="22"/>
      <c r="V37" s="22"/>
    </row>
    <row r="38" spans="1:22" x14ac:dyDescent="0.25">
      <c r="A38" s="2" t="s">
        <v>254</v>
      </c>
      <c r="B38" s="2" t="s">
        <v>190</v>
      </c>
      <c r="C38" s="132">
        <f>'3) Lab&amp;ROS 2 '!I62</f>
        <v>8.36</v>
      </c>
      <c r="K38" s="22"/>
      <c r="L38" s="22"/>
      <c r="M38" s="22"/>
      <c r="N38" s="22"/>
      <c r="O38" s="22"/>
      <c r="P38" s="22"/>
      <c r="Q38" s="22"/>
      <c r="R38" s="22"/>
      <c r="S38" s="22"/>
      <c r="T38" s="22"/>
      <c r="U38" s="22"/>
      <c r="V38" s="22"/>
    </row>
    <row r="39" spans="1:22" x14ac:dyDescent="0.25">
      <c r="A39" s="2" t="s">
        <v>254</v>
      </c>
      <c r="B39" s="2" t="s">
        <v>191</v>
      </c>
      <c r="C39" s="132">
        <f>'3) Lab&amp;ROS 2 '!I63</f>
        <v>7.49</v>
      </c>
    </row>
    <row r="40" spans="1:22" x14ac:dyDescent="0.25">
      <c r="A40" s="2" t="s">
        <v>254</v>
      </c>
      <c r="B40" s="2" t="s">
        <v>192</v>
      </c>
      <c r="C40" s="132">
        <f>'3) Lab&amp;ROS 2 '!I64</f>
        <v>9.739026097390262</v>
      </c>
    </row>
    <row r="41" spans="1:22" x14ac:dyDescent="0.25">
      <c r="A41" s="2" t="s">
        <v>254</v>
      </c>
      <c r="B41" s="2" t="s">
        <v>193</v>
      </c>
      <c r="C41" s="132">
        <f>'3) Lab&amp;ROS 2 '!I65</f>
        <v>8.8000000000000007</v>
      </c>
    </row>
    <row r="42" spans="1:22" x14ac:dyDescent="0.25">
      <c r="A42" s="2" t="s">
        <v>254</v>
      </c>
      <c r="B42" s="2" t="s">
        <v>194</v>
      </c>
      <c r="C42" s="132">
        <f>'3) Lab&amp;ROS 2 '!I66</f>
        <v>7.7907790779077919</v>
      </c>
    </row>
    <row r="43" spans="1:22" x14ac:dyDescent="0.25">
      <c r="A43" s="2" t="s">
        <v>254</v>
      </c>
      <c r="B43" s="2" t="s">
        <v>195</v>
      </c>
      <c r="C43" s="132">
        <f>'3) Lab&amp;ROS 2 '!I67</f>
        <v>6.7557766034607809</v>
      </c>
    </row>
    <row r="44" spans="1:22" x14ac:dyDescent="0.25">
      <c r="A44" s="2" t="s">
        <v>254</v>
      </c>
      <c r="B44" s="2" t="s">
        <v>196</v>
      </c>
      <c r="C44" s="132">
        <f>'3) Lab&amp;ROS 2 '!I68</f>
        <v>2.99</v>
      </c>
    </row>
    <row r="45" spans="1:22" x14ac:dyDescent="0.25">
      <c r="A45" s="2" t="s">
        <v>254</v>
      </c>
      <c r="B45" s="2" t="s">
        <v>197</v>
      </c>
      <c r="C45" s="132">
        <f>'3) Lab&amp;ROS 2 '!I69</f>
        <v>4.76</v>
      </c>
    </row>
    <row r="46" spans="1:22" x14ac:dyDescent="0.25">
      <c r="A46" s="2" t="s">
        <v>254</v>
      </c>
      <c r="B46" s="2" t="s">
        <v>198</v>
      </c>
      <c r="C46" s="132">
        <f>'3) Lab&amp;ROS 2 '!I70</f>
        <v>4.12</v>
      </c>
    </row>
    <row r="47" spans="1:22" x14ac:dyDescent="0.25">
      <c r="A47" s="2" t="s">
        <v>254</v>
      </c>
      <c r="B47" s="2" t="s">
        <v>199</v>
      </c>
      <c r="C47" s="132">
        <f>'3) Lab&amp;ROS 2 '!I71</f>
        <v>4.120412041204121</v>
      </c>
    </row>
    <row r="48" spans="1:22" x14ac:dyDescent="0.25">
      <c r="A48" s="2" t="s">
        <v>254</v>
      </c>
      <c r="B48" s="2" t="s">
        <v>200</v>
      </c>
      <c r="C48" s="132">
        <f>'3) Lab&amp;ROS 2 '!I72</f>
        <v>4.7699999999999996</v>
      </c>
    </row>
    <row r="49" spans="1:3" x14ac:dyDescent="0.25">
      <c r="A49" s="2" t="s">
        <v>254</v>
      </c>
      <c r="B49" s="2" t="s">
        <v>203</v>
      </c>
      <c r="C49" s="132">
        <f>'3) Lab&amp;ROS 2 '!I73</f>
        <v>6.56</v>
      </c>
    </row>
    <row r="50" spans="1:3" x14ac:dyDescent="0.25">
      <c r="A50" s="2" t="s">
        <v>254</v>
      </c>
      <c r="B50" s="2" t="s">
        <v>204</v>
      </c>
      <c r="C50" s="132">
        <f>'3) Lab&amp;ROS 2 '!I74</f>
        <v>2.9385217129676064</v>
      </c>
    </row>
    <row r="51" spans="1:3" x14ac:dyDescent="0.25">
      <c r="A51" s="2" t="s">
        <v>254</v>
      </c>
      <c r="B51" s="2" t="s">
        <v>205</v>
      </c>
      <c r="C51" s="132">
        <f>'3) Lab&amp;ROS 2 '!I75</f>
        <v>1.6135498095810783</v>
      </c>
    </row>
    <row r="52" spans="1:3" x14ac:dyDescent="0.25">
      <c r="A52" s="2" t="s">
        <v>257</v>
      </c>
      <c r="B52" s="2" t="s">
        <v>218</v>
      </c>
      <c r="C52" s="132">
        <f>'3) Lab&amp;ROS 2 '!I162</f>
        <v>6.3</v>
      </c>
    </row>
    <row r="53" spans="1:3" x14ac:dyDescent="0.25">
      <c r="A53" s="2" t="s">
        <v>257</v>
      </c>
      <c r="B53" s="2" t="s">
        <v>219</v>
      </c>
      <c r="C53" s="132">
        <f>'3) Lab&amp;ROS 2 '!I163</f>
        <v>6.8068068068068071</v>
      </c>
    </row>
    <row r="54" spans="1:3" x14ac:dyDescent="0.25">
      <c r="A54" s="2" t="s">
        <v>257</v>
      </c>
      <c r="B54" s="2" t="s">
        <v>220</v>
      </c>
      <c r="C54" s="132">
        <f>'3) Lab&amp;ROS 2 '!I164</f>
        <v>12</v>
      </c>
    </row>
    <row r="55" spans="1:3" x14ac:dyDescent="0.25">
      <c r="A55" s="2" t="s">
        <v>257</v>
      </c>
      <c r="B55" s="2" t="s">
        <v>221</v>
      </c>
      <c r="C55" s="132">
        <f>'3) Lab&amp;ROS 2 '!I165</f>
        <v>19.899999999999999</v>
      </c>
    </row>
    <row r="56" spans="1:3" x14ac:dyDescent="0.25">
      <c r="A56" s="2" t="s">
        <v>257</v>
      </c>
      <c r="B56" s="2" t="s">
        <v>222</v>
      </c>
      <c r="C56" s="132">
        <f>'3) Lab&amp;ROS 2 '!I166</f>
        <v>29.129129129129133</v>
      </c>
    </row>
    <row r="57" spans="1:3" x14ac:dyDescent="0.25">
      <c r="A57" s="2" t="s">
        <v>257</v>
      </c>
      <c r="B57" s="2" t="s">
        <v>223</v>
      </c>
      <c r="C57" s="132">
        <f>'3) Lab&amp;ROS 2 '!I167</f>
        <v>28.299999999999997</v>
      </c>
    </row>
    <row r="58" spans="1:3" x14ac:dyDescent="0.25">
      <c r="A58" s="2" t="s">
        <v>257</v>
      </c>
      <c r="B58" s="2" t="s">
        <v>224</v>
      </c>
      <c r="C58" s="132">
        <f>'3) Lab&amp;ROS 2 '!I168</f>
        <v>13.9</v>
      </c>
    </row>
    <row r="59" spans="1:3" x14ac:dyDescent="0.25">
      <c r="A59" s="2" t="s">
        <v>257</v>
      </c>
      <c r="B59" s="2" t="s">
        <v>225</v>
      </c>
      <c r="C59" s="132">
        <f>'3) Lab&amp;ROS 2 '!I169</f>
        <v>5</v>
      </c>
    </row>
    <row r="60" spans="1:3" x14ac:dyDescent="0.25">
      <c r="A60" s="2" t="s">
        <v>257</v>
      </c>
      <c r="B60" s="2" t="s">
        <v>226</v>
      </c>
      <c r="C60" s="132">
        <f>'3) Lab&amp;ROS 2 '!I170</f>
        <v>4.208416833667334</v>
      </c>
    </row>
    <row r="61" spans="1:3" x14ac:dyDescent="0.25">
      <c r="A61" s="2" t="s">
        <v>257</v>
      </c>
      <c r="B61" s="2" t="s">
        <v>227</v>
      </c>
      <c r="C61" s="132">
        <f>'3) Lab&amp;ROS 2 '!I171</f>
        <v>6</v>
      </c>
    </row>
    <row r="62" spans="1:3" x14ac:dyDescent="0.25">
      <c r="A62" s="2" t="s">
        <v>257</v>
      </c>
      <c r="B62" s="2" t="s">
        <v>228</v>
      </c>
      <c r="C62" s="132">
        <f>'3) Lab&amp;ROS 2 '!I172</f>
        <v>4.5</v>
      </c>
    </row>
    <row r="63" spans="1:3" x14ac:dyDescent="0.25">
      <c r="A63" s="2" t="s">
        <v>257</v>
      </c>
      <c r="B63" s="2" t="s">
        <v>229</v>
      </c>
      <c r="C63" s="132">
        <f>'3) Lab&amp;ROS 2 '!I173</f>
        <v>9.8000000000000007</v>
      </c>
    </row>
    <row r="64" spans="1:3" x14ac:dyDescent="0.25">
      <c r="A64" s="2" t="s">
        <v>257</v>
      </c>
      <c r="B64" s="2" t="s">
        <v>230</v>
      </c>
      <c r="C64" s="132">
        <f>'3) Lab&amp;ROS 2 '!I174</f>
        <v>11.1</v>
      </c>
    </row>
    <row r="65" spans="1:3" x14ac:dyDescent="0.25">
      <c r="A65" s="2" t="s">
        <v>257</v>
      </c>
      <c r="B65" s="2" t="s">
        <v>231</v>
      </c>
      <c r="C65" s="132">
        <f>'3) Lab&amp;ROS 2 '!I175</f>
        <v>7.2</v>
      </c>
    </row>
    <row r="66" spans="1:3" x14ac:dyDescent="0.25">
      <c r="A66" s="2" t="s">
        <v>257</v>
      </c>
      <c r="B66" s="2" t="s">
        <v>232</v>
      </c>
      <c r="C66" s="132">
        <f>'3) Lab&amp;ROS 2 '!I176</f>
        <v>5.5944055944055942</v>
      </c>
    </row>
    <row r="67" spans="1:3" x14ac:dyDescent="0.25">
      <c r="A67" s="2" t="s">
        <v>257</v>
      </c>
      <c r="B67" s="2" t="s">
        <v>233</v>
      </c>
      <c r="C67" s="132">
        <f>'3) Lab&amp;ROS 2 '!I177</f>
        <v>6.4</v>
      </c>
    </row>
    <row r="68" spans="1:3" x14ac:dyDescent="0.25">
      <c r="A68" s="2" t="s">
        <v>257</v>
      </c>
      <c r="B68" s="2" t="s">
        <v>234</v>
      </c>
      <c r="C68" s="132">
        <f>'3) Lab&amp;ROS 2 '!I178</f>
        <v>9.6999999999999975</v>
      </c>
    </row>
    <row r="69" spans="1:3" x14ac:dyDescent="0.25">
      <c r="A69" s="2" t="s">
        <v>257</v>
      </c>
      <c r="B69" s="2" t="s">
        <v>235</v>
      </c>
      <c r="C69" s="132">
        <f>'3) Lab&amp;ROS 2 '!I179</f>
        <v>8.2082082082082071</v>
      </c>
    </row>
    <row r="70" spans="1:3" x14ac:dyDescent="0.25">
      <c r="A70" s="2" t="s">
        <v>257</v>
      </c>
      <c r="B70" s="2" t="s">
        <v>236</v>
      </c>
      <c r="C70" s="132">
        <f>'3) Lab&amp;ROS 2 '!I180</f>
        <v>15.455475946775843</v>
      </c>
    </row>
    <row r="71" spans="1:3" x14ac:dyDescent="0.25">
      <c r="A71" s="2" t="s">
        <v>257</v>
      </c>
      <c r="B71" s="2" t="s">
        <v>237</v>
      </c>
      <c r="C71" s="132">
        <f>'3) Lab&amp;ROS 2 '!I181</f>
        <v>8.5999999999999979</v>
      </c>
    </row>
    <row r="72" spans="1:3" x14ac:dyDescent="0.25">
      <c r="A72" s="2" t="s">
        <v>257</v>
      </c>
      <c r="B72" s="2" t="s">
        <v>238</v>
      </c>
      <c r="C72" s="132">
        <f>'3) Lab&amp;ROS 2 '!I182</f>
        <v>9.2999999999999989</v>
      </c>
    </row>
    <row r="73" spans="1:3" x14ac:dyDescent="0.25">
      <c r="A73" s="2" t="s">
        <v>257</v>
      </c>
      <c r="B73" s="2" t="s">
        <v>239</v>
      </c>
      <c r="C73" s="132">
        <f>'3) Lab&amp;ROS 2 '!I183</f>
        <v>7.8078078078078068</v>
      </c>
    </row>
    <row r="74" spans="1:3" x14ac:dyDescent="0.25">
      <c r="A74" s="2" t="s">
        <v>257</v>
      </c>
      <c r="B74" s="2" t="s">
        <v>240</v>
      </c>
      <c r="C74" s="132">
        <f>'3) Lab&amp;ROS 2 '!I184</f>
        <v>4.3</v>
      </c>
    </row>
    <row r="75" spans="1:3" x14ac:dyDescent="0.25">
      <c r="A75" s="2" t="s">
        <v>257</v>
      </c>
      <c r="B75" s="2" t="s">
        <v>241</v>
      </c>
      <c r="C75" s="132">
        <f>'3) Lab&amp;ROS 2 '!I185</f>
        <v>5.5000000000000009</v>
      </c>
    </row>
    <row r="76" spans="1:3" x14ac:dyDescent="0.25">
      <c r="A76" s="2" t="s">
        <v>257</v>
      </c>
      <c r="B76" s="2" t="s">
        <v>242</v>
      </c>
      <c r="C76" s="132">
        <f>'3) Lab&amp;ROS 2 '!I186</f>
        <v>4.5999999999999996</v>
      </c>
    </row>
    <row r="77" spans="1:3" x14ac:dyDescent="0.25">
      <c r="A77" s="2" t="s">
        <v>257</v>
      </c>
      <c r="B77" s="2" t="s">
        <v>243</v>
      </c>
      <c r="C77" s="132">
        <f>'3) Lab&amp;ROS 2 '!I187</f>
        <v>4.5999999999999996</v>
      </c>
    </row>
    <row r="78" spans="1:3" x14ac:dyDescent="0.25">
      <c r="A78" s="2" t="s">
        <v>257</v>
      </c>
      <c r="B78" s="2" t="s">
        <v>244</v>
      </c>
      <c r="C78" s="132">
        <f>'3) Lab&amp;ROS 2 '!I188</f>
        <v>3.8038038038038047</v>
      </c>
    </row>
    <row r="79" spans="1:3" x14ac:dyDescent="0.25">
      <c r="A79" s="2" t="s">
        <v>257</v>
      </c>
      <c r="B79" s="2" t="s">
        <v>245</v>
      </c>
      <c r="C79" s="132">
        <f>'3) Lab&amp;ROS 2 '!I189</f>
        <v>17.311827956989248</v>
      </c>
    </row>
    <row r="80" spans="1:3" x14ac:dyDescent="0.25">
      <c r="A80" s="2" t="s">
        <v>257</v>
      </c>
      <c r="B80" s="2" t="s">
        <v>246</v>
      </c>
      <c r="C80" s="132">
        <f>'3) Lab&amp;ROS 2 '!I190</f>
        <v>0</v>
      </c>
    </row>
    <row r="81" spans="1:3" x14ac:dyDescent="0.25">
      <c r="A81" s="2" t="s">
        <v>257</v>
      </c>
      <c r="B81" s="2" t="s">
        <v>247</v>
      </c>
      <c r="C81" s="132">
        <f>'3) Lab&amp;ROS 2 '!I191</f>
        <v>2.2000000000000002</v>
      </c>
    </row>
    <row r="82" spans="1:3" x14ac:dyDescent="0.25">
      <c r="A82" s="2" t="s">
        <v>257</v>
      </c>
      <c r="B82" s="2" t="s">
        <v>248</v>
      </c>
      <c r="C82" s="132">
        <f>'3) Lab&amp;ROS 2 '!I192</f>
        <v>2.5386313465783661</v>
      </c>
    </row>
    <row r="83" spans="1:3" x14ac:dyDescent="0.25">
      <c r="A83" s="2" t="s">
        <v>257</v>
      </c>
      <c r="B83" s="2" t="s">
        <v>249</v>
      </c>
      <c r="C83" s="132">
        <f>'3) Lab&amp;ROS 2 '!I193</f>
        <v>2.197802197802198</v>
      </c>
    </row>
    <row r="84" spans="1:3" x14ac:dyDescent="0.25">
      <c r="A84" s="2" t="s">
        <v>257</v>
      </c>
      <c r="B84" s="2" t="s">
        <v>250</v>
      </c>
      <c r="C84" s="132">
        <f>'3) Lab&amp;ROS 2 '!I194</f>
        <v>0</v>
      </c>
    </row>
    <row r="85" spans="1:3" x14ac:dyDescent="0.25">
      <c r="A85" s="2" t="s">
        <v>257</v>
      </c>
      <c r="B85" s="2" t="s">
        <v>251</v>
      </c>
      <c r="C85" s="132">
        <f>'3) Lab&amp;ROS 2 '!I195</f>
        <v>5.8000000000000007</v>
      </c>
    </row>
    <row r="86" spans="1:3" x14ac:dyDescent="0.25">
      <c r="A86" s="2"/>
      <c r="B86" s="2"/>
    </row>
    <row r="87" spans="1:3" x14ac:dyDescent="0.25">
      <c r="A87" s="2"/>
      <c r="B87" s="2"/>
    </row>
    <row r="88" spans="1:3" x14ac:dyDescent="0.25">
      <c r="A88" s="2"/>
      <c r="B88" s="2"/>
    </row>
    <row r="89" spans="1:3" x14ac:dyDescent="0.25">
      <c r="A89" s="2"/>
      <c r="B89" s="2"/>
    </row>
    <row r="90" spans="1:3" x14ac:dyDescent="0.25">
      <c r="A90" s="2"/>
      <c r="B90" s="2"/>
    </row>
    <row r="91" spans="1:3" x14ac:dyDescent="0.25">
      <c r="A91" s="2"/>
      <c r="B91" s="2"/>
    </row>
    <row r="92" spans="1:3" x14ac:dyDescent="0.25">
      <c r="A92" s="2"/>
      <c r="B92" s="2"/>
    </row>
    <row r="93" spans="1:3" x14ac:dyDescent="0.25">
      <c r="A93" s="2"/>
      <c r="B93" s="2"/>
    </row>
    <row r="94" spans="1:3" x14ac:dyDescent="0.25">
      <c r="A94" s="2"/>
      <c r="B94" s="2"/>
    </row>
    <row r="95" spans="1:3" x14ac:dyDescent="0.25">
      <c r="A95" s="2"/>
      <c r="B95" s="2"/>
    </row>
    <row r="96" spans="1:3" x14ac:dyDescent="0.25">
      <c r="A96" s="2"/>
      <c r="B96" s="2"/>
    </row>
    <row r="97" spans="1:2" x14ac:dyDescent="0.25">
      <c r="A97" s="2"/>
      <c r="B97" s="2"/>
    </row>
    <row r="98" spans="1:2" x14ac:dyDescent="0.25">
      <c r="A98" s="2"/>
      <c r="B98" s="2"/>
    </row>
    <row r="99" spans="1:2" x14ac:dyDescent="0.25">
      <c r="A99" s="2"/>
      <c r="B99" s="2"/>
    </row>
    <row r="100" spans="1:2" x14ac:dyDescent="0.25">
      <c r="A100" s="2"/>
      <c r="B100" s="2"/>
    </row>
    <row r="101" spans="1:2" x14ac:dyDescent="0.25">
      <c r="A101" s="2"/>
      <c r="B101" s="2"/>
    </row>
    <row r="102" spans="1:2" x14ac:dyDescent="0.25">
      <c r="A102" s="2"/>
      <c r="B102" s="2"/>
    </row>
    <row r="103" spans="1:2" x14ac:dyDescent="0.25">
      <c r="A103" s="2"/>
      <c r="B103" s="2"/>
    </row>
    <row r="104" spans="1:2" x14ac:dyDescent="0.25">
      <c r="A104" s="2"/>
      <c r="B104" s="2"/>
    </row>
    <row r="105" spans="1:2" x14ac:dyDescent="0.25">
      <c r="A105" s="2"/>
      <c r="B105" s="2"/>
    </row>
    <row r="106" spans="1:2" x14ac:dyDescent="0.25">
      <c r="A106" s="2"/>
      <c r="B106" s="2"/>
    </row>
    <row r="107" spans="1:2" x14ac:dyDescent="0.25">
      <c r="A107" s="2"/>
      <c r="B107" s="2"/>
    </row>
    <row r="108" spans="1:2" x14ac:dyDescent="0.25">
      <c r="A108" s="2"/>
      <c r="B108" s="2"/>
    </row>
    <row r="109" spans="1:2" x14ac:dyDescent="0.25">
      <c r="A109" s="2"/>
      <c r="B109" s="2"/>
    </row>
    <row r="110" spans="1:2" x14ac:dyDescent="0.25">
      <c r="A110" s="2"/>
      <c r="B110" s="2"/>
    </row>
    <row r="111" spans="1:2" x14ac:dyDescent="0.25">
      <c r="A111" s="2"/>
      <c r="B111" s="2"/>
    </row>
    <row r="112" spans="1:2" x14ac:dyDescent="0.25">
      <c r="A112" s="2"/>
      <c r="B112" s="2"/>
    </row>
    <row r="113" spans="1:2" x14ac:dyDescent="0.25">
      <c r="A113" s="2"/>
      <c r="B113" s="2"/>
    </row>
    <row r="114" spans="1:2" x14ac:dyDescent="0.25">
      <c r="A114" s="2"/>
      <c r="B114" s="2"/>
    </row>
    <row r="115" spans="1:2" x14ac:dyDescent="0.25">
      <c r="A115" s="2"/>
      <c r="B115" s="2"/>
    </row>
    <row r="116" spans="1:2" x14ac:dyDescent="0.25">
      <c r="A116" s="2"/>
      <c r="B116" s="2"/>
    </row>
    <row r="117" spans="1:2" x14ac:dyDescent="0.25">
      <c r="A117" s="2"/>
      <c r="B117" s="2"/>
    </row>
    <row r="118" spans="1:2" x14ac:dyDescent="0.25">
      <c r="A118" s="2"/>
      <c r="B118" s="2"/>
    </row>
    <row r="119" spans="1:2" x14ac:dyDescent="0.25">
      <c r="A119" s="2"/>
      <c r="B119" s="2"/>
    </row>
    <row r="120" spans="1:2" x14ac:dyDescent="0.25">
      <c r="A120" s="2"/>
      <c r="B120" s="2"/>
    </row>
    <row r="121" spans="1:2" x14ac:dyDescent="0.25">
      <c r="A121" s="2"/>
      <c r="B121" s="2"/>
    </row>
    <row r="122" spans="1:2" x14ac:dyDescent="0.25">
      <c r="A122" s="2"/>
      <c r="B122" s="2"/>
    </row>
    <row r="123" spans="1:2" x14ac:dyDescent="0.25">
      <c r="A123" s="2"/>
      <c r="B123" s="2"/>
    </row>
    <row r="124" spans="1:2" x14ac:dyDescent="0.25">
      <c r="A124" s="2"/>
      <c r="B124" s="2"/>
    </row>
    <row r="125" spans="1:2" x14ac:dyDescent="0.25">
      <c r="A125" s="2"/>
      <c r="B125" s="2"/>
    </row>
    <row r="126" spans="1:2" x14ac:dyDescent="0.25">
      <c r="A126" s="2"/>
      <c r="B126" s="2"/>
    </row>
    <row r="127" spans="1:2" x14ac:dyDescent="0.25">
      <c r="A127" s="2"/>
      <c r="B127" s="2"/>
    </row>
    <row r="128" spans="1:2" x14ac:dyDescent="0.25">
      <c r="A128" s="2"/>
      <c r="B128" s="2"/>
    </row>
    <row r="129" spans="1:2" x14ac:dyDescent="0.25">
      <c r="A129" s="2"/>
      <c r="B129" s="2"/>
    </row>
    <row r="130" spans="1:2" x14ac:dyDescent="0.25">
      <c r="A130" s="2"/>
      <c r="B130" s="2"/>
    </row>
    <row r="131" spans="1:2" x14ac:dyDescent="0.25">
      <c r="A131" s="2"/>
      <c r="B131" s="2"/>
    </row>
    <row r="132" spans="1:2" x14ac:dyDescent="0.25">
      <c r="A132" s="2"/>
      <c r="B132" s="2"/>
    </row>
    <row r="133" spans="1:2" x14ac:dyDescent="0.25">
      <c r="A133" s="2"/>
      <c r="B133" s="2"/>
    </row>
    <row r="134" spans="1:2" x14ac:dyDescent="0.25">
      <c r="A134" s="2"/>
      <c r="B134" s="2"/>
    </row>
    <row r="135" spans="1:2" x14ac:dyDescent="0.25">
      <c r="A135" s="2"/>
      <c r="B135" s="2"/>
    </row>
    <row r="136" spans="1:2" x14ac:dyDescent="0.25">
      <c r="A136" s="2"/>
      <c r="B136" s="2"/>
    </row>
    <row r="137" spans="1:2" x14ac:dyDescent="0.25">
      <c r="A137" s="2"/>
      <c r="B137" s="2"/>
    </row>
    <row r="138" spans="1:2" x14ac:dyDescent="0.25">
      <c r="A138" s="2"/>
      <c r="B138" s="2"/>
    </row>
    <row r="139" spans="1:2" x14ac:dyDescent="0.25">
      <c r="A139" s="2"/>
      <c r="B139" s="2"/>
    </row>
    <row r="140" spans="1:2" x14ac:dyDescent="0.25">
      <c r="A140" s="2"/>
      <c r="B140" s="2"/>
    </row>
    <row r="141" spans="1:2" x14ac:dyDescent="0.25">
      <c r="A141" s="2"/>
      <c r="B141" s="2"/>
    </row>
    <row r="142" spans="1:2" x14ac:dyDescent="0.25">
      <c r="A142" s="2"/>
      <c r="B142" s="2"/>
    </row>
    <row r="143" spans="1:2" x14ac:dyDescent="0.25">
      <c r="A143" s="2"/>
      <c r="B143" s="2"/>
    </row>
    <row r="144" spans="1:2" x14ac:dyDescent="0.25">
      <c r="A144" s="2"/>
      <c r="B144" s="2"/>
    </row>
    <row r="145" spans="1:2" x14ac:dyDescent="0.25">
      <c r="A145" s="2"/>
      <c r="B145" s="2"/>
    </row>
    <row r="146" spans="1:2" x14ac:dyDescent="0.25">
      <c r="A146" s="2"/>
      <c r="B146" s="2"/>
    </row>
    <row r="147" spans="1:2" x14ac:dyDescent="0.25">
      <c r="A147" s="2"/>
      <c r="B147" s="2"/>
    </row>
    <row r="148" spans="1:2" x14ac:dyDescent="0.25">
      <c r="A148" s="2"/>
      <c r="B148" s="2"/>
    </row>
    <row r="149" spans="1:2" x14ac:dyDescent="0.25">
      <c r="A149" s="2"/>
      <c r="B149" s="2"/>
    </row>
    <row r="150" spans="1:2" x14ac:dyDescent="0.25">
      <c r="A150" s="2"/>
      <c r="B150" s="2"/>
    </row>
    <row r="151" spans="1:2" x14ac:dyDescent="0.25">
      <c r="A151" s="2"/>
      <c r="B151" s="2"/>
    </row>
    <row r="152" spans="1:2" x14ac:dyDescent="0.25">
      <c r="A152" s="2"/>
      <c r="B152" s="2"/>
    </row>
    <row r="153" spans="1:2" x14ac:dyDescent="0.25">
      <c r="A153" s="2"/>
      <c r="B153" s="2"/>
    </row>
    <row r="154" spans="1:2" x14ac:dyDescent="0.25">
      <c r="A154" s="2"/>
      <c r="B154" s="2"/>
    </row>
    <row r="155" spans="1:2" x14ac:dyDescent="0.25">
      <c r="A155" s="2"/>
      <c r="B155" s="2"/>
    </row>
    <row r="156" spans="1:2" x14ac:dyDescent="0.25">
      <c r="A156" s="2"/>
      <c r="B156" s="2"/>
    </row>
    <row r="157" spans="1:2" x14ac:dyDescent="0.25">
      <c r="A157" s="2"/>
      <c r="B157" s="2"/>
    </row>
    <row r="158" spans="1:2" x14ac:dyDescent="0.25">
      <c r="A158" s="2"/>
      <c r="B158" s="2"/>
    </row>
    <row r="159" spans="1:2" x14ac:dyDescent="0.25">
      <c r="A159" s="2"/>
      <c r="B159" s="2"/>
    </row>
    <row r="160" spans="1:2" x14ac:dyDescent="0.25">
      <c r="A160" s="2"/>
      <c r="B160" s="2"/>
    </row>
    <row r="161" spans="1:2" x14ac:dyDescent="0.25">
      <c r="A161" s="2"/>
      <c r="B161" s="2"/>
    </row>
    <row r="162" spans="1:2" x14ac:dyDescent="0.25">
      <c r="A162" s="2"/>
      <c r="B162" s="2"/>
    </row>
    <row r="163" spans="1:2" x14ac:dyDescent="0.25">
      <c r="A163" s="2"/>
      <c r="B163" s="2"/>
    </row>
    <row r="164" spans="1:2" x14ac:dyDescent="0.25">
      <c r="A164" s="2"/>
      <c r="B164" s="2"/>
    </row>
    <row r="165" spans="1:2" x14ac:dyDescent="0.25">
      <c r="A165" s="2"/>
      <c r="B165" s="2"/>
    </row>
    <row r="166" spans="1:2" x14ac:dyDescent="0.25">
      <c r="A166" s="2"/>
      <c r="B166" s="2"/>
    </row>
    <row r="167" spans="1:2" x14ac:dyDescent="0.25">
      <c r="A167" s="2"/>
      <c r="B167" s="2"/>
    </row>
    <row r="168" spans="1:2" x14ac:dyDescent="0.25">
      <c r="A168" s="2"/>
      <c r="B168" s="2"/>
    </row>
    <row r="169" spans="1:2" x14ac:dyDescent="0.25">
      <c r="A169" s="2"/>
      <c r="B169" s="2"/>
    </row>
    <row r="170" spans="1:2" x14ac:dyDescent="0.25">
      <c r="A170" s="2"/>
      <c r="B170" s="2"/>
    </row>
    <row r="171" spans="1:2" x14ac:dyDescent="0.25">
      <c r="A171" s="2"/>
      <c r="B171" s="2"/>
    </row>
    <row r="172" spans="1:2" x14ac:dyDescent="0.25">
      <c r="A172" s="2"/>
      <c r="B172" s="2"/>
    </row>
    <row r="173" spans="1:2" x14ac:dyDescent="0.25">
      <c r="A173" s="2"/>
      <c r="B173" s="2"/>
    </row>
    <row r="174" spans="1:2" x14ac:dyDescent="0.25">
      <c r="A174" s="2"/>
      <c r="B174" s="2"/>
    </row>
    <row r="175" spans="1:2" x14ac:dyDescent="0.25">
      <c r="A175" s="2"/>
      <c r="B175" s="2"/>
    </row>
    <row r="176" spans="1:2" x14ac:dyDescent="0.25">
      <c r="A176" s="2"/>
      <c r="B176" s="2"/>
    </row>
    <row r="177" spans="1:2" x14ac:dyDescent="0.25">
      <c r="A177" s="2"/>
      <c r="B177" s="2"/>
    </row>
    <row r="178" spans="1:2" x14ac:dyDescent="0.25">
      <c r="A178" s="2"/>
      <c r="B178" s="2"/>
    </row>
    <row r="179" spans="1:2" x14ac:dyDescent="0.25">
      <c r="A179" s="2"/>
      <c r="B179" s="2"/>
    </row>
    <row r="180" spans="1:2" x14ac:dyDescent="0.25">
      <c r="A180" s="2"/>
      <c r="B180" s="2"/>
    </row>
    <row r="181" spans="1:2" x14ac:dyDescent="0.25">
      <c r="A181" s="2"/>
      <c r="B181" s="2"/>
    </row>
    <row r="182" spans="1:2" x14ac:dyDescent="0.25">
      <c r="A182" s="2"/>
      <c r="B182" s="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B0428-F326-4CA4-9580-152696429167}">
  <dimension ref="A1:W105"/>
  <sheetViews>
    <sheetView topLeftCell="A65" zoomScale="75" zoomScaleNormal="75" workbookViewId="0">
      <selection activeCell="N77" sqref="N77:P79"/>
    </sheetView>
  </sheetViews>
  <sheetFormatPr baseColWidth="10" defaultRowHeight="15" x14ac:dyDescent="0.25"/>
  <cols>
    <col min="1" max="3" width="11.42578125" style="2"/>
  </cols>
  <sheetData>
    <row r="1" spans="1:23" x14ac:dyDescent="0.25">
      <c r="A1" s="2" t="s">
        <v>307</v>
      </c>
      <c r="B1" s="2" t="s">
        <v>0</v>
      </c>
      <c r="C1" s="2" t="s">
        <v>258</v>
      </c>
    </row>
    <row r="2" spans="1:23" x14ac:dyDescent="0.25">
      <c r="A2" s="1" t="s">
        <v>256</v>
      </c>
      <c r="B2" s="2" t="s">
        <v>14</v>
      </c>
      <c r="C2" s="132">
        <f>'3) Lab&amp;ROS 2 '!J84</f>
        <v>0</v>
      </c>
    </row>
    <row r="3" spans="1:23" x14ac:dyDescent="0.25">
      <c r="A3" s="1" t="s">
        <v>256</v>
      </c>
      <c r="B3" s="2" t="s">
        <v>16</v>
      </c>
      <c r="C3" s="132">
        <f>'3) Lab&amp;ROS 2 '!J85</f>
        <v>1.5063613231552162</v>
      </c>
      <c r="E3" s="22"/>
      <c r="F3" s="22"/>
      <c r="G3" s="22"/>
      <c r="H3" s="22"/>
      <c r="I3" s="22"/>
      <c r="J3" s="22"/>
      <c r="K3" s="22"/>
      <c r="L3" s="22"/>
      <c r="M3" s="22"/>
      <c r="N3" s="22"/>
      <c r="O3" s="22"/>
      <c r="P3" s="22"/>
      <c r="Q3" s="22"/>
      <c r="R3" s="22"/>
      <c r="S3" s="22"/>
      <c r="T3" s="22"/>
      <c r="U3" s="22"/>
      <c r="V3" s="22"/>
      <c r="W3" s="22"/>
    </row>
    <row r="4" spans="1:23" x14ac:dyDescent="0.25">
      <c r="A4" s="1" t="s">
        <v>256</v>
      </c>
      <c r="B4" s="2" t="s">
        <v>17</v>
      </c>
      <c r="C4" s="132">
        <f>'3) Lab&amp;ROS 2 '!J86</f>
        <v>1.382394795690181</v>
      </c>
      <c r="E4" s="22"/>
      <c r="F4" s="22"/>
      <c r="G4" s="22"/>
      <c r="H4" s="22"/>
      <c r="I4" s="22"/>
      <c r="J4" s="22"/>
      <c r="K4" s="22"/>
      <c r="L4" s="22"/>
      <c r="M4" s="22"/>
      <c r="N4" s="22"/>
      <c r="O4" s="22"/>
      <c r="P4" s="22"/>
      <c r="Q4" s="22"/>
      <c r="R4" s="22"/>
      <c r="S4" s="22"/>
      <c r="T4" s="22"/>
      <c r="U4" s="22"/>
      <c r="V4" s="22"/>
      <c r="W4" s="22"/>
    </row>
    <row r="5" spans="1:23" x14ac:dyDescent="0.25">
      <c r="A5" s="1" t="s">
        <v>256</v>
      </c>
      <c r="B5" s="2" t="s">
        <v>18</v>
      </c>
      <c r="C5" s="132">
        <f>'3) Lab&amp;ROS 2 '!J87</f>
        <v>1.9599794766546945</v>
      </c>
      <c r="E5" s="22"/>
      <c r="F5" s="22"/>
      <c r="G5" s="22"/>
      <c r="H5" s="22"/>
      <c r="I5" s="22"/>
      <c r="J5" s="22"/>
      <c r="K5" s="22"/>
      <c r="L5" s="22"/>
      <c r="M5" s="22"/>
      <c r="N5" s="22"/>
      <c r="O5" s="22"/>
      <c r="P5" s="22"/>
      <c r="Q5" s="22"/>
      <c r="R5" s="22"/>
      <c r="S5" s="22"/>
      <c r="T5" s="22"/>
      <c r="U5" s="22"/>
      <c r="V5" s="22"/>
      <c r="W5" s="22"/>
    </row>
    <row r="6" spans="1:23" x14ac:dyDescent="0.25">
      <c r="A6" s="1" t="s">
        <v>256</v>
      </c>
      <c r="B6" s="2" t="s">
        <v>19</v>
      </c>
      <c r="C6" s="132">
        <f>'3) Lab&amp;ROS 2 '!J88</f>
        <v>0.93258996452103382</v>
      </c>
      <c r="E6" s="22"/>
      <c r="F6" s="22"/>
      <c r="G6" s="22"/>
      <c r="H6" s="22"/>
      <c r="I6" s="22"/>
      <c r="J6" s="22"/>
      <c r="K6" s="22"/>
      <c r="L6" s="22"/>
      <c r="M6" s="22"/>
      <c r="N6" s="22"/>
      <c r="O6" s="22"/>
      <c r="P6" s="22"/>
      <c r="Q6" s="22"/>
      <c r="R6" s="22"/>
      <c r="S6" s="22"/>
      <c r="T6" s="22"/>
      <c r="U6" s="22"/>
      <c r="V6" s="22"/>
      <c r="W6" s="22"/>
    </row>
    <row r="7" spans="1:23" x14ac:dyDescent="0.25">
      <c r="A7" s="1" t="s">
        <v>256</v>
      </c>
      <c r="B7" s="2" t="s">
        <v>20</v>
      </c>
      <c r="C7" s="132">
        <f>'3) Lab&amp;ROS 2 '!J89</f>
        <v>1.3942997744515073</v>
      </c>
      <c r="E7" s="22"/>
      <c r="F7" s="22"/>
      <c r="G7" s="22"/>
      <c r="H7" s="22"/>
      <c r="I7" s="22"/>
      <c r="J7" s="22"/>
      <c r="K7" s="22"/>
      <c r="L7" s="22"/>
      <c r="M7" s="22"/>
      <c r="N7" s="22"/>
      <c r="O7" s="22"/>
      <c r="P7" s="22"/>
      <c r="Q7" s="22"/>
      <c r="R7" s="22"/>
      <c r="S7" s="22"/>
      <c r="T7" s="22"/>
      <c r="U7" s="22"/>
      <c r="V7" s="22"/>
      <c r="W7" s="22"/>
    </row>
    <row r="8" spans="1:23" x14ac:dyDescent="0.25">
      <c r="A8" s="1" t="s">
        <v>256</v>
      </c>
      <c r="B8" s="2" t="s">
        <v>21</v>
      </c>
      <c r="C8" s="132">
        <f>'3) Lab&amp;ROS 2 '!J90</f>
        <v>1.3953488372093024</v>
      </c>
      <c r="E8" s="22"/>
      <c r="F8" s="22"/>
      <c r="G8" s="22"/>
      <c r="H8" s="22"/>
      <c r="I8" s="22"/>
      <c r="J8" s="22"/>
      <c r="K8" s="22"/>
      <c r="L8" s="22"/>
      <c r="M8" s="22"/>
      <c r="N8" s="22"/>
      <c r="O8" s="22"/>
      <c r="P8" s="22"/>
      <c r="Q8" s="22"/>
      <c r="R8" s="22"/>
      <c r="S8" s="22"/>
      <c r="T8" s="22"/>
      <c r="U8" s="22"/>
      <c r="V8" s="22"/>
      <c r="W8" s="22"/>
    </row>
    <row r="9" spans="1:23" x14ac:dyDescent="0.25">
      <c r="A9" s="1" t="s">
        <v>256</v>
      </c>
      <c r="B9" s="2" t="s">
        <v>22</v>
      </c>
      <c r="C9" s="132">
        <f>'3) Lab&amp;ROS 2 '!J91</f>
        <v>1.1114510043846233</v>
      </c>
      <c r="E9" s="22"/>
      <c r="F9" s="22"/>
      <c r="G9" s="22"/>
      <c r="H9" s="22"/>
      <c r="I9" s="22"/>
      <c r="J9" s="22"/>
      <c r="K9" s="22"/>
      <c r="L9" s="22"/>
      <c r="M9" s="22"/>
      <c r="N9" s="22"/>
      <c r="O9" s="22"/>
      <c r="P9" s="22"/>
      <c r="Q9" s="22"/>
      <c r="R9" s="22"/>
      <c r="S9" s="22"/>
      <c r="T9" s="22"/>
      <c r="U9" s="22"/>
      <c r="V9" s="22"/>
      <c r="W9" s="22"/>
    </row>
    <row r="10" spans="1:23" x14ac:dyDescent="0.25">
      <c r="A10" s="1" t="s">
        <v>256</v>
      </c>
      <c r="B10" s="2" t="s">
        <v>23</v>
      </c>
      <c r="C10" s="132">
        <f>'3) Lab&amp;ROS 2 '!J92</f>
        <v>1.1261032768590851</v>
      </c>
      <c r="E10" s="22"/>
      <c r="F10" s="22"/>
      <c r="G10" s="22"/>
      <c r="H10" s="22"/>
      <c r="I10" s="22"/>
      <c r="J10" s="22"/>
      <c r="K10" s="22"/>
      <c r="L10" s="22"/>
      <c r="M10" s="22"/>
      <c r="N10" s="22"/>
      <c r="O10" s="22"/>
      <c r="P10" s="22"/>
      <c r="Q10" s="22"/>
      <c r="R10" s="22"/>
      <c r="S10" s="22"/>
      <c r="T10" s="22"/>
      <c r="U10" s="22"/>
      <c r="V10" s="22"/>
      <c r="W10" s="22"/>
    </row>
    <row r="11" spans="1:23" x14ac:dyDescent="0.25">
      <c r="A11" s="1" t="s">
        <v>256</v>
      </c>
      <c r="B11" s="2" t="s">
        <v>24</v>
      </c>
      <c r="C11" s="132">
        <f>'3) Lab&amp;ROS 2 '!J93</f>
        <v>2.333470394736842</v>
      </c>
      <c r="E11" s="22"/>
      <c r="F11" s="22"/>
      <c r="G11" s="22"/>
      <c r="H11" s="22"/>
      <c r="I11" s="22"/>
      <c r="J11" s="22"/>
      <c r="K11" s="22"/>
      <c r="L11" s="22"/>
      <c r="M11" s="22"/>
      <c r="N11" s="22"/>
      <c r="O11" s="22"/>
      <c r="P11" s="22"/>
      <c r="Q11" s="22"/>
      <c r="R11" s="22"/>
      <c r="S11" s="22"/>
      <c r="T11" s="22"/>
      <c r="U11" s="22"/>
      <c r="V11" s="22"/>
      <c r="W11" s="22"/>
    </row>
    <row r="12" spans="1:23" x14ac:dyDescent="0.25">
      <c r="A12" s="1" t="s">
        <v>256</v>
      </c>
      <c r="B12" s="2" t="s">
        <v>25</v>
      </c>
      <c r="C12" s="132">
        <f>'3) Lab&amp;ROS 2 '!J94</f>
        <v>1.71608448415922</v>
      </c>
      <c r="E12" s="22"/>
      <c r="F12" s="22"/>
      <c r="G12" s="22"/>
      <c r="H12" s="22"/>
      <c r="I12" s="22"/>
      <c r="J12" s="22"/>
      <c r="K12" s="22"/>
      <c r="L12" s="22"/>
      <c r="M12" s="22"/>
      <c r="N12" s="22"/>
      <c r="O12" s="22"/>
      <c r="P12" s="22"/>
      <c r="Q12" s="22"/>
      <c r="R12" s="22"/>
      <c r="S12" s="22"/>
      <c r="T12" s="22"/>
      <c r="U12" s="22"/>
      <c r="V12" s="22"/>
      <c r="W12" s="22"/>
    </row>
    <row r="13" spans="1:23" x14ac:dyDescent="0.25">
      <c r="A13" s="1" t="s">
        <v>256</v>
      </c>
      <c r="B13" s="2" t="s">
        <v>26</v>
      </c>
      <c r="C13" s="132">
        <f>'3) Lab&amp;ROS 2 '!J95</f>
        <v>1.4320290439693424</v>
      </c>
      <c r="E13" s="22"/>
      <c r="F13" s="22"/>
      <c r="G13" s="22"/>
      <c r="H13" s="22"/>
      <c r="I13" s="22"/>
      <c r="J13" s="22"/>
      <c r="K13" s="22"/>
      <c r="L13" s="22"/>
      <c r="M13" s="22"/>
      <c r="N13" s="22"/>
      <c r="O13" s="22"/>
      <c r="P13" s="22"/>
      <c r="Q13" s="22"/>
      <c r="R13" s="22"/>
      <c r="S13" s="22"/>
      <c r="T13" s="22"/>
      <c r="U13" s="22"/>
      <c r="V13" s="22"/>
      <c r="W13" s="22"/>
    </row>
    <row r="14" spans="1:23" x14ac:dyDescent="0.25">
      <c r="A14" s="1" t="s">
        <v>256</v>
      </c>
      <c r="B14" s="2" t="s">
        <v>27</v>
      </c>
      <c r="C14" s="132">
        <f>'3) Lab&amp;ROS 2 '!J96</f>
        <v>1.1959798994974873</v>
      </c>
      <c r="E14" s="22"/>
      <c r="F14" s="22"/>
      <c r="G14" s="22"/>
      <c r="H14" s="22"/>
      <c r="I14" s="22"/>
      <c r="J14" s="22"/>
      <c r="K14" s="22"/>
      <c r="L14" s="22"/>
      <c r="M14" s="22"/>
      <c r="N14" s="22"/>
      <c r="O14" s="22"/>
      <c r="P14" s="22"/>
      <c r="Q14" s="22"/>
      <c r="R14" s="22"/>
      <c r="S14" s="22"/>
      <c r="T14" s="22"/>
      <c r="U14" s="22"/>
      <c r="V14" s="22"/>
      <c r="W14" s="22"/>
    </row>
    <row r="15" spans="1:23" x14ac:dyDescent="0.25">
      <c r="A15" s="1" t="s">
        <v>256</v>
      </c>
      <c r="B15" s="2" t="s">
        <v>28</v>
      </c>
      <c r="C15" s="132">
        <f>'3) Lab&amp;ROS 2 '!J97</f>
        <v>1.1375605645670952</v>
      </c>
      <c r="E15" s="22"/>
      <c r="F15" s="22"/>
      <c r="G15" s="22"/>
      <c r="H15" s="22"/>
      <c r="I15" s="22"/>
      <c r="J15" s="22"/>
      <c r="K15" s="22"/>
      <c r="L15" s="22"/>
      <c r="M15" s="22"/>
      <c r="N15" s="22"/>
      <c r="O15" s="22"/>
      <c r="P15" s="22"/>
      <c r="Q15" s="22"/>
      <c r="R15" s="22"/>
      <c r="S15" s="22"/>
      <c r="T15" s="22"/>
      <c r="U15" s="22"/>
      <c r="V15" s="22"/>
      <c r="W15" s="22"/>
    </row>
    <row r="16" spans="1:23" x14ac:dyDescent="0.25">
      <c r="A16" s="1" t="s">
        <v>256</v>
      </c>
      <c r="B16" s="2" t="s">
        <v>29</v>
      </c>
      <c r="C16" s="132">
        <f>'3) Lab&amp;ROS 2 '!J98</f>
        <v>0.87884494664155677</v>
      </c>
      <c r="E16" s="22"/>
      <c r="F16" s="22"/>
      <c r="G16" s="22"/>
      <c r="H16" s="22"/>
      <c r="I16" s="22"/>
      <c r="J16" s="22"/>
      <c r="K16" s="22"/>
      <c r="L16" s="22"/>
      <c r="M16" s="22"/>
      <c r="N16" s="22"/>
      <c r="O16" s="22"/>
      <c r="P16" s="22"/>
      <c r="Q16" s="22"/>
      <c r="R16" s="22"/>
      <c r="S16" s="22"/>
      <c r="T16" s="22"/>
      <c r="U16" s="22"/>
      <c r="V16" s="22"/>
      <c r="W16" s="22"/>
    </row>
    <row r="17" spans="1:23" x14ac:dyDescent="0.25">
      <c r="A17" s="1" t="s">
        <v>256</v>
      </c>
      <c r="B17" s="2" t="s">
        <v>30</v>
      </c>
      <c r="C17" s="132">
        <f>'3) Lab&amp;ROS 2 '!J99</f>
        <v>2.0865773902211142</v>
      </c>
      <c r="E17" s="22"/>
      <c r="F17" s="22"/>
      <c r="G17" s="22"/>
      <c r="H17" s="22"/>
      <c r="I17" s="22"/>
      <c r="J17" s="22"/>
      <c r="K17" s="22"/>
      <c r="L17" s="22"/>
      <c r="M17" s="22"/>
      <c r="N17" s="22"/>
      <c r="O17" s="22"/>
      <c r="P17" s="22"/>
      <c r="Q17" s="22"/>
      <c r="R17" s="22"/>
      <c r="S17" s="22"/>
      <c r="T17" s="22"/>
      <c r="U17" s="22"/>
      <c r="V17" s="22"/>
      <c r="W17" s="22"/>
    </row>
    <row r="18" spans="1:23" x14ac:dyDescent="0.25">
      <c r="A18" s="1" t="s">
        <v>256</v>
      </c>
      <c r="B18" s="2" t="s">
        <v>51</v>
      </c>
      <c r="C18" s="132">
        <f>'3) Lab&amp;ROS 2 '!J100</f>
        <v>1.0751607717041802</v>
      </c>
      <c r="E18" s="22"/>
      <c r="F18" s="22"/>
      <c r="G18" s="22"/>
      <c r="H18" s="22"/>
      <c r="I18" s="22"/>
      <c r="J18" s="22"/>
      <c r="K18" s="22"/>
      <c r="L18" s="22"/>
      <c r="M18" s="22"/>
      <c r="N18" s="22"/>
      <c r="O18" s="22"/>
      <c r="P18" s="22"/>
      <c r="Q18" s="22"/>
      <c r="R18" s="22"/>
      <c r="S18" s="22"/>
      <c r="T18" s="22"/>
      <c r="U18" s="22"/>
      <c r="V18" s="22"/>
      <c r="W18" s="22"/>
    </row>
    <row r="19" spans="1:23" x14ac:dyDescent="0.25">
      <c r="A19" s="1" t="s">
        <v>256</v>
      </c>
      <c r="B19" s="2" t="s">
        <v>52</v>
      </c>
      <c r="C19" s="132">
        <f>'3) Lab&amp;ROS 2 '!J101</f>
        <v>1.183788121990369</v>
      </c>
      <c r="E19" s="22"/>
      <c r="F19" s="22"/>
      <c r="G19" s="22"/>
      <c r="H19" s="22"/>
      <c r="I19" s="22"/>
      <c r="J19" s="22"/>
      <c r="K19" s="22"/>
      <c r="L19" s="22"/>
      <c r="M19" s="22"/>
      <c r="N19" s="22"/>
      <c r="O19" s="22"/>
      <c r="P19" s="22"/>
      <c r="Q19" s="22"/>
      <c r="R19" s="22"/>
      <c r="S19" s="22"/>
      <c r="T19" s="22"/>
      <c r="U19" s="22"/>
      <c r="V19" s="22"/>
      <c r="W19" s="22"/>
    </row>
    <row r="20" spans="1:23" x14ac:dyDescent="0.25">
      <c r="A20" s="1" t="s">
        <v>256</v>
      </c>
      <c r="B20" s="2" t="s">
        <v>53</v>
      </c>
      <c r="C20" s="132">
        <f>'3) Lab&amp;ROS 2 '!J102</f>
        <v>0.51</v>
      </c>
      <c r="E20" s="22"/>
      <c r="F20" s="22"/>
      <c r="G20" s="22"/>
      <c r="H20" s="22"/>
      <c r="I20" s="22"/>
      <c r="J20" s="22"/>
      <c r="K20" s="22"/>
      <c r="L20" s="22"/>
      <c r="M20" s="22"/>
      <c r="N20" s="22"/>
      <c r="O20" s="22"/>
      <c r="P20" s="22"/>
      <c r="Q20" s="22"/>
      <c r="R20" s="22"/>
      <c r="S20" s="22"/>
      <c r="T20" s="22"/>
      <c r="U20" s="22"/>
      <c r="V20" s="22"/>
      <c r="W20" s="22"/>
    </row>
    <row r="21" spans="1:23" x14ac:dyDescent="0.25">
      <c r="A21" s="1" t="s">
        <v>256</v>
      </c>
      <c r="B21" s="2" t="s">
        <v>54</v>
      </c>
      <c r="C21" s="132">
        <f>'3) Lab&amp;ROS 2 '!J103</f>
        <v>0.92286086869294814</v>
      </c>
      <c r="E21" s="22"/>
      <c r="F21" s="22"/>
      <c r="G21" s="22"/>
      <c r="H21" s="22"/>
      <c r="I21" s="22"/>
      <c r="J21" s="22"/>
      <c r="K21" s="22"/>
      <c r="L21" s="22"/>
      <c r="M21" s="22"/>
      <c r="N21" s="22"/>
      <c r="O21" s="22"/>
      <c r="P21" s="22"/>
      <c r="Q21" s="22"/>
      <c r="R21" s="22"/>
      <c r="S21" s="22"/>
      <c r="T21" s="22"/>
      <c r="U21" s="22"/>
      <c r="V21" s="22"/>
      <c r="W21" s="22"/>
    </row>
    <row r="22" spans="1:23" x14ac:dyDescent="0.25">
      <c r="A22" s="1" t="s">
        <v>256</v>
      </c>
      <c r="B22" s="2" t="s">
        <v>55</v>
      </c>
      <c r="C22" s="132">
        <f>'3) Lab&amp;ROS 2 '!J104</f>
        <v>0</v>
      </c>
      <c r="E22" s="22"/>
      <c r="F22" s="22"/>
      <c r="G22" s="22"/>
      <c r="H22" s="22"/>
      <c r="I22" s="22"/>
      <c r="J22" s="22"/>
      <c r="K22" s="22"/>
      <c r="L22" s="22"/>
      <c r="M22" s="22"/>
      <c r="N22" s="22"/>
      <c r="O22" s="22"/>
      <c r="P22" s="22"/>
      <c r="Q22" s="22"/>
      <c r="R22" s="22"/>
      <c r="S22" s="22"/>
      <c r="T22" s="22"/>
      <c r="U22" s="22"/>
      <c r="V22" s="22"/>
      <c r="W22" s="22"/>
    </row>
    <row r="23" spans="1:23" x14ac:dyDescent="0.25">
      <c r="A23" s="1" t="s">
        <v>256</v>
      </c>
      <c r="B23" s="2" t="s">
        <v>56</v>
      </c>
      <c r="C23" s="132">
        <f>'3) Lab&amp;ROS 2 '!J105</f>
        <v>1.03</v>
      </c>
      <c r="E23" s="22"/>
      <c r="F23" s="22"/>
      <c r="G23" s="22"/>
      <c r="H23" s="22"/>
      <c r="I23" s="22"/>
      <c r="J23" s="22"/>
      <c r="K23" s="22"/>
      <c r="L23" s="22"/>
      <c r="M23" s="22"/>
      <c r="N23" s="22"/>
      <c r="O23" s="22"/>
      <c r="P23" s="22"/>
      <c r="Q23" s="22"/>
      <c r="R23" s="22"/>
      <c r="S23" s="22"/>
      <c r="T23" s="22"/>
      <c r="U23" s="22"/>
      <c r="V23" s="22"/>
      <c r="W23" s="22"/>
    </row>
    <row r="24" spans="1:23" x14ac:dyDescent="0.25">
      <c r="A24" s="1" t="s">
        <v>256</v>
      </c>
      <c r="B24" s="2" t="s">
        <v>57</v>
      </c>
      <c r="C24" s="132">
        <f>'3) Lab&amp;ROS 2 '!J106</f>
        <v>0</v>
      </c>
      <c r="E24" s="22"/>
      <c r="F24" s="22"/>
      <c r="G24" s="22"/>
      <c r="H24" s="22"/>
      <c r="I24" s="22"/>
      <c r="J24" s="22"/>
      <c r="K24" s="22"/>
      <c r="L24" s="22"/>
      <c r="M24" s="22"/>
      <c r="N24" s="22"/>
      <c r="O24" s="22"/>
      <c r="P24" s="22"/>
      <c r="Q24" s="22"/>
      <c r="R24" s="22"/>
      <c r="S24" s="22"/>
      <c r="T24" s="22"/>
      <c r="U24" s="22"/>
      <c r="V24" s="22"/>
      <c r="W24" s="22"/>
    </row>
    <row r="25" spans="1:23" x14ac:dyDescent="0.25">
      <c r="A25" s="1" t="s">
        <v>256</v>
      </c>
      <c r="B25" s="2" t="s">
        <v>58</v>
      </c>
      <c r="C25" s="132">
        <f>'3) Lab&amp;ROS 2 '!J107</f>
        <v>0</v>
      </c>
      <c r="E25" s="22"/>
      <c r="F25" s="22"/>
      <c r="G25" s="22"/>
      <c r="H25" s="22"/>
      <c r="I25" s="22"/>
      <c r="J25" s="22"/>
      <c r="K25" s="22"/>
      <c r="L25" s="22"/>
      <c r="M25" s="22"/>
      <c r="N25" s="22"/>
      <c r="O25" s="22"/>
      <c r="P25" s="22"/>
      <c r="Q25" s="22"/>
      <c r="R25" s="22"/>
      <c r="S25" s="22"/>
      <c r="T25" s="22"/>
      <c r="U25" s="22"/>
      <c r="V25" s="22"/>
      <c r="W25" s="22"/>
    </row>
    <row r="26" spans="1:23" x14ac:dyDescent="0.25">
      <c r="A26" s="1" t="s">
        <v>256</v>
      </c>
      <c r="B26" s="2" t="s">
        <v>59</v>
      </c>
      <c r="C26" s="132">
        <f>'3) Lab&amp;ROS 2 '!J108</f>
        <v>0</v>
      </c>
      <c r="E26" s="22"/>
      <c r="F26" s="22"/>
      <c r="G26" s="22"/>
      <c r="H26" s="22"/>
      <c r="I26" s="22"/>
      <c r="J26" s="22"/>
      <c r="K26" s="22"/>
      <c r="L26" s="22"/>
      <c r="M26" s="22"/>
      <c r="N26" s="22"/>
      <c r="O26" s="22"/>
      <c r="P26" s="22"/>
      <c r="Q26" s="22"/>
      <c r="R26" s="22"/>
      <c r="S26" s="22"/>
      <c r="T26" s="22"/>
      <c r="U26" s="22"/>
      <c r="V26" s="22"/>
      <c r="W26" s="22"/>
    </row>
    <row r="27" spans="1:23" x14ac:dyDescent="0.25">
      <c r="A27" s="1" t="s">
        <v>256</v>
      </c>
      <c r="B27" s="2" t="s">
        <v>60</v>
      </c>
      <c r="C27" s="132">
        <f>'3) Lab&amp;ROS 2 '!J109</f>
        <v>0</v>
      </c>
      <c r="E27" s="22"/>
      <c r="F27" s="22"/>
      <c r="G27" s="22"/>
      <c r="H27" s="22"/>
      <c r="I27" s="22"/>
      <c r="J27" s="22"/>
      <c r="K27" s="22"/>
      <c r="L27" s="22"/>
      <c r="M27" s="22"/>
      <c r="N27" s="22"/>
      <c r="O27" s="22"/>
      <c r="P27" s="22"/>
      <c r="Q27" s="22"/>
      <c r="R27" s="22"/>
      <c r="S27" s="22"/>
      <c r="T27" s="22"/>
      <c r="U27" s="22"/>
      <c r="V27" s="22"/>
      <c r="W27" s="22"/>
    </row>
    <row r="28" spans="1:23" x14ac:dyDescent="0.25">
      <c r="A28" s="1" t="s">
        <v>256</v>
      </c>
      <c r="B28" s="2" t="s">
        <v>61</v>
      </c>
      <c r="C28" s="132">
        <f>'3) Lab&amp;ROS 2 '!J110</f>
        <v>1.3247691690084302</v>
      </c>
      <c r="E28" s="22"/>
      <c r="F28" s="22"/>
      <c r="G28" s="22"/>
      <c r="H28" s="22"/>
      <c r="I28" s="22"/>
      <c r="J28" s="22"/>
      <c r="K28" s="22"/>
      <c r="L28" s="22"/>
      <c r="M28" s="22"/>
      <c r="N28" s="22"/>
      <c r="O28" s="22"/>
      <c r="P28" s="22"/>
      <c r="Q28" s="22"/>
      <c r="R28" s="22"/>
      <c r="S28" s="22"/>
      <c r="T28" s="22"/>
      <c r="U28" s="22"/>
      <c r="V28" s="22"/>
      <c r="W28" s="22"/>
    </row>
    <row r="29" spans="1:23" x14ac:dyDescent="0.25">
      <c r="A29" s="1" t="s">
        <v>256</v>
      </c>
      <c r="B29" s="2" t="s">
        <v>62</v>
      </c>
      <c r="C29" s="132">
        <f>'3) Lab&amp;ROS 2 '!J111</f>
        <v>1.2060301507537687</v>
      </c>
      <c r="E29" s="22"/>
      <c r="F29" s="22"/>
      <c r="G29" s="22"/>
      <c r="H29" s="22"/>
      <c r="I29" s="22"/>
      <c r="J29" s="22"/>
      <c r="K29" s="22"/>
      <c r="L29" s="22"/>
      <c r="M29" s="22"/>
      <c r="N29" s="22"/>
      <c r="O29" s="22"/>
      <c r="P29" s="22"/>
      <c r="Q29" s="22"/>
      <c r="R29" s="22"/>
      <c r="S29" s="22"/>
      <c r="T29" s="22"/>
      <c r="U29" s="22"/>
      <c r="V29" s="22"/>
      <c r="W29" s="22"/>
    </row>
    <row r="30" spans="1:23" x14ac:dyDescent="0.25">
      <c r="A30" s="1" t="s">
        <v>256</v>
      </c>
      <c r="B30" s="2" t="s">
        <v>64</v>
      </c>
      <c r="C30" s="132">
        <f>'3) Lab&amp;ROS 2 '!J112</f>
        <v>1.0614411104307004</v>
      </c>
      <c r="E30" s="22"/>
      <c r="F30" s="22"/>
      <c r="G30" s="22"/>
      <c r="H30" s="22"/>
      <c r="I30" s="22"/>
      <c r="J30" s="22"/>
      <c r="K30" s="22"/>
      <c r="L30" s="22"/>
      <c r="M30" s="22"/>
      <c r="N30" s="22"/>
      <c r="O30" s="22"/>
      <c r="P30" s="22"/>
      <c r="Q30" s="22"/>
      <c r="R30" s="22"/>
      <c r="S30" s="22"/>
      <c r="T30" s="22"/>
      <c r="U30" s="22"/>
      <c r="V30" s="22"/>
      <c r="W30" s="22"/>
    </row>
    <row r="31" spans="1:23" x14ac:dyDescent="0.25">
      <c r="A31" s="1" t="s">
        <v>256</v>
      </c>
      <c r="B31" s="2" t="s">
        <v>65</v>
      </c>
      <c r="C31" s="132">
        <f>'3) Lab&amp;ROS 2 '!J113</f>
        <v>1.426259356665992</v>
      </c>
      <c r="E31" s="22"/>
      <c r="F31" s="22"/>
      <c r="G31" s="22"/>
      <c r="H31" s="22"/>
      <c r="I31" s="22"/>
      <c r="J31" s="22"/>
      <c r="K31" s="22"/>
      <c r="L31" s="22"/>
      <c r="M31" s="22"/>
      <c r="N31" s="22"/>
      <c r="O31" s="22"/>
      <c r="P31" s="22"/>
      <c r="Q31" s="22"/>
      <c r="R31" s="22"/>
      <c r="S31" s="22"/>
      <c r="T31" s="22"/>
      <c r="U31" s="22"/>
      <c r="V31" s="22"/>
      <c r="W31" s="22"/>
    </row>
    <row r="32" spans="1:23" x14ac:dyDescent="0.25">
      <c r="A32" s="1" t="s">
        <v>256</v>
      </c>
      <c r="B32" s="2" t="s">
        <v>63</v>
      </c>
      <c r="C32" s="132">
        <f>'3) Lab&amp;ROS 2 '!J114</f>
        <v>1.7631693513278193</v>
      </c>
      <c r="E32" s="22"/>
      <c r="F32" s="22"/>
      <c r="G32" s="22"/>
      <c r="H32" s="22"/>
      <c r="I32" s="22"/>
      <c r="J32" s="22"/>
      <c r="K32" s="22"/>
      <c r="L32" s="22"/>
      <c r="M32" s="22"/>
      <c r="N32" s="22"/>
      <c r="O32" s="22"/>
      <c r="P32" s="22"/>
      <c r="Q32" s="22"/>
      <c r="R32" s="22"/>
      <c r="S32" s="22"/>
      <c r="T32" s="22"/>
      <c r="U32" s="22"/>
      <c r="V32" s="22"/>
      <c r="W32" s="22"/>
    </row>
    <row r="33" spans="1:23" x14ac:dyDescent="0.25">
      <c r="A33" s="1" t="s">
        <v>256</v>
      </c>
      <c r="B33" s="2" t="s">
        <v>66</v>
      </c>
      <c r="C33" s="132">
        <f>'3) Lab&amp;ROS 2 '!J115</f>
        <v>1.0554885404101328</v>
      </c>
      <c r="E33" s="22"/>
      <c r="F33" s="22"/>
      <c r="G33" s="22"/>
      <c r="H33" s="22"/>
      <c r="I33" s="22"/>
      <c r="J33" s="22"/>
      <c r="K33" s="22"/>
      <c r="L33" s="22"/>
      <c r="M33" s="22"/>
      <c r="N33" s="22"/>
      <c r="O33" s="22"/>
      <c r="P33" s="22"/>
      <c r="Q33" s="22"/>
      <c r="R33" s="22"/>
      <c r="S33" s="22"/>
      <c r="T33" s="22"/>
      <c r="U33" s="22"/>
      <c r="V33" s="22"/>
      <c r="W33" s="22"/>
    </row>
    <row r="34" spans="1:23" x14ac:dyDescent="0.25">
      <c r="A34" s="1" t="s">
        <v>256</v>
      </c>
      <c r="B34" s="2" t="s">
        <v>67</v>
      </c>
      <c r="C34" s="132">
        <f>'3) Lab&amp;ROS 2 '!J116</f>
        <v>1.5073343449671219</v>
      </c>
      <c r="E34" s="22"/>
      <c r="F34" s="22"/>
      <c r="G34" s="22"/>
      <c r="H34" s="22"/>
      <c r="I34" s="22"/>
      <c r="J34" s="22"/>
      <c r="K34" s="22"/>
      <c r="L34" s="22"/>
      <c r="M34" s="22"/>
      <c r="N34" s="22"/>
      <c r="O34" s="22"/>
      <c r="P34" s="22"/>
      <c r="Q34" s="22"/>
      <c r="R34" s="22"/>
      <c r="S34" s="22"/>
      <c r="T34" s="22"/>
      <c r="U34" s="22"/>
      <c r="V34" s="22"/>
      <c r="W34" s="22"/>
    </row>
    <row r="35" spans="1:23" x14ac:dyDescent="0.25">
      <c r="A35" s="1" t="s">
        <v>256</v>
      </c>
      <c r="B35" s="2" t="s">
        <v>68</v>
      </c>
      <c r="C35" s="132">
        <f>'3) Lab&amp;ROS 2 '!J117</f>
        <v>1.5200000000000005</v>
      </c>
      <c r="E35" s="22"/>
      <c r="F35" s="22"/>
      <c r="G35" s="22"/>
      <c r="H35" s="22"/>
      <c r="I35" s="22"/>
      <c r="J35" s="22"/>
      <c r="K35" s="22"/>
      <c r="L35" s="22"/>
      <c r="M35" s="22"/>
      <c r="N35" s="22"/>
      <c r="O35" s="22"/>
      <c r="P35" s="22"/>
      <c r="Q35" s="22"/>
      <c r="R35" s="22"/>
      <c r="S35" s="22"/>
      <c r="T35" s="22"/>
      <c r="U35" s="22"/>
      <c r="V35" s="22"/>
      <c r="W35" s="22"/>
    </row>
    <row r="36" spans="1:23" x14ac:dyDescent="0.25">
      <c r="A36" s="1" t="s">
        <v>256</v>
      </c>
      <c r="B36" s="2" t="s">
        <v>69</v>
      </c>
      <c r="C36" s="132">
        <f>'3) Lab&amp;ROS 2 '!J118</f>
        <v>1.1572638974994836</v>
      </c>
      <c r="E36" s="22"/>
      <c r="F36" s="22"/>
      <c r="G36" s="22"/>
      <c r="H36" s="22"/>
      <c r="I36" s="22"/>
      <c r="J36" s="22"/>
      <c r="K36" s="22"/>
      <c r="L36" s="22"/>
      <c r="M36" s="22"/>
      <c r="N36" s="22"/>
      <c r="O36" s="22"/>
      <c r="P36" s="22"/>
      <c r="Q36" s="22"/>
      <c r="R36" s="22"/>
      <c r="S36" s="22"/>
      <c r="T36" s="22"/>
      <c r="U36" s="22"/>
      <c r="V36" s="22"/>
      <c r="W36" s="22"/>
    </row>
    <row r="37" spans="1:23" x14ac:dyDescent="0.25">
      <c r="A37" s="1" t="s">
        <v>256</v>
      </c>
      <c r="B37" s="2" t="s">
        <v>70</v>
      </c>
      <c r="C37" s="132">
        <f>'3) Lab&amp;ROS 2 '!J119</f>
        <v>1.2640599892876272</v>
      </c>
      <c r="E37" s="22"/>
      <c r="F37" s="22"/>
      <c r="G37" s="22"/>
      <c r="H37" s="22"/>
      <c r="I37" s="22"/>
      <c r="J37" s="22"/>
      <c r="K37" s="22"/>
      <c r="L37" s="22"/>
      <c r="M37" s="22"/>
      <c r="N37" s="22"/>
      <c r="O37" s="22"/>
      <c r="P37" s="22"/>
      <c r="Q37" s="22"/>
      <c r="R37" s="22"/>
      <c r="S37" s="22"/>
      <c r="T37" s="22"/>
      <c r="U37" s="22"/>
      <c r="V37" s="22"/>
      <c r="W37" s="22"/>
    </row>
    <row r="38" spans="1:23" x14ac:dyDescent="0.25">
      <c r="A38" s="1" t="s">
        <v>256</v>
      </c>
      <c r="B38" s="2" t="s">
        <v>71</v>
      </c>
      <c r="C38" s="132">
        <f>'3) Lab&amp;ROS 2 '!J120</f>
        <v>1.323633424269981</v>
      </c>
      <c r="E38" s="22"/>
      <c r="F38" s="22"/>
      <c r="G38" s="22"/>
      <c r="H38" s="22"/>
      <c r="I38" s="22"/>
      <c r="J38" s="22"/>
      <c r="K38" s="22"/>
      <c r="L38" s="22"/>
      <c r="M38" s="22"/>
      <c r="N38" s="22"/>
      <c r="O38" s="22"/>
      <c r="P38" s="22"/>
      <c r="Q38" s="22"/>
      <c r="R38" s="22"/>
      <c r="S38" s="22"/>
      <c r="T38" s="22"/>
      <c r="U38" s="22"/>
      <c r="V38" s="22"/>
      <c r="W38" s="22"/>
    </row>
    <row r="39" spans="1:23" x14ac:dyDescent="0.25">
      <c r="A39" s="1" t="s">
        <v>256</v>
      </c>
      <c r="B39" s="2" t="s">
        <v>72</v>
      </c>
      <c r="C39" s="132">
        <f>'3) Lab&amp;ROS 2 '!J121</f>
        <v>0</v>
      </c>
      <c r="E39" s="22"/>
      <c r="F39" s="22"/>
      <c r="G39" s="22"/>
      <c r="H39" s="22"/>
      <c r="I39" s="22"/>
      <c r="J39" s="22"/>
      <c r="K39" s="22"/>
      <c r="L39" s="22"/>
      <c r="M39" s="22"/>
      <c r="N39" s="22"/>
      <c r="O39" s="22"/>
      <c r="P39" s="22"/>
      <c r="Q39" s="22"/>
      <c r="R39" s="22"/>
      <c r="S39" s="22"/>
      <c r="T39" s="22"/>
      <c r="U39" s="22"/>
      <c r="V39" s="22"/>
      <c r="W39" s="22"/>
    </row>
    <row r="40" spans="1:23" x14ac:dyDescent="0.25">
      <c r="A40" s="2" t="s">
        <v>256</v>
      </c>
      <c r="B40" s="2" t="s">
        <v>73</v>
      </c>
      <c r="C40" s="132">
        <f>'3) Lab&amp;ROS 2 '!J122</f>
        <v>2.1931767833407174</v>
      </c>
      <c r="E40" s="22"/>
      <c r="F40" s="22"/>
      <c r="G40" s="22"/>
      <c r="H40" s="22"/>
      <c r="I40" s="22"/>
      <c r="J40" s="22"/>
      <c r="K40" s="22"/>
      <c r="L40" s="22"/>
      <c r="M40" s="22"/>
      <c r="N40" s="22"/>
      <c r="O40" s="22"/>
      <c r="P40" s="22"/>
      <c r="Q40" s="22"/>
      <c r="R40" s="22"/>
      <c r="S40" s="22"/>
      <c r="T40" s="22"/>
      <c r="U40" s="22"/>
      <c r="V40" s="22"/>
      <c r="W40" s="22"/>
    </row>
    <row r="41" spans="1:23" x14ac:dyDescent="0.25">
      <c r="A41" s="2" t="s">
        <v>256</v>
      </c>
      <c r="B41" s="2" t="s">
        <v>74</v>
      </c>
      <c r="C41" s="132">
        <f>'3) Lab&amp;ROS 2 '!J123</f>
        <v>0</v>
      </c>
      <c r="E41" s="22"/>
      <c r="F41" s="22"/>
      <c r="G41" s="22"/>
      <c r="H41" s="22"/>
      <c r="I41" s="22"/>
      <c r="J41" s="22"/>
      <c r="K41" s="22"/>
      <c r="L41" s="22"/>
      <c r="M41" s="22"/>
      <c r="N41" s="22"/>
      <c r="O41" s="22"/>
      <c r="P41" s="22"/>
      <c r="Q41" s="22"/>
      <c r="R41" s="22"/>
      <c r="S41" s="22"/>
      <c r="T41" s="22"/>
      <c r="U41" s="22"/>
      <c r="V41" s="22"/>
      <c r="W41" s="22"/>
    </row>
    <row r="42" spans="1:23" x14ac:dyDescent="0.25">
      <c r="A42" s="2" t="s">
        <v>256</v>
      </c>
      <c r="B42" s="2" t="s">
        <v>75</v>
      </c>
      <c r="C42" s="132">
        <f>'3) Lab&amp;ROS 2 '!J124</f>
        <v>1.5352097007453553</v>
      </c>
    </row>
    <row r="43" spans="1:23" x14ac:dyDescent="0.25">
      <c r="A43" s="2" t="s">
        <v>256</v>
      </c>
      <c r="B43" s="2" t="s">
        <v>76</v>
      </c>
      <c r="C43" s="132">
        <f>'3) Lab&amp;ROS 2 '!J125</f>
        <v>2.4819660105147321</v>
      </c>
    </row>
    <row r="44" spans="1:23" x14ac:dyDescent="0.25">
      <c r="A44" s="2" t="s">
        <v>256</v>
      </c>
      <c r="B44" s="2" t="s">
        <v>77</v>
      </c>
      <c r="C44" s="132">
        <f>'3) Lab&amp;ROS 2 '!J126</f>
        <v>2.5966464834653005</v>
      </c>
    </row>
    <row r="45" spans="1:23" x14ac:dyDescent="0.25">
      <c r="A45" s="2" t="s">
        <v>256</v>
      </c>
      <c r="B45" s="2" t="s">
        <v>80</v>
      </c>
      <c r="C45" s="132">
        <f>'3) Lab&amp;ROS 2 '!J127</f>
        <v>0</v>
      </c>
    </row>
    <row r="46" spans="1:23" x14ac:dyDescent="0.25">
      <c r="A46" s="2" t="s">
        <v>256</v>
      </c>
      <c r="B46" s="2" t="s">
        <v>81</v>
      </c>
      <c r="C46" s="132">
        <f>'3) Lab&amp;ROS 2 '!J128</f>
        <v>0</v>
      </c>
    </row>
    <row r="47" spans="1:23" x14ac:dyDescent="0.25">
      <c r="A47" s="2" t="s">
        <v>256</v>
      </c>
      <c r="B47" s="2" t="s">
        <v>82</v>
      </c>
      <c r="C47" s="132">
        <f>'3) Lab&amp;ROS 2 '!J129</f>
        <v>0</v>
      </c>
    </row>
    <row r="48" spans="1:23" x14ac:dyDescent="0.25">
      <c r="A48" s="2" t="s">
        <v>256</v>
      </c>
      <c r="B48" s="2" t="s">
        <v>83</v>
      </c>
      <c r="C48" s="132">
        <f>'3) Lab&amp;ROS 2 '!J130</f>
        <v>1.0501050105010503</v>
      </c>
    </row>
    <row r="49" spans="1:3" x14ac:dyDescent="0.25">
      <c r="A49" s="2" t="s">
        <v>256</v>
      </c>
      <c r="B49" s="2" t="s">
        <v>84</v>
      </c>
      <c r="C49" s="132">
        <f>'3) Lab&amp;ROS 2 '!J131</f>
        <v>0.66993300669933009</v>
      </c>
    </row>
    <row r="50" spans="1:3" x14ac:dyDescent="0.25">
      <c r="A50" s="2" t="s">
        <v>256</v>
      </c>
      <c r="B50" s="2" t="s">
        <v>86</v>
      </c>
      <c r="C50" s="132">
        <f>'3) Lab&amp;ROS 2 '!J132</f>
        <v>1.7830972154372253</v>
      </c>
    </row>
    <row r="51" spans="1:3" x14ac:dyDescent="0.25">
      <c r="A51" s="2" t="s">
        <v>256</v>
      </c>
      <c r="B51" s="2" t="s">
        <v>87</v>
      </c>
      <c r="C51" s="132">
        <f>'3) Lab&amp;ROS 2 '!J133</f>
        <v>2.1722560975609753</v>
      </c>
    </row>
    <row r="52" spans="1:3" x14ac:dyDescent="0.25">
      <c r="A52" s="2" t="s">
        <v>256</v>
      </c>
      <c r="B52" s="2" t="s">
        <v>88</v>
      </c>
      <c r="C52" s="132">
        <f>'3) Lab&amp;ROS 2 '!J134</f>
        <v>2.351297869863811</v>
      </c>
    </row>
    <row r="53" spans="1:3" x14ac:dyDescent="0.25">
      <c r="A53" s="2" t="s">
        <v>256</v>
      </c>
      <c r="B53" s="2" t="s">
        <v>89</v>
      </c>
      <c r="C53" s="132">
        <f>'3) Lab&amp;ROS 2 '!J135</f>
        <v>1.9725370531822146</v>
      </c>
    </row>
    <row r="54" spans="1:3" x14ac:dyDescent="0.25">
      <c r="A54" s="2" t="s">
        <v>256</v>
      </c>
      <c r="B54" s="2" t="s">
        <v>90</v>
      </c>
      <c r="C54" s="132">
        <f>'3) Lab&amp;ROS 2 '!J136</f>
        <v>3.9794455066921599</v>
      </c>
    </row>
    <row r="55" spans="1:3" x14ac:dyDescent="0.25">
      <c r="A55" s="2" t="s">
        <v>256</v>
      </c>
      <c r="B55" s="2" t="s">
        <v>91</v>
      </c>
      <c r="C55" s="132">
        <f>'3) Lab&amp;ROS 2 '!J137</f>
        <v>2.2077645051194543</v>
      </c>
    </row>
    <row r="56" spans="1:3" x14ac:dyDescent="0.25">
      <c r="A56" s="2" t="s">
        <v>256</v>
      </c>
      <c r="B56" s="2" t="s">
        <v>92</v>
      </c>
      <c r="C56" s="132">
        <f>'3) Lab&amp;ROS 2 '!J138</f>
        <v>1.4396067415730338</v>
      </c>
    </row>
    <row r="57" spans="1:3" x14ac:dyDescent="0.25">
      <c r="A57" s="2" t="s">
        <v>256</v>
      </c>
      <c r="B57" s="2" t="s">
        <v>93</v>
      </c>
      <c r="C57" s="132">
        <f>'3) Lab&amp;ROS 2 '!J139</f>
        <v>1.1079706048615034</v>
      </c>
    </row>
    <row r="58" spans="1:3" x14ac:dyDescent="0.25">
      <c r="A58" s="2" t="s">
        <v>256</v>
      </c>
      <c r="B58" s="2" t="s">
        <v>94</v>
      </c>
      <c r="C58" s="132">
        <f>'3) Lab&amp;ROS 2 '!J140</f>
        <v>1.8867924528301889</v>
      </c>
    </row>
    <row r="59" spans="1:3" x14ac:dyDescent="0.25">
      <c r="A59" s="2" t="s">
        <v>256</v>
      </c>
      <c r="B59" s="2" t="s">
        <v>95</v>
      </c>
      <c r="C59" s="132">
        <f>'3) Lab&amp;ROS 2 '!J141</f>
        <v>1.1576227390180878</v>
      </c>
    </row>
    <row r="60" spans="1:3" x14ac:dyDescent="0.25">
      <c r="A60" s="2" t="s">
        <v>256</v>
      </c>
      <c r="B60" s="2" t="s">
        <v>96</v>
      </c>
      <c r="C60" s="132">
        <f>'3) Lab&amp;ROS 2 '!J142</f>
        <v>1.3558976450198799</v>
      </c>
    </row>
    <row r="61" spans="1:3" x14ac:dyDescent="0.25">
      <c r="A61" s="2" t="s">
        <v>256</v>
      </c>
      <c r="B61" s="2" t="s">
        <v>97</v>
      </c>
      <c r="C61" s="132">
        <f>'3) Lab&amp;ROS 2 '!J143</f>
        <v>1.2235586893405226</v>
      </c>
    </row>
    <row r="62" spans="1:3" x14ac:dyDescent="0.25">
      <c r="A62" s="2" t="s">
        <v>256</v>
      </c>
      <c r="B62" s="2" t="s">
        <v>153</v>
      </c>
      <c r="C62" s="132">
        <f>'3) Lab&amp;ROS 2 '!J144</f>
        <v>1.7798220177982202</v>
      </c>
    </row>
    <row r="63" spans="1:3" x14ac:dyDescent="0.25">
      <c r="A63" s="2" t="s">
        <v>256</v>
      </c>
      <c r="B63" s="2" t="s">
        <v>154</v>
      </c>
      <c r="C63" s="132">
        <f>'3) Lab&amp;ROS 2 '!J145</f>
        <v>0</v>
      </c>
    </row>
    <row r="64" spans="1:3" x14ac:dyDescent="0.25">
      <c r="A64" s="2" t="s">
        <v>256</v>
      </c>
      <c r="B64" s="2" t="s">
        <v>156</v>
      </c>
      <c r="C64" s="132">
        <f>'3) Lab&amp;ROS 2 '!J146</f>
        <v>0</v>
      </c>
    </row>
    <row r="65" spans="1:16" x14ac:dyDescent="0.25">
      <c r="A65" s="2" t="s">
        <v>256</v>
      </c>
      <c r="B65" s="2" t="s">
        <v>158</v>
      </c>
      <c r="C65" s="132">
        <f>'3) Lab&amp;ROS 2 '!J147</f>
        <v>0</v>
      </c>
    </row>
    <row r="66" spans="1:16" x14ac:dyDescent="0.25">
      <c r="A66" s="2" t="s">
        <v>256</v>
      </c>
      <c r="B66" s="2" t="s">
        <v>207</v>
      </c>
      <c r="C66" s="132">
        <f>'3) Lab&amp;ROS 2 '!J148</f>
        <v>0</v>
      </c>
    </row>
    <row r="67" spans="1:16" x14ac:dyDescent="0.25">
      <c r="A67" s="2" t="s">
        <v>256</v>
      </c>
      <c r="B67" s="2" t="s">
        <v>208</v>
      </c>
      <c r="C67" s="132">
        <f>'3) Lab&amp;ROS 2 '!J149</f>
        <v>0</v>
      </c>
    </row>
    <row r="68" spans="1:16" x14ac:dyDescent="0.25">
      <c r="A68" s="2" t="s">
        <v>256</v>
      </c>
      <c r="B68" s="2" t="s">
        <v>209</v>
      </c>
      <c r="C68" s="132">
        <f>'3) Lab&amp;ROS 2 '!J150</f>
        <v>1.3298670132986703</v>
      </c>
      <c r="G68" t="s">
        <v>256</v>
      </c>
      <c r="H68" t="s">
        <v>270</v>
      </c>
      <c r="I68" t="s">
        <v>271</v>
      </c>
      <c r="J68" t="s">
        <v>257</v>
      </c>
      <c r="K68" t="s">
        <v>270</v>
      </c>
      <c r="L68" t="s">
        <v>271</v>
      </c>
      <c r="N68" t="s">
        <v>288</v>
      </c>
    </row>
    <row r="69" spans="1:16" x14ac:dyDescent="0.25">
      <c r="A69" s="2" t="s">
        <v>256</v>
      </c>
      <c r="B69" s="2" t="s">
        <v>210</v>
      </c>
      <c r="C69" s="132">
        <f>'3) Lab&amp;ROS 2 '!J151</f>
        <v>1.55</v>
      </c>
      <c r="F69" t="s">
        <v>272</v>
      </c>
      <c r="G69">
        <v>70</v>
      </c>
      <c r="H69">
        <v>70</v>
      </c>
      <c r="I69">
        <v>70</v>
      </c>
      <c r="J69">
        <v>34</v>
      </c>
      <c r="K69">
        <v>34</v>
      </c>
      <c r="L69">
        <v>34</v>
      </c>
    </row>
    <row r="70" spans="1:16" x14ac:dyDescent="0.25">
      <c r="A70" s="2" t="s">
        <v>256</v>
      </c>
      <c r="B70" s="2" t="s">
        <v>154</v>
      </c>
      <c r="C70" s="132">
        <f>'3) Lab&amp;ROS 2 '!J152</f>
        <v>3.4676461056497785</v>
      </c>
      <c r="F70" t="s">
        <v>273</v>
      </c>
      <c r="G70">
        <v>0</v>
      </c>
      <c r="J70">
        <v>0</v>
      </c>
      <c r="N70" t="s">
        <v>289</v>
      </c>
      <c r="O70">
        <v>0</v>
      </c>
    </row>
    <row r="71" spans="1:16" x14ac:dyDescent="0.25">
      <c r="A71" s="2" t="s">
        <v>256</v>
      </c>
      <c r="B71" s="2" t="s">
        <v>155</v>
      </c>
      <c r="C71" s="132">
        <f>'3) Lab&amp;ROS 2 '!J153</f>
        <v>1.9000000000000004</v>
      </c>
      <c r="F71" t="s">
        <v>274</v>
      </c>
      <c r="G71">
        <v>3.98</v>
      </c>
      <c r="J71">
        <v>6.99</v>
      </c>
      <c r="N71" t="s">
        <v>290</v>
      </c>
      <c r="O71">
        <v>0</v>
      </c>
    </row>
    <row r="72" spans="1:16" x14ac:dyDescent="0.25">
      <c r="A72" s="2" t="s">
        <v>257</v>
      </c>
      <c r="B72" s="2" t="s">
        <v>218</v>
      </c>
      <c r="C72" s="132">
        <f>'3) Lab&amp;ROS 2 '!J162</f>
        <v>1.6</v>
      </c>
      <c r="F72" t="s">
        <v>275</v>
      </c>
      <c r="G72">
        <v>84.13</v>
      </c>
      <c r="H72">
        <v>69.64</v>
      </c>
      <c r="I72">
        <v>97.89</v>
      </c>
      <c r="J72">
        <v>45.85</v>
      </c>
      <c r="K72">
        <v>29.73</v>
      </c>
      <c r="L72">
        <v>59.04</v>
      </c>
      <c r="N72" t="s">
        <v>287</v>
      </c>
      <c r="O72">
        <v>1</v>
      </c>
    </row>
    <row r="73" spans="1:16" x14ac:dyDescent="0.25">
      <c r="A73" s="2" t="s">
        <v>257</v>
      </c>
      <c r="B73" s="2" t="s">
        <v>219</v>
      </c>
      <c r="C73" s="132">
        <f>'3) Lab&amp;ROS 2 '!J163</f>
        <v>1.3013013013013015</v>
      </c>
      <c r="F73" t="s">
        <v>276</v>
      </c>
      <c r="G73">
        <v>1.201857</v>
      </c>
      <c r="H73">
        <v>0.99485710000000005</v>
      </c>
      <c r="I73">
        <v>1.3984289999999999</v>
      </c>
      <c r="J73">
        <v>1.3485290000000001</v>
      </c>
      <c r="K73">
        <v>0.87441179999999996</v>
      </c>
      <c r="L73">
        <v>1.7364710000000001</v>
      </c>
    </row>
    <row r="74" spans="1:16" x14ac:dyDescent="0.25">
      <c r="A74" s="2" t="s">
        <v>257</v>
      </c>
      <c r="B74" s="2" t="s">
        <v>220</v>
      </c>
      <c r="C74" s="132">
        <f>'3) Lab&amp;ROS 2 '!J164</f>
        <v>0</v>
      </c>
      <c r="F74" t="s">
        <v>277</v>
      </c>
      <c r="G74">
        <v>0.1030281</v>
      </c>
      <c r="H74">
        <v>8.0893549999999995E-2</v>
      </c>
      <c r="I74">
        <v>0.1193732</v>
      </c>
      <c r="J74">
        <v>0.22770190000000001</v>
      </c>
      <c r="K74">
        <v>0</v>
      </c>
      <c r="L74">
        <v>0.29621930000000002</v>
      </c>
      <c r="N74" t="s">
        <v>293</v>
      </c>
    </row>
    <row r="75" spans="1:16" x14ac:dyDescent="0.25">
      <c r="A75" s="2" t="s">
        <v>257</v>
      </c>
      <c r="B75" s="2" t="s">
        <v>221</v>
      </c>
      <c r="C75" s="132">
        <f>'3) Lab&amp;ROS 2 '!J165</f>
        <v>1.2</v>
      </c>
      <c r="F75" t="s">
        <v>278</v>
      </c>
      <c r="G75">
        <v>0.74303560000000002</v>
      </c>
      <c r="H75">
        <v>0.45806360000000002</v>
      </c>
      <c r="I75">
        <v>0.99749650000000001</v>
      </c>
      <c r="J75">
        <v>1.762837</v>
      </c>
      <c r="K75">
        <v>-0.20136209999999999</v>
      </c>
      <c r="L75">
        <v>2.9833599999999998</v>
      </c>
    </row>
    <row r="76" spans="1:16" x14ac:dyDescent="0.25">
      <c r="A76" s="2" t="s">
        <v>257</v>
      </c>
      <c r="B76" s="2" t="s">
        <v>222</v>
      </c>
      <c r="C76" s="132">
        <f>'3) Lab&amp;ROS 2 '!J166</f>
        <v>0.80080080080080096</v>
      </c>
      <c r="F76" t="s">
        <v>279</v>
      </c>
      <c r="G76">
        <v>0.86199510000000001</v>
      </c>
      <c r="H76">
        <v>0.71008320000000003</v>
      </c>
      <c r="I76">
        <v>1.0250090000000001</v>
      </c>
      <c r="J76">
        <v>1.3277190000000001</v>
      </c>
      <c r="K76">
        <v>0.72488419999999998</v>
      </c>
      <c r="L76">
        <v>1.9190179999999999</v>
      </c>
    </row>
    <row r="77" spans="1:16" x14ac:dyDescent="0.25">
      <c r="A77" s="2" t="s">
        <v>257</v>
      </c>
      <c r="B77" s="2" t="s">
        <v>223</v>
      </c>
      <c r="C77" s="132">
        <f>'3) Lab&amp;ROS 2 '!J167</f>
        <v>1.3999999999999997</v>
      </c>
      <c r="F77" t="s">
        <v>280</v>
      </c>
      <c r="G77">
        <v>1.2150000000000001</v>
      </c>
      <c r="H77">
        <v>1.03</v>
      </c>
      <c r="I77">
        <v>1.32</v>
      </c>
      <c r="J77">
        <v>1.1499999999999999</v>
      </c>
      <c r="K77">
        <v>0.7</v>
      </c>
      <c r="L77">
        <v>1.4</v>
      </c>
      <c r="O77" t="s">
        <v>256</v>
      </c>
      <c r="P77" t="s">
        <v>257</v>
      </c>
    </row>
    <row r="78" spans="1:16" x14ac:dyDescent="0.25">
      <c r="A78" s="2" t="s">
        <v>257</v>
      </c>
      <c r="B78" s="2" t="s">
        <v>224</v>
      </c>
      <c r="C78" s="132">
        <f>'3) Lab&amp;ROS 2 '!J168</f>
        <v>2.1</v>
      </c>
      <c r="F78" t="s">
        <v>281</v>
      </c>
      <c r="G78">
        <v>0.63</v>
      </c>
      <c r="H78">
        <v>0.185</v>
      </c>
      <c r="I78">
        <v>1.26</v>
      </c>
      <c r="J78">
        <v>0.45</v>
      </c>
      <c r="K78">
        <v>-0.1</v>
      </c>
      <c r="L78">
        <v>0.9</v>
      </c>
      <c r="N78" t="s">
        <v>256</v>
      </c>
      <c r="P78">
        <v>0.99719999999999998</v>
      </c>
    </row>
    <row r="79" spans="1:16" x14ac:dyDescent="0.25">
      <c r="A79" s="2" t="s">
        <v>257</v>
      </c>
      <c r="B79" s="2" t="s">
        <v>225</v>
      </c>
      <c r="C79" s="132">
        <f>'3) Lab&amp;ROS 2 '!J169</f>
        <v>0</v>
      </c>
      <c r="F79" t="s">
        <v>282</v>
      </c>
      <c r="G79">
        <v>1.73</v>
      </c>
      <c r="H79">
        <v>1.4975000000000001</v>
      </c>
      <c r="I79">
        <v>2.0299999999999998</v>
      </c>
      <c r="J79">
        <v>1.85</v>
      </c>
      <c r="K79">
        <v>1.26</v>
      </c>
      <c r="L79">
        <v>2.2999999999999998</v>
      </c>
      <c r="N79" t="s">
        <v>257</v>
      </c>
      <c r="O79">
        <v>0.99719999999999998</v>
      </c>
    </row>
    <row r="80" spans="1:16" x14ac:dyDescent="0.25">
      <c r="A80" s="2" t="s">
        <v>257</v>
      </c>
      <c r="B80" s="2" t="s">
        <v>226</v>
      </c>
      <c r="C80" s="132">
        <f>'3) Lab&amp;ROS 2 '!J170</f>
        <v>1.1022044088176353</v>
      </c>
      <c r="F80" t="s">
        <v>283</v>
      </c>
      <c r="G80">
        <v>0.43369079999999999</v>
      </c>
      <c r="H80">
        <v>-4.3247220000000003E-2</v>
      </c>
      <c r="I80">
        <v>1.232523</v>
      </c>
      <c r="J80">
        <v>2.3683689999999999</v>
      </c>
      <c r="K80">
        <v>1.717131</v>
      </c>
      <c r="L80">
        <v>4.8671470000000001</v>
      </c>
    </row>
    <row r="81" spans="1:12" x14ac:dyDescent="0.25">
      <c r="A81" s="2" t="s">
        <v>257</v>
      </c>
      <c r="B81" s="2" t="s">
        <v>227</v>
      </c>
      <c r="C81" s="132">
        <f>'3) Lab&amp;ROS 2 '!J171</f>
        <v>1.6</v>
      </c>
      <c r="F81" t="s">
        <v>284</v>
      </c>
      <c r="G81">
        <v>0.72190770000000004</v>
      </c>
      <c r="H81">
        <v>-0.69222059999999996</v>
      </c>
      <c r="I81">
        <v>2.49831</v>
      </c>
      <c r="J81">
        <v>9.0951719999999998</v>
      </c>
      <c r="K81">
        <v>4.8393620000000004</v>
      </c>
      <c r="L81">
        <v>19.30763</v>
      </c>
    </row>
    <row r="82" spans="1:12" x14ac:dyDescent="0.25">
      <c r="A82" s="2" t="s">
        <v>257</v>
      </c>
      <c r="B82" s="2" t="s">
        <v>228</v>
      </c>
      <c r="C82" s="132">
        <f>'3) Lab&amp;ROS 2 '!J172</f>
        <v>1</v>
      </c>
      <c r="F82" t="s">
        <v>285</v>
      </c>
      <c r="G82">
        <v>0</v>
      </c>
      <c r="H82">
        <v>0</v>
      </c>
      <c r="I82">
        <v>0</v>
      </c>
      <c r="J82">
        <v>0</v>
      </c>
      <c r="K82">
        <v>0</v>
      </c>
      <c r="L82">
        <v>0</v>
      </c>
    </row>
    <row r="83" spans="1:12" x14ac:dyDescent="0.25">
      <c r="A83" s="2" t="s">
        <v>257</v>
      </c>
      <c r="B83" s="2" t="s">
        <v>229</v>
      </c>
      <c r="C83" s="132">
        <f>'3) Lab&amp;ROS 2 '!J173</f>
        <v>3</v>
      </c>
      <c r="F83" t="s">
        <v>286</v>
      </c>
      <c r="G83">
        <v>71.72193</v>
      </c>
      <c r="H83">
        <v>55.978450000000002</v>
      </c>
      <c r="I83">
        <v>86.733760000000004</v>
      </c>
      <c r="J83">
        <v>98.456789999999998</v>
      </c>
      <c r="K83">
        <v>68.499359999999996</v>
      </c>
      <c r="L83">
        <v>137.37860000000001</v>
      </c>
    </row>
    <row r="84" spans="1:12" x14ac:dyDescent="0.25">
      <c r="A84" s="2" t="s">
        <v>257</v>
      </c>
      <c r="B84" s="2" t="s">
        <v>230</v>
      </c>
      <c r="C84" s="132">
        <f>'3) Lab&amp;ROS 2 '!J174</f>
        <v>3</v>
      </c>
    </row>
    <row r="85" spans="1:12" x14ac:dyDescent="0.25">
      <c r="A85" s="2" t="s">
        <v>257</v>
      </c>
      <c r="B85" s="2" t="s">
        <v>231</v>
      </c>
      <c r="C85" s="132">
        <f>'3) Lab&amp;ROS 2 '!J175</f>
        <v>1.4</v>
      </c>
    </row>
    <row r="86" spans="1:12" x14ac:dyDescent="0.25">
      <c r="A86" s="2" t="s">
        <v>257</v>
      </c>
      <c r="B86" s="2" t="s">
        <v>232</v>
      </c>
      <c r="C86" s="132">
        <f>'3) Lab&amp;ROS 2 '!J176</f>
        <v>0.59940059940059942</v>
      </c>
    </row>
    <row r="87" spans="1:12" x14ac:dyDescent="0.25">
      <c r="A87" s="2" t="s">
        <v>257</v>
      </c>
      <c r="B87" s="2" t="s">
        <v>233</v>
      </c>
      <c r="C87" s="132">
        <f>'3) Lab&amp;ROS 2 '!J177</f>
        <v>0.8</v>
      </c>
    </row>
    <row r="88" spans="1:12" x14ac:dyDescent="0.25">
      <c r="A88" s="2" t="s">
        <v>257</v>
      </c>
      <c r="B88" s="2" t="s">
        <v>234</v>
      </c>
      <c r="C88" s="132">
        <f>'3) Lab&amp;ROS 2 '!J178</f>
        <v>0.99999999999999989</v>
      </c>
    </row>
    <row r="89" spans="1:12" x14ac:dyDescent="0.25">
      <c r="A89" s="2" t="s">
        <v>257</v>
      </c>
      <c r="B89" s="2" t="s">
        <v>235</v>
      </c>
      <c r="C89" s="132">
        <f>'3) Lab&amp;ROS 2 '!J179</f>
        <v>1.6016016016016015</v>
      </c>
    </row>
    <row r="90" spans="1:12" x14ac:dyDescent="0.25">
      <c r="A90" s="2" t="s">
        <v>257</v>
      </c>
      <c r="B90" s="2" t="s">
        <v>236</v>
      </c>
      <c r="C90" s="132">
        <f>'3) Lab&amp;ROS 2 '!J180</f>
        <v>2.5588536335721597</v>
      </c>
    </row>
    <row r="91" spans="1:12" x14ac:dyDescent="0.25">
      <c r="A91" s="2" t="s">
        <v>257</v>
      </c>
      <c r="B91" s="2" t="s">
        <v>237</v>
      </c>
      <c r="C91" s="132">
        <f>'3) Lab&amp;ROS 2 '!J181</f>
        <v>2.0999999999999996</v>
      </c>
    </row>
    <row r="92" spans="1:12" x14ac:dyDescent="0.25">
      <c r="A92" s="2" t="s">
        <v>257</v>
      </c>
      <c r="B92" s="2" t="s">
        <v>238</v>
      </c>
      <c r="C92" s="132">
        <f>'3) Lab&amp;ROS 2 '!J182</f>
        <v>1.9999999999999998</v>
      </c>
    </row>
    <row r="93" spans="1:12" x14ac:dyDescent="0.25">
      <c r="A93" s="2" t="s">
        <v>257</v>
      </c>
      <c r="B93" s="2" t="s">
        <v>239</v>
      </c>
      <c r="C93" s="132">
        <f>'3) Lab&amp;ROS 2 '!J183</f>
        <v>2.402402402402402</v>
      </c>
    </row>
    <row r="94" spans="1:12" x14ac:dyDescent="0.25">
      <c r="A94" s="2" t="s">
        <v>257</v>
      </c>
      <c r="B94" s="2" t="s">
        <v>240</v>
      </c>
      <c r="C94" s="132">
        <f>'3) Lab&amp;ROS 2 '!J184</f>
        <v>1.1000000000000001</v>
      </c>
    </row>
    <row r="95" spans="1:12" x14ac:dyDescent="0.25">
      <c r="A95" s="2" t="s">
        <v>257</v>
      </c>
      <c r="B95" s="2" t="s">
        <v>241</v>
      </c>
      <c r="C95" s="132">
        <f>'3) Lab&amp;ROS 2 '!J185</f>
        <v>1.4000000000000001</v>
      </c>
    </row>
    <row r="96" spans="1:12" x14ac:dyDescent="0.25">
      <c r="A96" s="2" t="s">
        <v>257</v>
      </c>
      <c r="B96" s="2" t="s">
        <v>242</v>
      </c>
      <c r="C96" s="132">
        <f>'3) Lab&amp;ROS 2 '!J186</f>
        <v>1.1000000000000001</v>
      </c>
    </row>
    <row r="97" spans="1:3" x14ac:dyDescent="0.25">
      <c r="A97" s="2" t="s">
        <v>257</v>
      </c>
      <c r="B97" s="2" t="s">
        <v>243</v>
      </c>
      <c r="C97" s="132">
        <f>'3) Lab&amp;ROS 2 '!J187</f>
        <v>1.8</v>
      </c>
    </row>
    <row r="98" spans="1:3" x14ac:dyDescent="0.25">
      <c r="A98" s="2" t="s">
        <v>257</v>
      </c>
      <c r="B98" s="2" t="s">
        <v>244</v>
      </c>
      <c r="C98" s="132">
        <f>'3) Lab&amp;ROS 2 '!J188</f>
        <v>0.90090090090090125</v>
      </c>
    </row>
    <row r="99" spans="1:3" x14ac:dyDescent="0.25">
      <c r="A99" s="2" t="s">
        <v>257</v>
      </c>
      <c r="B99" s="2" t="s">
        <v>245</v>
      </c>
      <c r="C99" s="132">
        <f>'3) Lab&amp;ROS 2 '!J189</f>
        <v>6.9892473118279561</v>
      </c>
    </row>
    <row r="100" spans="1:3" x14ac:dyDescent="0.25">
      <c r="A100" s="2" t="s">
        <v>257</v>
      </c>
      <c r="B100" s="2" t="s">
        <v>246</v>
      </c>
      <c r="C100" s="132">
        <f>'3) Lab&amp;ROS 2 '!J190</f>
        <v>0</v>
      </c>
    </row>
    <row r="101" spans="1:3" x14ac:dyDescent="0.25">
      <c r="A101" s="2" t="s">
        <v>257</v>
      </c>
      <c r="B101" s="2" t="s">
        <v>247</v>
      </c>
      <c r="C101" s="132">
        <f>'3) Lab&amp;ROS 2 '!J191</f>
        <v>0</v>
      </c>
    </row>
    <row r="102" spans="1:3" x14ac:dyDescent="0.25">
      <c r="A102" s="2" t="s">
        <v>257</v>
      </c>
      <c r="B102" s="2" t="s">
        <v>248</v>
      </c>
      <c r="C102" s="132">
        <f>'3) Lab&amp;ROS 2 '!J192</f>
        <v>0</v>
      </c>
    </row>
    <row r="103" spans="1:3" x14ac:dyDescent="0.25">
      <c r="A103" s="2" t="s">
        <v>257</v>
      </c>
      <c r="B103" s="2" t="s">
        <v>249</v>
      </c>
      <c r="C103" s="132">
        <f>'3) Lab&amp;ROS 2 '!J193</f>
        <v>0</v>
      </c>
    </row>
    <row r="104" spans="1:3" x14ac:dyDescent="0.25">
      <c r="A104" s="2" t="s">
        <v>257</v>
      </c>
      <c r="B104" s="2" t="s">
        <v>250</v>
      </c>
      <c r="C104" s="132">
        <f>'3) Lab&amp;ROS 2 '!J194</f>
        <v>0</v>
      </c>
    </row>
    <row r="105" spans="1:3" x14ac:dyDescent="0.25">
      <c r="A105" s="2" t="s">
        <v>257</v>
      </c>
      <c r="B105" s="2" t="s">
        <v>251</v>
      </c>
      <c r="C105" s="132">
        <f>'3) Lab&amp;ROS 2 '!J195</f>
        <v>0</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5981B-87F2-461B-9902-BFF31F24CED3}">
  <dimension ref="A1:Y268"/>
  <sheetViews>
    <sheetView topLeftCell="A225" zoomScale="75" zoomScaleNormal="75" workbookViewId="0">
      <selection activeCell="V259" sqref="V259"/>
    </sheetView>
  </sheetViews>
  <sheetFormatPr baseColWidth="10" defaultRowHeight="15" x14ac:dyDescent="0.25"/>
  <cols>
    <col min="3" max="3" width="11.42578125" style="279"/>
  </cols>
  <sheetData>
    <row r="1" spans="1:25" x14ac:dyDescent="0.25">
      <c r="A1" s="2" t="s">
        <v>307</v>
      </c>
      <c r="B1" s="2" t="s">
        <v>0</v>
      </c>
      <c r="C1" s="132" t="s">
        <v>259</v>
      </c>
    </row>
    <row r="2" spans="1:25" x14ac:dyDescent="0.25">
      <c r="A2" s="2" t="s">
        <v>252</v>
      </c>
      <c r="B2" s="2" t="s">
        <v>12</v>
      </c>
      <c r="C2" s="132">
        <f>'3) Lab&amp;ROS 2 '!K2</f>
        <v>57.645026922686171</v>
      </c>
      <c r="E2" s="22"/>
      <c r="F2" s="22"/>
      <c r="G2" s="22"/>
      <c r="H2" s="22"/>
      <c r="I2" s="22"/>
      <c r="J2" s="22"/>
      <c r="K2" s="22"/>
      <c r="L2" s="22"/>
      <c r="M2" s="22"/>
      <c r="N2" s="22"/>
      <c r="O2" s="22"/>
      <c r="P2" s="22"/>
      <c r="Q2" s="22"/>
      <c r="R2" s="22"/>
      <c r="S2" s="22"/>
      <c r="T2" s="22"/>
      <c r="U2" s="22"/>
      <c r="V2" s="22"/>
      <c r="W2" s="22"/>
      <c r="X2" s="22"/>
      <c r="Y2" s="22"/>
    </row>
    <row r="3" spans="1:25" x14ac:dyDescent="0.25">
      <c r="A3" s="2" t="s">
        <v>252</v>
      </c>
      <c r="B3" s="2" t="s">
        <v>13</v>
      </c>
      <c r="C3" s="132">
        <f>'3) Lab&amp;ROS 2 '!K3</f>
        <v>58.224280249647677</v>
      </c>
      <c r="E3" s="22"/>
      <c r="F3" s="22"/>
      <c r="G3" s="22"/>
      <c r="H3" s="22"/>
      <c r="I3" s="22"/>
      <c r="J3" s="22"/>
      <c r="K3" s="22"/>
      <c r="L3" s="22"/>
      <c r="M3" s="22"/>
      <c r="N3" s="22"/>
      <c r="O3" s="22"/>
      <c r="P3" s="22"/>
      <c r="Q3" s="22"/>
      <c r="R3" s="22"/>
      <c r="S3" s="22"/>
      <c r="T3" s="22"/>
      <c r="U3" s="22"/>
      <c r="V3" s="22"/>
      <c r="W3" s="22"/>
      <c r="X3" s="22"/>
      <c r="Y3" s="22"/>
    </row>
    <row r="4" spans="1:25" x14ac:dyDescent="0.25">
      <c r="A4" s="2" t="s">
        <v>252</v>
      </c>
      <c r="B4" s="2" t="s">
        <v>78</v>
      </c>
      <c r="C4" s="132">
        <f>'3) Lab&amp;ROS 2 '!K4</f>
        <v>56.120092378752886</v>
      </c>
      <c r="E4" s="22"/>
      <c r="F4" s="22"/>
      <c r="G4" s="22"/>
      <c r="H4" s="22"/>
      <c r="I4" s="22"/>
      <c r="J4" s="22"/>
      <c r="K4" s="22"/>
      <c r="L4" s="22"/>
      <c r="M4" s="22"/>
      <c r="N4" s="22"/>
      <c r="O4" s="22"/>
      <c r="P4" s="22"/>
      <c r="Q4" s="22"/>
      <c r="R4" s="22"/>
      <c r="S4" s="22"/>
      <c r="T4" s="22"/>
      <c r="U4" s="22"/>
      <c r="V4" s="22"/>
      <c r="W4" s="22"/>
      <c r="X4" s="22"/>
      <c r="Y4" s="22"/>
    </row>
    <row r="5" spans="1:25" x14ac:dyDescent="0.25">
      <c r="A5" s="2" t="s">
        <v>252</v>
      </c>
      <c r="B5" s="2" t="s">
        <v>79</v>
      </c>
      <c r="C5" s="132">
        <f>'3) Lab&amp;ROS 2 '!K5</f>
        <v>62.832661290322591</v>
      </c>
      <c r="E5" s="22"/>
      <c r="F5" s="22"/>
      <c r="G5" s="22"/>
      <c r="H5" s="22"/>
      <c r="I5" s="22"/>
      <c r="J5" s="22"/>
      <c r="K5" s="22"/>
      <c r="L5" s="22"/>
      <c r="M5" s="22"/>
      <c r="N5" s="22"/>
      <c r="O5" s="22"/>
      <c r="P5" s="22"/>
      <c r="Q5" s="22"/>
      <c r="R5" s="22"/>
      <c r="S5" s="22"/>
      <c r="T5" s="22"/>
      <c r="U5" s="22"/>
      <c r="V5" s="22"/>
      <c r="W5" s="22"/>
      <c r="X5" s="22"/>
      <c r="Y5" s="22"/>
    </row>
    <row r="6" spans="1:25" x14ac:dyDescent="0.25">
      <c r="A6" s="2" t="s">
        <v>252</v>
      </c>
      <c r="B6" s="2" t="s">
        <v>85</v>
      </c>
      <c r="C6" s="132">
        <f>'3) Lab&amp;ROS 2 '!K6</f>
        <v>62.478572148835326</v>
      </c>
      <c r="E6" s="22"/>
      <c r="F6" s="22"/>
      <c r="G6" s="22"/>
      <c r="H6" s="22"/>
      <c r="I6" s="22"/>
      <c r="J6" s="22"/>
      <c r="K6" s="22"/>
      <c r="L6" s="22"/>
      <c r="M6" s="22"/>
      <c r="N6" s="22"/>
      <c r="O6" s="22"/>
      <c r="P6" s="22"/>
      <c r="Q6" s="22"/>
      <c r="R6" s="22"/>
      <c r="S6" s="22"/>
      <c r="T6" s="22"/>
      <c r="U6" s="22"/>
      <c r="V6" s="22"/>
      <c r="W6" s="22"/>
      <c r="X6" s="22"/>
      <c r="Y6" s="22"/>
    </row>
    <row r="7" spans="1:25" x14ac:dyDescent="0.25">
      <c r="A7" s="2" t="s">
        <v>252</v>
      </c>
      <c r="B7" s="2" t="s">
        <v>109</v>
      </c>
      <c r="C7" s="132">
        <f>'3) Lab&amp;ROS 2 '!K7</f>
        <v>49.406613665168805</v>
      </c>
      <c r="E7" s="22"/>
      <c r="F7" s="22"/>
      <c r="G7" s="22"/>
      <c r="H7" s="22"/>
      <c r="I7" s="22"/>
      <c r="J7" s="22"/>
      <c r="K7" s="22"/>
      <c r="L7" s="22"/>
      <c r="M7" s="22"/>
      <c r="N7" s="22"/>
      <c r="O7" s="22"/>
      <c r="P7" s="22"/>
      <c r="Q7" s="22"/>
      <c r="R7" s="22"/>
      <c r="S7" s="22"/>
      <c r="T7" s="22"/>
      <c r="U7" s="22"/>
      <c r="V7" s="22"/>
      <c r="W7" s="22"/>
      <c r="X7" s="22"/>
      <c r="Y7" s="22"/>
    </row>
    <row r="8" spans="1:25" x14ac:dyDescent="0.25">
      <c r="A8" s="2" t="s">
        <v>252</v>
      </c>
      <c r="B8" s="2" t="s">
        <v>145</v>
      </c>
      <c r="C8" s="132">
        <f>'3) Lab&amp;ROS 2 '!K8</f>
        <v>56.524347565243481</v>
      </c>
      <c r="E8" s="22"/>
      <c r="F8" s="22"/>
      <c r="G8" s="22"/>
      <c r="H8" s="22"/>
      <c r="I8" s="22"/>
      <c r="J8" s="22"/>
      <c r="K8" s="22"/>
      <c r="L8" s="22"/>
      <c r="M8" s="22"/>
      <c r="N8" s="22"/>
      <c r="O8" s="22"/>
      <c r="P8" s="22"/>
      <c r="Q8" s="22"/>
      <c r="R8" s="22"/>
      <c r="S8" s="22"/>
      <c r="T8" s="22"/>
      <c r="U8" s="22"/>
      <c r="V8" s="22"/>
      <c r="W8" s="22"/>
      <c r="X8" s="22"/>
      <c r="Y8" s="22"/>
    </row>
    <row r="9" spans="1:25" x14ac:dyDescent="0.25">
      <c r="A9" s="2" t="s">
        <v>252</v>
      </c>
      <c r="B9" s="2" t="s">
        <v>153</v>
      </c>
      <c r="C9" s="132">
        <f>'3) Lab&amp;ROS 2 '!K9</f>
        <v>46.88</v>
      </c>
      <c r="E9" s="22"/>
      <c r="F9" s="22"/>
      <c r="G9" s="22"/>
      <c r="H9" s="22"/>
      <c r="I9" s="22"/>
      <c r="J9" s="22"/>
      <c r="K9" s="22"/>
      <c r="L9" s="22"/>
      <c r="M9" s="22"/>
      <c r="N9" s="22"/>
      <c r="O9" s="22"/>
      <c r="P9" s="22"/>
      <c r="Q9" s="22"/>
      <c r="R9" s="22"/>
      <c r="S9" s="22"/>
      <c r="T9" s="22"/>
      <c r="U9" s="22"/>
      <c r="V9" s="22"/>
      <c r="W9" s="22"/>
      <c r="X9" s="22"/>
      <c r="Y9" s="22"/>
    </row>
    <row r="10" spans="1:25" x14ac:dyDescent="0.25">
      <c r="A10" s="2" t="s">
        <v>252</v>
      </c>
      <c r="B10" s="2" t="s">
        <v>155</v>
      </c>
      <c r="C10" s="132">
        <f>'3) Lab&amp;ROS 2 '!K10</f>
        <v>55.55</v>
      </c>
      <c r="E10" s="22"/>
      <c r="F10" s="22"/>
      <c r="G10" s="22"/>
      <c r="H10" s="22"/>
      <c r="I10" s="22"/>
      <c r="J10" s="22"/>
      <c r="K10" s="22"/>
      <c r="L10" s="22"/>
      <c r="M10" s="22"/>
      <c r="N10" s="22"/>
      <c r="O10" s="22"/>
      <c r="P10" s="22"/>
      <c r="Q10" s="22"/>
      <c r="R10" s="22"/>
      <c r="S10" s="22"/>
      <c r="T10" s="22"/>
      <c r="U10" s="22"/>
      <c r="V10" s="22"/>
      <c r="W10" s="22"/>
      <c r="X10" s="22"/>
      <c r="Y10" s="22"/>
    </row>
    <row r="11" spans="1:25" x14ac:dyDescent="0.25">
      <c r="A11" s="2" t="s">
        <v>252</v>
      </c>
      <c r="B11" s="2" t="s">
        <v>156</v>
      </c>
      <c r="C11" s="132">
        <f>'3) Lab&amp;ROS 2 '!K11</f>
        <v>44.86</v>
      </c>
      <c r="E11" s="22"/>
      <c r="F11" s="22"/>
      <c r="G11" s="22"/>
      <c r="H11" s="22"/>
      <c r="I11" s="22"/>
      <c r="J11" s="22"/>
      <c r="K11" s="22"/>
      <c r="L11" s="22"/>
      <c r="M11" s="22"/>
      <c r="N11" s="22"/>
      <c r="O11" s="22"/>
      <c r="P11" s="22"/>
      <c r="Q11" s="22"/>
      <c r="R11" s="22"/>
      <c r="S11" s="22"/>
      <c r="T11" s="22"/>
      <c r="U11" s="22"/>
      <c r="V11" s="22"/>
      <c r="W11" s="22"/>
      <c r="X11" s="22"/>
      <c r="Y11" s="22"/>
    </row>
    <row r="12" spans="1:25" x14ac:dyDescent="0.25">
      <c r="A12" s="2" t="s">
        <v>252</v>
      </c>
      <c r="B12" s="2" t="s">
        <v>157</v>
      </c>
      <c r="C12" s="132">
        <f>'3) Lab&amp;ROS 2 '!K12</f>
        <v>64.539999999999978</v>
      </c>
      <c r="E12" s="22"/>
      <c r="F12" s="22"/>
      <c r="G12" s="22"/>
      <c r="H12" s="22"/>
      <c r="I12" s="22"/>
      <c r="J12" s="22"/>
      <c r="K12" s="22"/>
      <c r="L12" s="22"/>
      <c r="M12" s="22"/>
      <c r="N12" s="22"/>
      <c r="O12" s="22"/>
      <c r="P12" s="22"/>
      <c r="Q12" s="22"/>
      <c r="R12" s="22"/>
      <c r="S12" s="22"/>
      <c r="T12" s="22"/>
      <c r="U12" s="22"/>
      <c r="V12" s="22"/>
      <c r="W12" s="22"/>
      <c r="X12" s="22"/>
      <c r="Y12" s="22"/>
    </row>
    <row r="13" spans="1:25" x14ac:dyDescent="0.25">
      <c r="A13" s="2" t="s">
        <v>252</v>
      </c>
      <c r="B13" s="2" t="s">
        <v>158</v>
      </c>
      <c r="C13" s="132">
        <f>'3) Lab&amp;ROS 2 '!K13</f>
        <v>59.37</v>
      </c>
      <c r="E13" s="22"/>
      <c r="F13" s="22"/>
      <c r="G13" s="22"/>
      <c r="H13" s="22"/>
      <c r="I13" s="22"/>
      <c r="J13" s="22"/>
      <c r="K13" s="22"/>
      <c r="L13" s="22"/>
      <c r="M13" s="22"/>
      <c r="N13" s="22"/>
      <c r="O13" s="22"/>
      <c r="P13" s="22"/>
      <c r="Q13" s="22"/>
      <c r="R13" s="22"/>
      <c r="S13" s="22"/>
      <c r="T13" s="22"/>
      <c r="U13" s="22"/>
      <c r="V13" s="22"/>
      <c r="W13" s="22"/>
      <c r="X13" s="22"/>
      <c r="Y13" s="22"/>
    </row>
    <row r="14" spans="1:25" x14ac:dyDescent="0.25">
      <c r="A14" s="2" t="s">
        <v>252</v>
      </c>
      <c r="B14" s="2" t="s">
        <v>159</v>
      </c>
      <c r="C14" s="132">
        <f>'3) Lab&amp;ROS 2 '!K14</f>
        <v>60.35872632003224</v>
      </c>
      <c r="E14" s="22"/>
      <c r="F14" s="22"/>
      <c r="G14" s="22"/>
      <c r="H14" s="22"/>
      <c r="I14" s="22"/>
      <c r="J14" s="22"/>
      <c r="K14" s="22"/>
      <c r="L14" s="22"/>
      <c r="M14" s="22"/>
      <c r="N14" s="22"/>
      <c r="O14" s="22"/>
      <c r="P14" s="22"/>
      <c r="Q14" s="22"/>
      <c r="R14" s="22"/>
      <c r="S14" s="22"/>
      <c r="T14" s="22"/>
      <c r="U14" s="22"/>
      <c r="V14" s="22"/>
      <c r="W14" s="22"/>
      <c r="X14" s="22"/>
      <c r="Y14" s="22"/>
    </row>
    <row r="15" spans="1:25" x14ac:dyDescent="0.25">
      <c r="A15" s="2" t="s">
        <v>252</v>
      </c>
      <c r="B15" s="2" t="s">
        <v>160</v>
      </c>
      <c r="C15" s="132">
        <f>'3) Lab&amp;ROS 2 '!K15</f>
        <v>66.305220883534133</v>
      </c>
      <c r="E15" s="22"/>
      <c r="F15" s="22"/>
      <c r="G15" s="22"/>
      <c r="H15" s="22"/>
      <c r="I15" s="22"/>
      <c r="J15" s="22"/>
      <c r="K15" s="22"/>
      <c r="L15" s="22"/>
      <c r="M15" s="22"/>
      <c r="N15" s="22"/>
      <c r="O15" s="22"/>
      <c r="P15" s="22"/>
      <c r="Q15" s="22"/>
      <c r="R15" s="22"/>
      <c r="S15" s="22"/>
      <c r="T15" s="22"/>
      <c r="U15" s="22"/>
      <c r="V15" s="22"/>
      <c r="W15" s="22"/>
      <c r="X15" s="22"/>
      <c r="Y15" s="22"/>
    </row>
    <row r="16" spans="1:25" x14ac:dyDescent="0.25">
      <c r="A16" s="2" t="s">
        <v>252</v>
      </c>
      <c r="B16" s="2" t="s">
        <v>161</v>
      </c>
      <c r="C16" s="132">
        <f>'3) Lab&amp;ROS 2 '!K16</f>
        <v>73.240004028603082</v>
      </c>
      <c r="E16" s="22"/>
      <c r="F16" s="22"/>
      <c r="G16" s="22"/>
      <c r="H16" s="22"/>
      <c r="I16" s="22"/>
      <c r="J16" s="22"/>
      <c r="K16" s="22"/>
      <c r="L16" s="22"/>
      <c r="M16" s="22"/>
      <c r="N16" s="22"/>
      <c r="O16" s="22"/>
      <c r="P16" s="22"/>
      <c r="Q16" s="22"/>
      <c r="R16" s="22"/>
      <c r="S16" s="22"/>
      <c r="T16" s="22"/>
      <c r="U16" s="22"/>
      <c r="V16" s="22"/>
      <c r="W16" s="22"/>
      <c r="X16" s="22"/>
      <c r="Y16" s="22"/>
    </row>
    <row r="17" spans="1:25" x14ac:dyDescent="0.25">
      <c r="A17" s="2" t="s">
        <v>252</v>
      </c>
      <c r="B17" s="2" t="s">
        <v>206</v>
      </c>
      <c r="C17" s="132">
        <f>'3) Lab&amp;ROS 2 '!K17</f>
        <v>58.713020945800039</v>
      </c>
      <c r="E17" s="22"/>
      <c r="F17" s="22"/>
      <c r="G17" s="22"/>
      <c r="H17" s="22"/>
      <c r="I17" s="22"/>
      <c r="J17" s="22"/>
      <c r="K17" s="22"/>
      <c r="L17" s="22"/>
      <c r="M17" s="22"/>
      <c r="N17" s="22"/>
      <c r="O17" s="22"/>
      <c r="P17" s="22"/>
      <c r="Q17" s="22"/>
      <c r="R17" s="22"/>
      <c r="S17" s="22"/>
      <c r="T17" s="22"/>
      <c r="U17" s="22"/>
      <c r="V17" s="22"/>
      <c r="W17" s="22"/>
      <c r="X17" s="22"/>
      <c r="Y17" s="22"/>
    </row>
    <row r="18" spans="1:25" x14ac:dyDescent="0.25">
      <c r="A18" s="2" t="s">
        <v>254</v>
      </c>
      <c r="B18" s="2" t="s">
        <v>31</v>
      </c>
      <c r="C18" s="132">
        <f>'3) Lab&amp;ROS 2 '!K26</f>
        <v>16.081677704194263</v>
      </c>
      <c r="E18" s="22"/>
      <c r="F18" s="22"/>
      <c r="G18" s="22"/>
      <c r="H18" s="22"/>
      <c r="I18" s="22"/>
      <c r="J18" s="22"/>
      <c r="K18" s="22"/>
      <c r="L18" s="22"/>
      <c r="M18" s="22"/>
      <c r="N18" s="22"/>
      <c r="O18" s="22"/>
      <c r="P18" s="22"/>
      <c r="Q18" s="22"/>
      <c r="R18" s="22"/>
      <c r="S18" s="22"/>
      <c r="T18" s="22"/>
      <c r="U18" s="22"/>
      <c r="V18" s="22"/>
      <c r="W18" s="22"/>
      <c r="X18" s="22"/>
      <c r="Y18" s="22"/>
    </row>
    <row r="19" spans="1:25" x14ac:dyDescent="0.25">
      <c r="A19" s="2" t="s">
        <v>254</v>
      </c>
      <c r="B19" s="2" t="s">
        <v>43</v>
      </c>
      <c r="C19" s="132">
        <f>'3) Lab&amp;ROS 2 '!K27</f>
        <v>16.781106949646276</v>
      </c>
      <c r="E19" s="22"/>
      <c r="F19" s="22"/>
      <c r="G19" s="22"/>
      <c r="H19" s="22"/>
      <c r="I19" s="22"/>
      <c r="J19" s="22"/>
      <c r="K19" s="22"/>
      <c r="L19" s="22"/>
      <c r="M19" s="22"/>
      <c r="N19" s="22"/>
      <c r="O19" s="22"/>
      <c r="P19" s="22"/>
      <c r="Q19" s="22"/>
      <c r="R19" s="22"/>
      <c r="S19" s="22"/>
      <c r="T19" s="22"/>
      <c r="U19" s="22"/>
      <c r="V19" s="22"/>
      <c r="W19" s="22"/>
      <c r="X19" s="22"/>
      <c r="Y19" s="22"/>
    </row>
    <row r="20" spans="1:25" x14ac:dyDescent="0.25">
      <c r="A20" s="2" t="s">
        <v>254</v>
      </c>
      <c r="B20" s="2" t="s">
        <v>98</v>
      </c>
      <c r="C20" s="132">
        <f>'3) Lab&amp;ROS 2 '!K28</f>
        <v>16.724207961007309</v>
      </c>
      <c r="E20" s="22"/>
      <c r="F20" s="22"/>
      <c r="G20" s="22"/>
      <c r="H20" s="22"/>
      <c r="I20" s="22"/>
      <c r="J20" s="22"/>
      <c r="K20" s="22"/>
      <c r="L20" s="22"/>
      <c r="M20" s="22"/>
      <c r="N20" s="22"/>
      <c r="O20" s="22"/>
      <c r="P20" s="22"/>
      <c r="Q20" s="22"/>
      <c r="R20" s="22"/>
      <c r="S20" s="22"/>
      <c r="T20" s="22"/>
      <c r="U20" s="22"/>
      <c r="V20" s="22"/>
      <c r="W20" s="22"/>
      <c r="X20" s="22"/>
      <c r="Y20" s="22"/>
    </row>
    <row r="21" spans="1:25" x14ac:dyDescent="0.25">
      <c r="A21" s="2" t="s">
        <v>254</v>
      </c>
      <c r="B21" s="2" t="s">
        <v>99</v>
      </c>
      <c r="C21" s="132">
        <f>'3) Lab&amp;ROS 2 '!K29</f>
        <v>13.428455778182556</v>
      </c>
      <c r="E21" s="22"/>
      <c r="F21" s="22"/>
      <c r="G21" s="22"/>
      <c r="H21" s="22"/>
      <c r="I21" s="22"/>
      <c r="J21" s="22"/>
      <c r="K21" s="22"/>
      <c r="L21" s="22"/>
      <c r="M21" s="22"/>
      <c r="N21" s="22"/>
      <c r="O21" s="22"/>
      <c r="P21" s="22"/>
      <c r="Q21" s="22"/>
      <c r="R21" s="22"/>
      <c r="S21" s="22"/>
      <c r="T21" s="22"/>
      <c r="U21" s="22"/>
      <c r="V21" s="22"/>
      <c r="W21" s="22"/>
      <c r="X21" s="22"/>
      <c r="Y21" s="22"/>
    </row>
    <row r="22" spans="1:25" x14ac:dyDescent="0.25">
      <c r="A22" s="2" t="s">
        <v>254</v>
      </c>
      <c r="B22" s="2" t="s">
        <v>100</v>
      </c>
      <c r="C22" s="132">
        <f>'3) Lab&amp;ROS 2 '!K30</f>
        <v>13.339532961355651</v>
      </c>
      <c r="E22" s="22"/>
      <c r="F22" s="22"/>
      <c r="G22" s="22"/>
      <c r="H22" s="22"/>
      <c r="I22" s="22"/>
      <c r="J22" s="22"/>
      <c r="K22" s="22"/>
      <c r="L22" s="22"/>
      <c r="M22" s="22"/>
      <c r="N22" s="22"/>
      <c r="O22" s="22"/>
      <c r="P22" s="22"/>
      <c r="Q22" s="22"/>
      <c r="R22" s="22"/>
      <c r="S22" s="22"/>
      <c r="T22" s="22"/>
      <c r="U22" s="22"/>
      <c r="V22" s="22"/>
      <c r="W22" s="22"/>
      <c r="X22" s="22"/>
      <c r="Y22" s="22"/>
    </row>
    <row r="23" spans="1:25" x14ac:dyDescent="0.25">
      <c r="A23" s="2" t="s">
        <v>254</v>
      </c>
      <c r="B23" s="2" t="s">
        <v>101</v>
      </c>
      <c r="C23" s="132">
        <f>'3) Lab&amp;ROS 2 '!K31</f>
        <v>15.824198132358912</v>
      </c>
      <c r="E23" s="22"/>
      <c r="F23" s="22"/>
      <c r="G23" s="22"/>
      <c r="H23" s="22"/>
      <c r="I23" s="22"/>
      <c r="J23" s="22"/>
      <c r="K23" s="22"/>
      <c r="L23" s="22"/>
      <c r="M23" s="22"/>
      <c r="N23" s="22"/>
      <c r="O23" s="22"/>
      <c r="P23" s="22"/>
      <c r="Q23" s="22"/>
      <c r="R23" s="22"/>
      <c r="S23" s="22"/>
      <c r="T23" s="22"/>
      <c r="U23" s="22"/>
      <c r="V23" s="22"/>
      <c r="W23" s="22"/>
      <c r="X23" s="22"/>
      <c r="Y23" s="22"/>
    </row>
    <row r="24" spans="1:25" x14ac:dyDescent="0.25">
      <c r="A24" s="2" t="s">
        <v>254</v>
      </c>
      <c r="B24" s="2" t="s">
        <v>102</v>
      </c>
      <c r="C24" s="132">
        <f>'3) Lab&amp;ROS 2 '!K32</f>
        <v>12.938060309698452</v>
      </c>
      <c r="E24" s="22"/>
      <c r="F24" s="22"/>
      <c r="G24" s="22"/>
      <c r="H24" s="22"/>
      <c r="I24" s="22"/>
      <c r="J24" s="22"/>
      <c r="K24" s="22"/>
      <c r="L24" s="22"/>
      <c r="M24" s="22"/>
      <c r="N24" s="22"/>
      <c r="O24" s="22"/>
      <c r="P24" s="36"/>
      <c r="Q24" s="22"/>
      <c r="R24" s="22"/>
      <c r="S24" s="22"/>
      <c r="T24" s="22"/>
      <c r="U24" s="22"/>
      <c r="V24" s="22"/>
      <c r="W24" s="22"/>
      <c r="X24" s="22"/>
      <c r="Y24" s="22"/>
    </row>
    <row r="25" spans="1:25" x14ac:dyDescent="0.25">
      <c r="A25" s="2" t="s">
        <v>254</v>
      </c>
      <c r="B25" s="2" t="s">
        <v>103</v>
      </c>
      <c r="C25" s="132">
        <f>'3) Lab&amp;ROS 2 '!K33</f>
        <v>14.917183213088098</v>
      </c>
      <c r="E25" s="22"/>
      <c r="F25" s="22"/>
      <c r="G25" s="22"/>
      <c r="H25" s="22"/>
      <c r="I25" s="22"/>
      <c r="J25" s="22"/>
      <c r="K25" s="22"/>
      <c r="L25" s="22"/>
      <c r="M25" s="22"/>
      <c r="N25" s="22"/>
      <c r="O25" s="22"/>
      <c r="P25" s="22"/>
      <c r="Q25" s="22"/>
      <c r="R25" s="22"/>
      <c r="S25" s="36"/>
      <c r="T25" s="22"/>
      <c r="U25" s="22"/>
      <c r="V25" s="22"/>
      <c r="W25" s="22"/>
      <c r="X25" s="22"/>
      <c r="Y25" s="22"/>
    </row>
    <row r="26" spans="1:25" x14ac:dyDescent="0.25">
      <c r="A26" s="2" t="s">
        <v>254</v>
      </c>
      <c r="B26" s="2" t="s">
        <v>118</v>
      </c>
      <c r="C26" s="132">
        <f>'3) Lab&amp;ROS 2 '!K34</f>
        <v>14.672216441207077</v>
      </c>
      <c r="E26" s="22"/>
      <c r="F26" s="22"/>
      <c r="G26" s="22"/>
      <c r="H26" s="22"/>
      <c r="I26" s="22"/>
      <c r="J26" s="22"/>
      <c r="K26" s="22"/>
      <c r="L26" s="22"/>
      <c r="M26" s="22"/>
      <c r="N26" s="36"/>
      <c r="O26" s="22"/>
      <c r="P26" s="22"/>
      <c r="Q26" s="22"/>
      <c r="R26" s="22"/>
      <c r="S26" s="22"/>
      <c r="T26" s="22"/>
      <c r="U26" s="22"/>
      <c r="V26" s="22"/>
      <c r="W26" s="22"/>
      <c r="X26" s="22"/>
      <c r="Y26" s="22"/>
    </row>
    <row r="27" spans="1:25" x14ac:dyDescent="0.25">
      <c r="A27" s="2" t="s">
        <v>254</v>
      </c>
      <c r="B27" s="2" t="s">
        <v>119</v>
      </c>
      <c r="C27" s="132">
        <f>'3) Lab&amp;ROS 2 '!K35</f>
        <v>19.51667176506577</v>
      </c>
      <c r="E27" s="22"/>
      <c r="F27" s="22"/>
      <c r="G27" s="22"/>
      <c r="H27" s="22"/>
      <c r="I27" s="22"/>
      <c r="J27" s="22"/>
      <c r="K27" s="22"/>
      <c r="L27" s="22"/>
      <c r="M27" s="22"/>
      <c r="N27" s="22"/>
      <c r="O27" s="22"/>
      <c r="P27" s="22"/>
      <c r="Q27" s="22"/>
      <c r="R27" s="22"/>
      <c r="S27" s="22"/>
      <c r="T27" s="22"/>
      <c r="U27" s="22"/>
      <c r="V27" s="22"/>
      <c r="W27" s="22"/>
      <c r="X27" s="22"/>
      <c r="Y27" s="22"/>
    </row>
    <row r="28" spans="1:25" x14ac:dyDescent="0.25">
      <c r="A28" s="2" t="s">
        <v>254</v>
      </c>
      <c r="B28" s="2" t="s">
        <v>121</v>
      </c>
      <c r="C28" s="132">
        <f>'3) Lab&amp;ROS 2 '!K36</f>
        <v>12.529944797416936</v>
      </c>
      <c r="E28" s="22"/>
      <c r="F28" s="22"/>
      <c r="G28" s="22"/>
      <c r="H28" s="22"/>
      <c r="I28" s="22"/>
      <c r="J28" s="22"/>
      <c r="K28" s="22"/>
      <c r="L28" s="22"/>
      <c r="M28" s="22"/>
      <c r="N28" s="22"/>
      <c r="O28" s="22"/>
      <c r="P28" s="22"/>
      <c r="Q28" s="22"/>
      <c r="R28" s="22"/>
      <c r="S28" s="22"/>
      <c r="T28" s="22"/>
      <c r="U28" s="22"/>
      <c r="V28" s="22"/>
      <c r="W28" s="22"/>
      <c r="X28" s="22"/>
      <c r="Y28" s="22"/>
    </row>
    <row r="29" spans="1:25" x14ac:dyDescent="0.25">
      <c r="A29" s="2" t="s">
        <v>254</v>
      </c>
      <c r="B29" s="2" t="s">
        <v>122</v>
      </c>
      <c r="C29" s="132">
        <f>'3) Lab&amp;ROS 2 '!K37</f>
        <v>14.345003724592955</v>
      </c>
      <c r="E29" s="22"/>
      <c r="F29" s="22"/>
      <c r="G29" s="22"/>
      <c r="H29" s="22"/>
      <c r="I29" s="22"/>
      <c r="J29" s="22"/>
      <c r="K29" s="22"/>
      <c r="L29" s="22"/>
      <c r="M29" s="22"/>
      <c r="N29" s="22"/>
      <c r="O29" s="22"/>
      <c r="P29" s="22"/>
      <c r="Q29" s="22"/>
      <c r="R29" s="22"/>
      <c r="S29" s="22"/>
      <c r="T29" s="22"/>
      <c r="U29" s="22"/>
      <c r="V29" s="22"/>
      <c r="W29" s="22"/>
      <c r="X29" s="22"/>
      <c r="Y29" s="22"/>
    </row>
    <row r="30" spans="1:25" x14ac:dyDescent="0.25">
      <c r="A30" s="2" t="s">
        <v>254</v>
      </c>
      <c r="B30" s="2" t="s">
        <v>125</v>
      </c>
      <c r="C30" s="132">
        <f>'3) Lab&amp;ROS 2 '!K38</f>
        <v>16.257739050676452</v>
      </c>
      <c r="E30" s="22"/>
      <c r="F30" s="22"/>
      <c r="G30" s="22"/>
      <c r="H30" s="22"/>
      <c r="I30" s="22"/>
      <c r="J30" s="22"/>
      <c r="K30" s="22"/>
      <c r="L30" s="22"/>
      <c r="M30" s="22"/>
      <c r="N30" s="22"/>
      <c r="O30" s="22"/>
      <c r="P30" s="22"/>
      <c r="Q30" s="22"/>
      <c r="R30" s="22"/>
      <c r="S30" s="22"/>
      <c r="T30" s="22"/>
      <c r="U30" s="22"/>
      <c r="V30" s="22"/>
      <c r="W30" s="22"/>
      <c r="X30" s="22"/>
      <c r="Y30" s="22"/>
    </row>
    <row r="31" spans="1:25" x14ac:dyDescent="0.25">
      <c r="A31" s="2" t="s">
        <v>254</v>
      </c>
      <c r="B31" s="2" t="s">
        <v>126</v>
      </c>
      <c r="C31" s="132">
        <f>'3) Lab&amp;ROS 2 '!K39</f>
        <v>16.350000000000001</v>
      </c>
      <c r="E31" s="22"/>
      <c r="F31" s="22"/>
      <c r="G31" s="22"/>
      <c r="H31" s="22"/>
      <c r="I31" s="22"/>
      <c r="J31" s="22"/>
      <c r="K31" s="22"/>
      <c r="L31" s="22"/>
      <c r="M31" s="22"/>
      <c r="N31" s="22"/>
      <c r="O31" s="22"/>
      <c r="P31" s="22"/>
      <c r="Q31" s="22"/>
      <c r="R31" s="22"/>
      <c r="S31" s="22"/>
      <c r="T31" s="36"/>
      <c r="U31" s="36"/>
      <c r="V31" s="36"/>
      <c r="W31" s="36"/>
      <c r="X31" s="22"/>
      <c r="Y31" s="22"/>
    </row>
    <row r="32" spans="1:25" x14ac:dyDescent="0.25">
      <c r="A32" s="2" t="s">
        <v>254</v>
      </c>
      <c r="B32" s="2" t="s">
        <v>128</v>
      </c>
      <c r="C32" s="132">
        <f>'3) Lab&amp;ROS 2 '!K40</f>
        <v>16.97</v>
      </c>
      <c r="E32" s="22"/>
      <c r="F32" s="22"/>
      <c r="G32" s="22"/>
      <c r="H32" s="22"/>
      <c r="I32" s="22"/>
      <c r="J32" s="22"/>
      <c r="K32" s="22"/>
      <c r="L32" s="22"/>
      <c r="M32" s="22"/>
      <c r="N32" s="22"/>
      <c r="O32" s="22"/>
      <c r="P32" s="22"/>
      <c r="Q32" s="22"/>
      <c r="R32" s="22"/>
      <c r="S32" s="36"/>
      <c r="T32" s="22"/>
      <c r="U32" s="36"/>
      <c r="V32" s="36"/>
      <c r="W32" s="36"/>
      <c r="X32" s="22"/>
      <c r="Y32" s="22"/>
    </row>
    <row r="33" spans="1:25" x14ac:dyDescent="0.25">
      <c r="A33" s="2" t="s">
        <v>254</v>
      </c>
      <c r="B33" s="2" t="s">
        <v>132</v>
      </c>
      <c r="C33" s="132">
        <f>'3) Lab&amp;ROS 2 '!K41</f>
        <v>15.629193764839474</v>
      </c>
      <c r="E33" s="22"/>
      <c r="F33" s="22"/>
      <c r="G33" s="22"/>
      <c r="H33" s="22"/>
      <c r="I33" s="22"/>
      <c r="J33" s="22"/>
      <c r="K33" s="22"/>
      <c r="L33" s="22"/>
      <c r="M33" s="36"/>
      <c r="N33" s="22"/>
      <c r="O33" s="22"/>
      <c r="P33" s="22"/>
      <c r="Q33" s="22"/>
      <c r="R33" s="22"/>
      <c r="S33" s="36"/>
      <c r="T33" s="36"/>
      <c r="U33" s="22"/>
      <c r="V33" s="36"/>
      <c r="W33" s="36"/>
      <c r="X33" s="22"/>
      <c r="Y33" s="22"/>
    </row>
    <row r="34" spans="1:25" x14ac:dyDescent="0.25">
      <c r="A34" s="2" t="s">
        <v>254</v>
      </c>
      <c r="B34" s="2" t="s">
        <v>133</v>
      </c>
      <c r="C34" s="132">
        <f>'3) Lab&amp;ROS 2 '!K42</f>
        <v>11.836352279825107</v>
      </c>
      <c r="E34" s="22"/>
      <c r="F34" s="22"/>
      <c r="G34" s="22"/>
      <c r="H34" s="22"/>
      <c r="I34" s="22"/>
      <c r="J34" s="22"/>
      <c r="K34" s="22"/>
      <c r="L34" s="22"/>
      <c r="M34" s="36"/>
      <c r="N34" s="22"/>
      <c r="O34" s="22"/>
      <c r="P34" s="22"/>
      <c r="Q34" s="22"/>
      <c r="R34" s="22"/>
      <c r="S34" s="36"/>
      <c r="T34" s="36"/>
      <c r="U34" s="36"/>
      <c r="V34" s="22"/>
      <c r="W34" s="36"/>
      <c r="X34" s="22"/>
      <c r="Y34" s="22"/>
    </row>
    <row r="35" spans="1:25" x14ac:dyDescent="0.25">
      <c r="A35" s="2" t="s">
        <v>254</v>
      </c>
      <c r="B35" s="2" t="s">
        <v>142</v>
      </c>
      <c r="C35" s="132">
        <f>'3) Lab&amp;ROS 2 '!K43</f>
        <v>11.060686015831138</v>
      </c>
      <c r="E35" s="22"/>
      <c r="F35" s="22"/>
      <c r="G35" s="22"/>
      <c r="H35" s="22"/>
      <c r="I35" s="22"/>
      <c r="J35" s="22"/>
      <c r="K35" s="22"/>
      <c r="L35" s="22"/>
      <c r="M35" s="22"/>
      <c r="N35" s="22"/>
      <c r="O35" s="22"/>
      <c r="P35" s="22"/>
      <c r="Q35" s="22"/>
      <c r="R35" s="22"/>
      <c r="S35" s="36"/>
      <c r="T35" s="36"/>
      <c r="U35" s="36"/>
      <c r="V35" s="36"/>
      <c r="W35" s="22"/>
      <c r="X35" s="22"/>
      <c r="Y35" s="22"/>
    </row>
    <row r="36" spans="1:25" x14ac:dyDescent="0.25">
      <c r="A36" s="2" t="s">
        <v>254</v>
      </c>
      <c r="B36" s="2" t="s">
        <v>143</v>
      </c>
      <c r="C36" s="132">
        <f>'3) Lab&amp;ROS 2 '!K44</f>
        <v>14.426751592356688</v>
      </c>
      <c r="E36" s="22"/>
      <c r="F36" s="22"/>
      <c r="G36" s="22"/>
      <c r="H36" s="22"/>
      <c r="I36" s="22"/>
      <c r="J36" s="22"/>
      <c r="K36" s="22"/>
      <c r="L36" s="22"/>
      <c r="M36" s="22"/>
      <c r="N36" s="22"/>
      <c r="O36" s="22"/>
      <c r="P36" s="22"/>
      <c r="Q36" s="22"/>
      <c r="R36" s="22"/>
      <c r="S36" s="22"/>
      <c r="T36" s="22"/>
      <c r="U36" s="22"/>
      <c r="V36" s="22"/>
      <c r="W36" s="22"/>
      <c r="X36" s="22"/>
      <c r="Y36" s="22"/>
    </row>
    <row r="37" spans="1:25" x14ac:dyDescent="0.25">
      <c r="A37" s="2" t="s">
        <v>254</v>
      </c>
      <c r="B37" s="2" t="s">
        <v>144</v>
      </c>
      <c r="C37" s="132">
        <f>'3) Lab&amp;ROS 2 '!K45</f>
        <v>8.7585842577918633</v>
      </c>
      <c r="E37" s="22"/>
      <c r="F37" s="22"/>
      <c r="G37" s="22"/>
      <c r="H37" s="22"/>
      <c r="I37" s="22"/>
      <c r="J37" s="22"/>
      <c r="K37" s="22"/>
      <c r="L37" s="22"/>
      <c r="M37" s="22"/>
      <c r="N37" s="22"/>
      <c r="O37" s="22"/>
      <c r="P37" s="22"/>
      <c r="Q37" s="22"/>
      <c r="R37" s="22"/>
      <c r="S37" s="22"/>
      <c r="T37" s="22"/>
      <c r="U37" s="22"/>
      <c r="V37" s="22"/>
      <c r="W37" s="22"/>
      <c r="X37" s="22"/>
      <c r="Y37" s="22"/>
    </row>
    <row r="38" spans="1:25" x14ac:dyDescent="0.25">
      <c r="A38" s="2" t="s">
        <v>254</v>
      </c>
      <c r="B38" s="2" t="s">
        <v>146</v>
      </c>
      <c r="C38" s="132">
        <f>'3) Lab&amp;ROS 2 '!K46</f>
        <v>20.010000000000002</v>
      </c>
      <c r="E38" s="22"/>
      <c r="F38" s="22"/>
      <c r="G38" s="22"/>
      <c r="H38" s="22"/>
      <c r="I38" s="22"/>
      <c r="J38" s="22"/>
      <c r="K38" s="22"/>
      <c r="L38" s="22"/>
      <c r="M38" s="22"/>
      <c r="N38" s="22"/>
      <c r="O38" s="22"/>
      <c r="P38" s="22"/>
      <c r="Q38" s="22"/>
      <c r="R38" s="22"/>
      <c r="S38" s="22"/>
      <c r="T38" s="22"/>
      <c r="U38" s="22"/>
      <c r="V38" s="22"/>
      <c r="W38" s="22"/>
      <c r="X38" s="22"/>
      <c r="Y38" s="22"/>
    </row>
    <row r="39" spans="1:25" x14ac:dyDescent="0.25">
      <c r="A39" s="2" t="s">
        <v>254</v>
      </c>
      <c r="B39" s="2" t="s">
        <v>147</v>
      </c>
      <c r="C39" s="132">
        <f>'3) Lab&amp;ROS 2 '!K47</f>
        <v>21.69</v>
      </c>
      <c r="E39" s="22"/>
      <c r="F39" s="22"/>
      <c r="G39" s="22"/>
      <c r="H39" s="22"/>
      <c r="I39" s="22"/>
      <c r="J39" s="22"/>
      <c r="K39" s="22"/>
      <c r="L39" s="22"/>
      <c r="M39" s="22"/>
      <c r="N39" s="22"/>
      <c r="O39" s="22"/>
      <c r="P39" s="22"/>
      <c r="Q39" s="22"/>
      <c r="R39" s="22"/>
      <c r="S39" s="22"/>
      <c r="T39" s="22"/>
      <c r="U39" s="22"/>
      <c r="V39" s="22"/>
      <c r="W39" s="22"/>
      <c r="X39" s="22"/>
      <c r="Y39" s="22"/>
    </row>
    <row r="40" spans="1:25" x14ac:dyDescent="0.25">
      <c r="A40" s="2" t="s">
        <v>254</v>
      </c>
      <c r="B40" s="2" t="s">
        <v>148</v>
      </c>
      <c r="C40" s="132">
        <f>'3) Lab&amp;ROS 2 '!K48</f>
        <v>14.596564289432587</v>
      </c>
      <c r="E40" s="22"/>
      <c r="F40" s="22"/>
      <c r="G40" s="22"/>
      <c r="H40" s="22"/>
      <c r="I40" s="22"/>
      <c r="J40" s="22"/>
      <c r="K40" s="22"/>
      <c r="L40" s="22"/>
      <c r="M40" s="22"/>
      <c r="N40" s="22"/>
      <c r="O40" s="22"/>
      <c r="P40" s="22"/>
      <c r="Q40" s="22"/>
      <c r="R40" s="22"/>
      <c r="S40" s="22"/>
      <c r="T40" s="22"/>
      <c r="U40" s="22"/>
      <c r="V40" s="22"/>
      <c r="W40" s="22"/>
      <c r="X40" s="22"/>
      <c r="Y40" s="22"/>
    </row>
    <row r="41" spans="1:25" x14ac:dyDescent="0.25">
      <c r="A41" s="2" t="s">
        <v>254</v>
      </c>
      <c r="B41" s="2" t="s">
        <v>149</v>
      </c>
      <c r="C41" s="132">
        <f>'3) Lab&amp;ROS 2 '!K49</f>
        <v>14.383273797016178</v>
      </c>
      <c r="E41" s="22"/>
      <c r="F41" s="22"/>
      <c r="G41" s="22"/>
      <c r="H41" s="22"/>
      <c r="I41" s="22"/>
      <c r="J41" s="22"/>
      <c r="K41" s="22"/>
      <c r="L41" s="22"/>
      <c r="M41" s="22"/>
      <c r="N41" s="22"/>
      <c r="O41" s="22"/>
      <c r="P41" s="22"/>
      <c r="Q41" s="22"/>
      <c r="R41" s="22"/>
      <c r="S41" s="22"/>
      <c r="T41" s="22"/>
      <c r="U41" s="22"/>
      <c r="V41" s="22"/>
      <c r="W41" s="22"/>
      <c r="X41" s="22"/>
      <c r="Y41" s="22"/>
    </row>
    <row r="42" spans="1:25" x14ac:dyDescent="0.25">
      <c r="A42" s="2" t="s">
        <v>254</v>
      </c>
      <c r="B42" s="2" t="s">
        <v>157</v>
      </c>
      <c r="C42" s="132">
        <f>'3) Lab&amp;ROS 2 '!K50</f>
        <v>18.248913153371753</v>
      </c>
      <c r="E42" s="22"/>
      <c r="F42" s="22"/>
      <c r="G42" s="22"/>
      <c r="H42" s="22"/>
      <c r="I42" s="22"/>
      <c r="J42" s="22"/>
      <c r="K42" s="22"/>
      <c r="L42" s="22"/>
      <c r="M42" s="22"/>
      <c r="N42" s="22"/>
      <c r="O42" s="22"/>
      <c r="P42" s="22"/>
      <c r="Q42" s="22"/>
      <c r="R42" s="22"/>
      <c r="S42" s="22"/>
      <c r="T42" s="22"/>
      <c r="U42" s="22"/>
      <c r="V42" s="22"/>
      <c r="W42" s="22"/>
      <c r="X42" s="22"/>
      <c r="Y42" s="22"/>
    </row>
    <row r="43" spans="1:25" x14ac:dyDescent="0.25">
      <c r="A43" s="2" t="s">
        <v>254</v>
      </c>
      <c r="B43" s="2" t="s">
        <v>172</v>
      </c>
      <c r="C43" s="132">
        <f>'3) Lab&amp;ROS 2 '!K51</f>
        <v>20.75</v>
      </c>
      <c r="E43" s="22"/>
      <c r="F43" s="22"/>
      <c r="G43" s="22"/>
      <c r="H43" s="22"/>
      <c r="I43" s="22"/>
      <c r="J43" s="22"/>
      <c r="K43" s="22"/>
      <c r="L43" s="22"/>
      <c r="M43" s="22"/>
      <c r="N43" s="22"/>
      <c r="O43" s="22"/>
      <c r="P43" s="22"/>
      <c r="Q43" s="22"/>
      <c r="R43" s="22"/>
      <c r="S43" s="22"/>
      <c r="T43" s="22"/>
      <c r="U43" s="22"/>
      <c r="V43" s="22"/>
      <c r="W43" s="22"/>
      <c r="X43" s="22"/>
      <c r="Y43" s="22"/>
    </row>
    <row r="44" spans="1:25" x14ac:dyDescent="0.25">
      <c r="A44" s="2" t="s">
        <v>254</v>
      </c>
      <c r="B44" s="2" t="s">
        <v>173</v>
      </c>
      <c r="C44" s="132">
        <f>'3) Lab&amp;ROS 2 '!K52</f>
        <v>19.168083191680836</v>
      </c>
    </row>
    <row r="45" spans="1:25" x14ac:dyDescent="0.25">
      <c r="A45" s="2" t="s">
        <v>254</v>
      </c>
      <c r="B45" s="2" t="s">
        <v>174</v>
      </c>
      <c r="C45" s="132">
        <f>'3) Lab&amp;ROS 2 '!K53</f>
        <v>18.481848184818482</v>
      </c>
    </row>
    <row r="46" spans="1:25" x14ac:dyDescent="0.25">
      <c r="A46" s="2" t="s">
        <v>254</v>
      </c>
      <c r="B46" s="2" t="s">
        <v>175</v>
      </c>
      <c r="C46" s="132">
        <f>'3) Lab&amp;ROS 2 '!K54</f>
        <v>16.77</v>
      </c>
    </row>
    <row r="47" spans="1:25" x14ac:dyDescent="0.25">
      <c r="A47" s="2" t="s">
        <v>254</v>
      </c>
      <c r="B47" s="2" t="s">
        <v>176</v>
      </c>
      <c r="C47" s="132">
        <f>'3) Lab&amp;ROS 2 '!K55</f>
        <v>25.72</v>
      </c>
    </row>
    <row r="48" spans="1:25" x14ac:dyDescent="0.25">
      <c r="A48" s="2" t="s">
        <v>254</v>
      </c>
      <c r="B48" s="2" t="s">
        <v>177</v>
      </c>
      <c r="C48" s="132">
        <f>'3) Lab&amp;ROS 2 '!K56</f>
        <v>24.92</v>
      </c>
    </row>
    <row r="49" spans="1:3" x14ac:dyDescent="0.25">
      <c r="A49" s="2" t="s">
        <v>254</v>
      </c>
      <c r="B49" s="2" t="s">
        <v>178</v>
      </c>
      <c r="C49" s="132">
        <f>'3) Lab&amp;ROS 2 '!K57</f>
        <v>17.908209179082093</v>
      </c>
    </row>
    <row r="50" spans="1:3" x14ac:dyDescent="0.25">
      <c r="A50" s="2" t="s">
        <v>254</v>
      </c>
      <c r="B50" s="2" t="s">
        <v>179</v>
      </c>
      <c r="C50" s="132">
        <f>'3) Lab&amp;ROS 2 '!K58</f>
        <v>16.93</v>
      </c>
    </row>
    <row r="51" spans="1:3" x14ac:dyDescent="0.25">
      <c r="A51" s="2" t="s">
        <v>254</v>
      </c>
      <c r="B51" s="2" t="s">
        <v>180</v>
      </c>
      <c r="C51" s="132">
        <f>'3) Lab&amp;ROS 2 '!K59</f>
        <v>17.2</v>
      </c>
    </row>
    <row r="52" spans="1:3" x14ac:dyDescent="0.25">
      <c r="A52" s="2" t="s">
        <v>254</v>
      </c>
      <c r="B52" s="2" t="s">
        <v>181</v>
      </c>
      <c r="C52" s="132">
        <f>'3) Lab&amp;ROS 2 '!K60</f>
        <v>14.76147614761476</v>
      </c>
    </row>
    <row r="53" spans="1:3" x14ac:dyDescent="0.25">
      <c r="A53" s="2" t="s">
        <v>254</v>
      </c>
      <c r="B53" s="2" t="s">
        <v>189</v>
      </c>
      <c r="C53" s="132">
        <f>'3) Lab&amp;ROS 2 '!K61</f>
        <v>16.498350164983503</v>
      </c>
    </row>
    <row r="54" spans="1:3" x14ac:dyDescent="0.25">
      <c r="A54" s="2" t="s">
        <v>254</v>
      </c>
      <c r="B54" s="2" t="s">
        <v>190</v>
      </c>
      <c r="C54" s="132">
        <f>'3) Lab&amp;ROS 2 '!K62</f>
        <v>17.010000000000002</v>
      </c>
    </row>
    <row r="55" spans="1:3" x14ac:dyDescent="0.25">
      <c r="A55" s="2" t="s">
        <v>254</v>
      </c>
      <c r="B55" s="2" t="s">
        <v>191</v>
      </c>
      <c r="C55" s="132">
        <f>'3) Lab&amp;ROS 2 '!K63</f>
        <v>12.9</v>
      </c>
    </row>
    <row r="56" spans="1:3" x14ac:dyDescent="0.25">
      <c r="A56" s="2" t="s">
        <v>254</v>
      </c>
      <c r="B56" s="2" t="s">
        <v>192</v>
      </c>
      <c r="C56" s="132">
        <f>'3) Lab&amp;ROS 2 '!K64</f>
        <v>12.578742125787423</v>
      </c>
    </row>
    <row r="57" spans="1:3" x14ac:dyDescent="0.25">
      <c r="A57" s="2" t="s">
        <v>254</v>
      </c>
      <c r="B57" s="2" t="s">
        <v>193</v>
      </c>
      <c r="C57" s="132">
        <f>'3) Lab&amp;ROS 2 '!K65</f>
        <v>21.7</v>
      </c>
    </row>
    <row r="58" spans="1:3" x14ac:dyDescent="0.25">
      <c r="A58" s="2" t="s">
        <v>254</v>
      </c>
      <c r="B58" s="2" t="s">
        <v>194</v>
      </c>
      <c r="C58" s="132">
        <f>'3) Lab&amp;ROS 2 '!K66</f>
        <v>14.101410141014103</v>
      </c>
    </row>
    <row r="59" spans="1:3" x14ac:dyDescent="0.25">
      <c r="A59" s="2" t="s">
        <v>254</v>
      </c>
      <c r="B59" s="2" t="s">
        <v>195</v>
      </c>
      <c r="C59" s="132">
        <f>'3) Lab&amp;ROS 2 '!K67</f>
        <v>16.630400994715576</v>
      </c>
    </row>
    <row r="60" spans="1:3" x14ac:dyDescent="0.25">
      <c r="A60" s="2" t="s">
        <v>254</v>
      </c>
      <c r="B60" s="2" t="s">
        <v>196</v>
      </c>
      <c r="C60" s="132">
        <f>'3) Lab&amp;ROS 2 '!K68</f>
        <v>10.98</v>
      </c>
    </row>
    <row r="61" spans="1:3" x14ac:dyDescent="0.25">
      <c r="A61" s="2" t="s">
        <v>254</v>
      </c>
      <c r="B61" s="2" t="s">
        <v>197</v>
      </c>
      <c r="C61" s="132">
        <f>'3) Lab&amp;ROS 2 '!K69</f>
        <v>10.9</v>
      </c>
    </row>
    <row r="62" spans="1:3" x14ac:dyDescent="0.25">
      <c r="A62" s="2" t="s">
        <v>254</v>
      </c>
      <c r="B62" s="2" t="s">
        <v>198</v>
      </c>
      <c r="C62" s="132">
        <f>'3) Lab&amp;ROS 2 '!K70</f>
        <v>12.57</v>
      </c>
    </row>
    <row r="63" spans="1:3" x14ac:dyDescent="0.25">
      <c r="A63" s="2" t="s">
        <v>254</v>
      </c>
      <c r="B63" s="2" t="s">
        <v>199</v>
      </c>
      <c r="C63" s="132">
        <f>'3) Lab&amp;ROS 2 '!K71</f>
        <v>11.411141114111413</v>
      </c>
    </row>
    <row r="64" spans="1:3" x14ac:dyDescent="0.25">
      <c r="A64" s="2" t="s">
        <v>254</v>
      </c>
      <c r="B64" s="2" t="s">
        <v>200</v>
      </c>
      <c r="C64" s="132">
        <f>'3) Lab&amp;ROS 2 '!K72</f>
        <v>12.86</v>
      </c>
    </row>
    <row r="65" spans="1:3" x14ac:dyDescent="0.25">
      <c r="A65" s="2" t="s">
        <v>254</v>
      </c>
      <c r="B65" s="2" t="s">
        <v>203</v>
      </c>
      <c r="C65" s="132">
        <f>'3) Lab&amp;ROS 2 '!K73</f>
        <v>13.53</v>
      </c>
    </row>
    <row r="66" spans="1:3" x14ac:dyDescent="0.25">
      <c r="A66" s="2" t="s">
        <v>254</v>
      </c>
      <c r="B66" s="2" t="s">
        <v>204</v>
      </c>
      <c r="C66" s="132">
        <f>'3) Lab&amp;ROS 2 '!K74</f>
        <v>16.06659312004814</v>
      </c>
    </row>
    <row r="67" spans="1:3" x14ac:dyDescent="0.25">
      <c r="A67" s="2" t="s">
        <v>254</v>
      </c>
      <c r="B67" s="2" t="s">
        <v>205</v>
      </c>
      <c r="C67" s="132">
        <f>'3) Lab&amp;ROS 2 '!K75</f>
        <v>24.082982561635596</v>
      </c>
    </row>
    <row r="68" spans="1:3" x14ac:dyDescent="0.25">
      <c r="A68" s="1" t="s">
        <v>256</v>
      </c>
      <c r="B68" s="2" t="s">
        <v>14</v>
      </c>
      <c r="C68" s="132">
        <f>'3) Lab&amp;ROS 2 '!K84</f>
        <v>85.86</v>
      </c>
    </row>
    <row r="69" spans="1:3" x14ac:dyDescent="0.25">
      <c r="A69" s="1" t="s">
        <v>256</v>
      </c>
      <c r="B69" s="2" t="s">
        <v>16</v>
      </c>
      <c r="C69" s="132">
        <f>'3) Lab&amp;ROS 2 '!K85</f>
        <v>95.328244274809151</v>
      </c>
    </row>
    <row r="70" spans="1:3" x14ac:dyDescent="0.25">
      <c r="A70" s="1" t="s">
        <v>256</v>
      </c>
      <c r="B70" s="2" t="s">
        <v>17</v>
      </c>
      <c r="C70" s="132">
        <f>'3) Lab&amp;ROS 2 '!K86</f>
        <v>91.390526529782463</v>
      </c>
    </row>
    <row r="71" spans="1:3" x14ac:dyDescent="0.25">
      <c r="A71" s="1" t="s">
        <v>256</v>
      </c>
      <c r="B71" s="2" t="s">
        <v>18</v>
      </c>
      <c r="C71" s="132">
        <f>'3) Lab&amp;ROS 2 '!K87</f>
        <v>90.528476141611065</v>
      </c>
    </row>
    <row r="72" spans="1:3" x14ac:dyDescent="0.25">
      <c r="A72" s="1" t="s">
        <v>256</v>
      </c>
      <c r="B72" s="2" t="s">
        <v>19</v>
      </c>
      <c r="C72" s="132">
        <f>'3) Lab&amp;ROS 2 '!K88</f>
        <v>91.657374556512906</v>
      </c>
    </row>
    <row r="73" spans="1:3" x14ac:dyDescent="0.25">
      <c r="A73" s="1" t="s">
        <v>256</v>
      </c>
      <c r="B73" s="2" t="s">
        <v>20</v>
      </c>
      <c r="C73" s="132">
        <f>'3) Lab&amp;ROS 2 '!K89</f>
        <v>92.577404141890511</v>
      </c>
    </row>
    <row r="74" spans="1:3" x14ac:dyDescent="0.25">
      <c r="A74" s="1" t="s">
        <v>256</v>
      </c>
      <c r="B74" s="2" t="s">
        <v>21</v>
      </c>
      <c r="C74" s="132">
        <f>'3) Lab&amp;ROS 2 '!K90</f>
        <v>93.178294573643413</v>
      </c>
    </row>
    <row r="75" spans="1:3" x14ac:dyDescent="0.25">
      <c r="A75" s="1" t="s">
        <v>256</v>
      </c>
      <c r="B75" s="2" t="s">
        <v>22</v>
      </c>
      <c r="C75" s="132">
        <f>'3) Lab&amp;ROS 2 '!K91</f>
        <v>84.460079535025997</v>
      </c>
    </row>
    <row r="76" spans="1:3" x14ac:dyDescent="0.25">
      <c r="A76" s="1" t="s">
        <v>256</v>
      </c>
      <c r="B76" s="2" t="s">
        <v>23</v>
      </c>
      <c r="C76" s="132">
        <f>'3) Lab&amp;ROS 2 '!K92</f>
        <v>84.954854418179963</v>
      </c>
    </row>
    <row r="77" spans="1:3" x14ac:dyDescent="0.25">
      <c r="A77" s="1" t="s">
        <v>256</v>
      </c>
      <c r="B77" s="2" t="s">
        <v>24</v>
      </c>
      <c r="C77" s="132">
        <f>'3) Lab&amp;ROS 2 '!K93</f>
        <v>87.55139802631578</v>
      </c>
    </row>
    <row r="78" spans="1:3" x14ac:dyDescent="0.25">
      <c r="A78" s="1" t="s">
        <v>256</v>
      </c>
      <c r="B78" s="2" t="s">
        <v>25</v>
      </c>
      <c r="C78" s="132">
        <f>'3) Lab&amp;ROS 2 '!K94</f>
        <v>83.052396425670182</v>
      </c>
    </row>
    <row r="79" spans="1:3" x14ac:dyDescent="0.25">
      <c r="A79" s="1" t="s">
        <v>256</v>
      </c>
      <c r="B79" s="2" t="s">
        <v>26</v>
      </c>
      <c r="C79" s="132">
        <f>'3) Lab&amp;ROS 2 '!K95</f>
        <v>87.32351754739814</v>
      </c>
    </row>
    <row r="80" spans="1:3" x14ac:dyDescent="0.25">
      <c r="A80" s="1" t="s">
        <v>256</v>
      </c>
      <c r="B80" s="2" t="s">
        <v>27</v>
      </c>
      <c r="C80" s="132">
        <f>'3) Lab&amp;ROS 2 '!K96</f>
        <v>89.236180904522612</v>
      </c>
    </row>
    <row r="81" spans="1:3" x14ac:dyDescent="0.25">
      <c r="A81" s="1" t="s">
        <v>256</v>
      </c>
      <c r="B81" s="2" t="s">
        <v>28</v>
      </c>
      <c r="C81" s="132">
        <f>'3) Lab&amp;ROS 2 '!K97</f>
        <v>92.384663998314721</v>
      </c>
    </row>
    <row r="82" spans="1:3" x14ac:dyDescent="0.25">
      <c r="A82" s="1" t="s">
        <v>256</v>
      </c>
      <c r="B82" s="2" t="s">
        <v>29</v>
      </c>
      <c r="C82" s="132">
        <f>'3) Lab&amp;ROS 2 '!K98</f>
        <v>92.822766269093947</v>
      </c>
    </row>
    <row r="83" spans="1:3" x14ac:dyDescent="0.25">
      <c r="A83" s="1" t="s">
        <v>256</v>
      </c>
      <c r="B83" s="2" t="s">
        <v>30</v>
      </c>
      <c r="C83" s="132">
        <f>'3) Lab&amp;ROS 2 '!K99</f>
        <v>86.317865670092388</v>
      </c>
    </row>
    <row r="84" spans="1:3" x14ac:dyDescent="0.25">
      <c r="A84" s="1" t="s">
        <v>256</v>
      </c>
      <c r="B84" s="2" t="s">
        <v>51</v>
      </c>
      <c r="C84" s="132">
        <f>'3) Lab&amp;ROS 2 '!K100</f>
        <v>88.85651125401931</v>
      </c>
    </row>
    <row r="85" spans="1:3" x14ac:dyDescent="0.25">
      <c r="A85" s="1" t="s">
        <v>256</v>
      </c>
      <c r="B85" s="2" t="s">
        <v>52</v>
      </c>
      <c r="C85" s="132">
        <f>'3) Lab&amp;ROS 2 '!K101</f>
        <v>86.366372391653286</v>
      </c>
    </row>
    <row r="86" spans="1:3" x14ac:dyDescent="0.25">
      <c r="A86" s="1" t="s">
        <v>256</v>
      </c>
      <c r="B86" s="2" t="s">
        <v>53</v>
      </c>
      <c r="C86" s="132">
        <f>'3) Lab&amp;ROS 2 '!K102</f>
        <v>89.01</v>
      </c>
    </row>
    <row r="87" spans="1:3" x14ac:dyDescent="0.25">
      <c r="A87" s="1" t="s">
        <v>256</v>
      </c>
      <c r="B87" s="2" t="s">
        <v>54</v>
      </c>
      <c r="C87" s="132">
        <f>'3) Lab&amp;ROS 2 '!K103</f>
        <v>91.272946133012326</v>
      </c>
    </row>
    <row r="88" spans="1:3" x14ac:dyDescent="0.25">
      <c r="A88" s="1" t="s">
        <v>256</v>
      </c>
      <c r="B88" s="2" t="s">
        <v>55</v>
      </c>
      <c r="C88" s="132">
        <f>'3) Lab&amp;ROS 2 '!K104</f>
        <v>89.76</v>
      </c>
    </row>
    <row r="89" spans="1:3" x14ac:dyDescent="0.25">
      <c r="A89" s="1" t="s">
        <v>256</v>
      </c>
      <c r="B89" s="2" t="s">
        <v>56</v>
      </c>
      <c r="C89" s="132">
        <f>'3) Lab&amp;ROS 2 '!K105</f>
        <v>90.57</v>
      </c>
    </row>
    <row r="90" spans="1:3" x14ac:dyDescent="0.25">
      <c r="A90" s="1" t="s">
        <v>256</v>
      </c>
      <c r="B90" s="2" t="s">
        <v>57</v>
      </c>
      <c r="C90" s="132">
        <f>'3) Lab&amp;ROS 2 '!K106</f>
        <v>89.565760699781322</v>
      </c>
    </row>
    <row r="91" spans="1:3" x14ac:dyDescent="0.25">
      <c r="A91" s="1" t="s">
        <v>256</v>
      </c>
      <c r="B91" s="2" t="s">
        <v>58</v>
      </c>
      <c r="C91" s="132">
        <f>'3) Lab&amp;ROS 2 '!K107</f>
        <v>95.976712756003735</v>
      </c>
    </row>
    <row r="92" spans="1:3" x14ac:dyDescent="0.25">
      <c r="A92" s="1" t="s">
        <v>256</v>
      </c>
      <c r="B92" s="2" t="s">
        <v>59</v>
      </c>
      <c r="C92" s="132">
        <f>'3) Lab&amp;ROS 2 '!K108</f>
        <v>93.127837010450776</v>
      </c>
    </row>
    <row r="93" spans="1:3" x14ac:dyDescent="0.25">
      <c r="A93" s="1" t="s">
        <v>256</v>
      </c>
      <c r="B93" s="2" t="s">
        <v>60</v>
      </c>
      <c r="C93" s="132">
        <f>'3) Lab&amp;ROS 2 '!K109</f>
        <v>92.898535454641248</v>
      </c>
    </row>
    <row r="94" spans="1:3" x14ac:dyDescent="0.25">
      <c r="A94" s="1" t="s">
        <v>256</v>
      </c>
      <c r="B94" s="2" t="s">
        <v>61</v>
      </c>
      <c r="C94" s="132">
        <f>'3) Lab&amp;ROS 2 '!K110</f>
        <v>91.780409474106776</v>
      </c>
    </row>
    <row r="95" spans="1:3" x14ac:dyDescent="0.25">
      <c r="A95" s="1" t="s">
        <v>256</v>
      </c>
      <c r="B95" s="2" t="s">
        <v>62</v>
      </c>
      <c r="C95" s="132">
        <f>'3) Lab&amp;ROS 2 '!K111</f>
        <v>92.814070351758787</v>
      </c>
    </row>
    <row r="96" spans="1:3" x14ac:dyDescent="0.25">
      <c r="A96" s="1" t="s">
        <v>256</v>
      </c>
      <c r="B96" s="2" t="s">
        <v>64</v>
      </c>
      <c r="C96" s="132">
        <f>'3) Lab&amp;ROS 2 '!K112</f>
        <v>93.018983466013495</v>
      </c>
    </row>
    <row r="97" spans="1:3" x14ac:dyDescent="0.25">
      <c r="A97" s="1" t="s">
        <v>256</v>
      </c>
      <c r="B97" s="2" t="s">
        <v>65</v>
      </c>
      <c r="C97" s="132">
        <f>'3) Lab&amp;ROS 2 '!K113</f>
        <v>93.688043698159007</v>
      </c>
    </row>
    <row r="98" spans="1:3" x14ac:dyDescent="0.25">
      <c r="A98" s="1" t="s">
        <v>256</v>
      </c>
      <c r="B98" s="2" t="s">
        <v>63</v>
      </c>
      <c r="C98" s="132">
        <f>'3) Lab&amp;ROS 2 '!K114</f>
        <v>78.809316499782327</v>
      </c>
    </row>
    <row r="99" spans="1:3" x14ac:dyDescent="0.25">
      <c r="A99" s="1" t="s">
        <v>256</v>
      </c>
      <c r="B99" s="2" t="s">
        <v>66</v>
      </c>
      <c r="C99" s="132">
        <f>'3) Lab&amp;ROS 2 '!K115</f>
        <v>89.485323683152401</v>
      </c>
    </row>
    <row r="100" spans="1:3" x14ac:dyDescent="0.25">
      <c r="A100" s="1" t="s">
        <v>256</v>
      </c>
      <c r="B100" s="2" t="s">
        <v>67</v>
      </c>
      <c r="C100" s="132">
        <f>'3) Lab&amp;ROS 2 '!K116</f>
        <v>89.09458775923116</v>
      </c>
    </row>
    <row r="101" spans="1:3" x14ac:dyDescent="0.25">
      <c r="A101" s="1" t="s">
        <v>256</v>
      </c>
      <c r="B101" s="2" t="s">
        <v>68</v>
      </c>
      <c r="C101" s="132">
        <f>'3) Lab&amp;ROS 2 '!K117</f>
        <v>89.490000000000009</v>
      </c>
    </row>
    <row r="102" spans="1:3" x14ac:dyDescent="0.25">
      <c r="A102" s="1" t="s">
        <v>256</v>
      </c>
      <c r="B102" s="2" t="s">
        <v>69</v>
      </c>
      <c r="C102" s="132">
        <f>'3) Lab&amp;ROS 2 '!K118</f>
        <v>91.041537507749538</v>
      </c>
    </row>
    <row r="103" spans="1:3" x14ac:dyDescent="0.25">
      <c r="A103" s="1" t="s">
        <v>256</v>
      </c>
      <c r="B103" s="2" t="s">
        <v>70</v>
      </c>
      <c r="C103" s="132">
        <f>'3) Lab&amp;ROS 2 '!K119</f>
        <v>88.901981788966253</v>
      </c>
    </row>
    <row r="104" spans="1:3" x14ac:dyDescent="0.25">
      <c r="A104" s="1" t="s">
        <v>256</v>
      </c>
      <c r="B104" s="2" t="s">
        <v>71</v>
      </c>
      <c r="C104" s="132">
        <f>'3) Lab&amp;ROS 2 '!K120</f>
        <v>88.733959785793672</v>
      </c>
    </row>
    <row r="105" spans="1:3" x14ac:dyDescent="0.25">
      <c r="A105" s="1" t="s">
        <v>256</v>
      </c>
      <c r="B105" s="2" t="s">
        <v>72</v>
      </c>
      <c r="C105" s="132">
        <f>'3) Lab&amp;ROS 2 '!K121</f>
        <v>86.83</v>
      </c>
    </row>
    <row r="106" spans="1:3" x14ac:dyDescent="0.25">
      <c r="A106" s="1" t="s">
        <v>256</v>
      </c>
      <c r="B106" s="2" t="s">
        <v>73</v>
      </c>
      <c r="C106" s="132">
        <f>'3) Lab&amp;ROS 2 '!K122</f>
        <v>85.844040762073533</v>
      </c>
    </row>
    <row r="107" spans="1:3" x14ac:dyDescent="0.25">
      <c r="A107" s="1" t="s">
        <v>256</v>
      </c>
      <c r="B107" s="2" t="s">
        <v>74</v>
      </c>
      <c r="C107" s="132">
        <f>'3) Lab&amp;ROS 2 '!K123</f>
        <v>88.9</v>
      </c>
    </row>
    <row r="108" spans="1:3" x14ac:dyDescent="0.25">
      <c r="A108" s="1" t="s">
        <v>256</v>
      </c>
      <c r="B108" s="2" t="s">
        <v>75</v>
      </c>
      <c r="C108" s="132">
        <f>'3) Lab&amp;ROS 2 '!K124</f>
        <v>85.526754922683281</v>
      </c>
    </row>
    <row r="109" spans="1:3" x14ac:dyDescent="0.25">
      <c r="A109" s="1" t="s">
        <v>256</v>
      </c>
      <c r="B109" s="2" t="s">
        <v>76</v>
      </c>
      <c r="C109" s="132">
        <f>'3) Lab&amp;ROS 2 '!K125</f>
        <v>85.523902677588936</v>
      </c>
    </row>
    <row r="110" spans="1:3" x14ac:dyDescent="0.25">
      <c r="A110" s="1" t="s">
        <v>256</v>
      </c>
      <c r="B110" s="2" t="s">
        <v>77</v>
      </c>
      <c r="C110" s="132">
        <f>'3) Lab&amp;ROS 2 '!K126</f>
        <v>86.679087098276668</v>
      </c>
    </row>
    <row r="111" spans="1:3" x14ac:dyDescent="0.25">
      <c r="A111" s="1" t="s">
        <v>256</v>
      </c>
      <c r="B111" s="2" t="s">
        <v>80</v>
      </c>
      <c r="C111" s="132">
        <f>'3) Lab&amp;ROS 2 '!K127</f>
        <v>92.149999999999991</v>
      </c>
    </row>
    <row r="112" spans="1:3" x14ac:dyDescent="0.25">
      <c r="A112" s="1" t="s">
        <v>256</v>
      </c>
      <c r="B112" s="2" t="s">
        <v>81</v>
      </c>
      <c r="C112" s="132">
        <f>'3) Lab&amp;ROS 2 '!K128</f>
        <v>84.469616769002755</v>
      </c>
    </row>
    <row r="113" spans="1:3" x14ac:dyDescent="0.25">
      <c r="A113" s="1" t="s">
        <v>256</v>
      </c>
      <c r="B113" s="2" t="s">
        <v>82</v>
      </c>
      <c r="C113" s="132">
        <f>'3) Lab&amp;ROS 2 '!K129</f>
        <v>90.439043904390445</v>
      </c>
    </row>
    <row r="114" spans="1:3" x14ac:dyDescent="0.25">
      <c r="A114" s="1" t="s">
        <v>256</v>
      </c>
      <c r="B114" s="2" t="s">
        <v>83</v>
      </c>
      <c r="C114" s="132">
        <f>'3) Lab&amp;ROS 2 '!K130</f>
        <v>92.129212921292151</v>
      </c>
    </row>
    <row r="115" spans="1:3" x14ac:dyDescent="0.25">
      <c r="A115" s="1" t="s">
        <v>256</v>
      </c>
      <c r="B115" s="2" t="s">
        <v>84</v>
      </c>
      <c r="C115" s="132">
        <f>'3) Lab&amp;ROS 2 '!K131</f>
        <v>94.680531946805317</v>
      </c>
    </row>
    <row r="116" spans="1:3" x14ac:dyDescent="0.25">
      <c r="A116" s="1" t="s">
        <v>256</v>
      </c>
      <c r="B116" s="2" t="s">
        <v>86</v>
      </c>
      <c r="C116" s="132">
        <f>'3) Lab&amp;ROS 2 '!K132</f>
        <v>92.89203712750367</v>
      </c>
    </row>
    <row r="117" spans="1:3" x14ac:dyDescent="0.25">
      <c r="A117" s="1" t="s">
        <v>256</v>
      </c>
      <c r="B117" s="2" t="s">
        <v>87</v>
      </c>
      <c r="C117" s="132">
        <f>'3) Lab&amp;ROS 2 '!K133</f>
        <v>92.606707317073173</v>
      </c>
    </row>
    <row r="118" spans="1:3" x14ac:dyDescent="0.25">
      <c r="A118" s="1" t="s">
        <v>256</v>
      </c>
      <c r="B118" s="2" t="s">
        <v>88</v>
      </c>
      <c r="C118" s="132">
        <f>'3) Lab&amp;ROS 2 '!K134</f>
        <v>91.956698870911424</v>
      </c>
    </row>
    <row r="119" spans="1:3" x14ac:dyDescent="0.25">
      <c r="A119" s="1" t="s">
        <v>256</v>
      </c>
      <c r="B119" s="2" t="s">
        <v>89</v>
      </c>
      <c r="C119" s="132">
        <f>'3) Lab&amp;ROS 2 '!K135</f>
        <v>93.515693112467318</v>
      </c>
    </row>
    <row r="120" spans="1:3" x14ac:dyDescent="0.25">
      <c r="A120" s="1" t="s">
        <v>256</v>
      </c>
      <c r="B120" s="2" t="s">
        <v>90</v>
      </c>
      <c r="C120" s="132">
        <f>'3) Lab&amp;ROS 2 '!K136</f>
        <v>90.989483747609924</v>
      </c>
    </row>
    <row r="121" spans="1:3" x14ac:dyDescent="0.25">
      <c r="A121" s="1" t="s">
        <v>256</v>
      </c>
      <c r="B121" s="2" t="s">
        <v>91</v>
      </c>
      <c r="C121" s="132">
        <f>'3) Lab&amp;ROS 2 '!K137</f>
        <v>95.33916382252562</v>
      </c>
    </row>
    <row r="122" spans="1:3" x14ac:dyDescent="0.25">
      <c r="A122" s="1" t="s">
        <v>256</v>
      </c>
      <c r="B122" s="2" t="s">
        <v>92</v>
      </c>
      <c r="C122" s="132">
        <f>'3) Lab&amp;ROS 2 '!K138</f>
        <v>95.575842696629223</v>
      </c>
    </row>
    <row r="123" spans="1:3" x14ac:dyDescent="0.25">
      <c r="A123" s="1" t="s">
        <v>256</v>
      </c>
      <c r="B123" s="2" t="s">
        <v>93</v>
      </c>
      <c r="C123" s="132">
        <f>'3) Lab&amp;ROS 2 '!K139</f>
        <v>96.42736009044657</v>
      </c>
    </row>
    <row r="124" spans="1:3" x14ac:dyDescent="0.25">
      <c r="A124" s="1" t="s">
        <v>256</v>
      </c>
      <c r="B124" s="2" t="s">
        <v>94</v>
      </c>
      <c r="C124" s="132">
        <f>'3) Lab&amp;ROS 2 '!K140</f>
        <v>95.399618401526411</v>
      </c>
    </row>
    <row r="125" spans="1:3" x14ac:dyDescent="0.25">
      <c r="A125" s="1" t="s">
        <v>256</v>
      </c>
      <c r="B125" s="2" t="s">
        <v>95</v>
      </c>
      <c r="C125" s="132">
        <f>'3) Lab&amp;ROS 2 '!K141</f>
        <v>92.134366925064597</v>
      </c>
    </row>
    <row r="126" spans="1:3" x14ac:dyDescent="0.25">
      <c r="A126" s="1" t="s">
        <v>256</v>
      </c>
      <c r="B126" s="2" t="s">
        <v>96</v>
      </c>
      <c r="C126" s="132">
        <f>'3) Lab&amp;ROS 2 '!K142</f>
        <v>92.47629727800998</v>
      </c>
    </row>
    <row r="127" spans="1:3" x14ac:dyDescent="0.25">
      <c r="A127" s="1" t="s">
        <v>256</v>
      </c>
      <c r="B127" s="2" t="s">
        <v>97</v>
      </c>
      <c r="C127" s="132">
        <f>'3) Lab&amp;ROS 2 '!K143</f>
        <v>89.46495230194941</v>
      </c>
    </row>
    <row r="128" spans="1:3" x14ac:dyDescent="0.25">
      <c r="A128" s="1" t="s">
        <v>256</v>
      </c>
      <c r="B128" s="2" t="s">
        <v>153</v>
      </c>
      <c r="C128" s="132">
        <f>'3) Lab&amp;ROS 2 '!K144</f>
        <v>94.600539946005398</v>
      </c>
    </row>
    <row r="129" spans="1:3" x14ac:dyDescent="0.25">
      <c r="A129" s="1" t="s">
        <v>256</v>
      </c>
      <c r="B129" s="2" t="s">
        <v>154</v>
      </c>
      <c r="C129" s="132">
        <f>'3) Lab&amp;ROS 2 '!K145</f>
        <v>93.280671932806726</v>
      </c>
    </row>
    <row r="130" spans="1:3" x14ac:dyDescent="0.25">
      <c r="A130" s="1" t="s">
        <v>256</v>
      </c>
      <c r="B130" s="2" t="s">
        <v>156</v>
      </c>
      <c r="C130" s="132">
        <f>'3) Lab&amp;ROS 2 '!K146</f>
        <v>88.040518462041163</v>
      </c>
    </row>
    <row r="131" spans="1:3" x14ac:dyDescent="0.25">
      <c r="A131" s="1" t="s">
        <v>256</v>
      </c>
      <c r="B131" s="2" t="s">
        <v>158</v>
      </c>
      <c r="C131" s="132">
        <f>'3) Lab&amp;ROS 2 '!K147</f>
        <v>90.58</v>
      </c>
    </row>
    <row r="132" spans="1:3" x14ac:dyDescent="0.25">
      <c r="A132" s="1" t="s">
        <v>256</v>
      </c>
      <c r="B132" s="2" t="s">
        <v>207</v>
      </c>
      <c r="C132" s="132">
        <f>'3) Lab&amp;ROS 2 '!K148</f>
        <v>90.999385623592062</v>
      </c>
    </row>
    <row r="133" spans="1:3" x14ac:dyDescent="0.25">
      <c r="A133" s="1" t="s">
        <v>256</v>
      </c>
      <c r="B133" s="2" t="s">
        <v>208</v>
      </c>
      <c r="C133" s="132">
        <f>'3) Lab&amp;ROS 2 '!K149</f>
        <v>94.61</v>
      </c>
    </row>
    <row r="134" spans="1:3" x14ac:dyDescent="0.25">
      <c r="A134" s="1" t="s">
        <v>256</v>
      </c>
      <c r="B134" s="2" t="s">
        <v>209</v>
      </c>
      <c r="C134" s="132">
        <f>'3) Lab&amp;ROS 2 '!K150</f>
        <v>91.090890910908911</v>
      </c>
    </row>
    <row r="135" spans="1:3" x14ac:dyDescent="0.25">
      <c r="A135" s="1" t="s">
        <v>256</v>
      </c>
      <c r="B135" s="2" t="s">
        <v>210</v>
      </c>
      <c r="C135" s="132">
        <f>'3) Lab&amp;ROS 2 '!K151</f>
        <v>85.65</v>
      </c>
    </row>
    <row r="136" spans="1:3" x14ac:dyDescent="0.25">
      <c r="A136" s="1" t="s">
        <v>256</v>
      </c>
      <c r="B136" s="2" t="s">
        <v>154</v>
      </c>
      <c r="C136" s="132">
        <f>'3) Lab&amp;ROS 2 '!K152</f>
        <v>87.479745057794105</v>
      </c>
    </row>
    <row r="137" spans="1:3" x14ac:dyDescent="0.25">
      <c r="A137" s="1" t="s">
        <v>256</v>
      </c>
      <c r="B137" s="2" t="s">
        <v>155</v>
      </c>
      <c r="C137" s="132">
        <f>'3) Lab&amp;ROS 2 '!K153</f>
        <v>88.360000000000014</v>
      </c>
    </row>
    <row r="138" spans="1:3" x14ac:dyDescent="0.25">
      <c r="A138" s="1" t="s">
        <v>257</v>
      </c>
      <c r="B138" s="2" t="s">
        <v>218</v>
      </c>
      <c r="C138" s="132">
        <f>'3) Lab&amp;ROS 2 '!K162</f>
        <v>71.2</v>
      </c>
    </row>
    <row r="139" spans="1:3" x14ac:dyDescent="0.25">
      <c r="A139" s="1" t="s">
        <v>257</v>
      </c>
      <c r="B139" s="2" t="s">
        <v>219</v>
      </c>
      <c r="C139" s="132">
        <f>'3) Lab&amp;ROS 2 '!K163</f>
        <v>68.668668668668673</v>
      </c>
    </row>
    <row r="140" spans="1:3" x14ac:dyDescent="0.25">
      <c r="A140" s="1" t="s">
        <v>257</v>
      </c>
      <c r="B140" s="2" t="s">
        <v>220</v>
      </c>
      <c r="C140" s="132">
        <f>'3) Lab&amp;ROS 2 '!K164</f>
        <v>65.3</v>
      </c>
    </row>
    <row r="141" spans="1:3" x14ac:dyDescent="0.25">
      <c r="A141" s="1" t="s">
        <v>257</v>
      </c>
      <c r="B141" s="2" t="s">
        <v>221</v>
      </c>
      <c r="C141" s="132">
        <f>'3) Lab&amp;ROS 2 '!K165</f>
        <v>43.4</v>
      </c>
    </row>
    <row r="142" spans="1:3" x14ac:dyDescent="0.25">
      <c r="A142" s="1" t="s">
        <v>257</v>
      </c>
      <c r="B142" s="2" t="s">
        <v>222</v>
      </c>
      <c r="C142" s="132">
        <f>'3) Lab&amp;ROS 2 '!K166</f>
        <v>32.832832832832835</v>
      </c>
    </row>
    <row r="143" spans="1:3" x14ac:dyDescent="0.25">
      <c r="A143" s="1" t="s">
        <v>257</v>
      </c>
      <c r="B143" s="2" t="s">
        <v>223</v>
      </c>
      <c r="C143" s="132">
        <f>'3) Lab&amp;ROS 2 '!K167</f>
        <v>32.199999999999996</v>
      </c>
    </row>
    <row r="144" spans="1:3" x14ac:dyDescent="0.25">
      <c r="A144" s="1" t="s">
        <v>257</v>
      </c>
      <c r="B144" s="2" t="s">
        <v>224</v>
      </c>
      <c r="C144" s="132">
        <f>'3) Lab&amp;ROS 2 '!K168</f>
        <v>55.3</v>
      </c>
    </row>
    <row r="145" spans="1:3" x14ac:dyDescent="0.25">
      <c r="A145" s="1" t="s">
        <v>257</v>
      </c>
      <c r="B145" s="2" t="s">
        <v>225</v>
      </c>
      <c r="C145" s="132">
        <f>'3) Lab&amp;ROS 2 '!K169</f>
        <v>71.3</v>
      </c>
    </row>
    <row r="146" spans="1:3" x14ac:dyDescent="0.25">
      <c r="A146" s="1" t="s">
        <v>257</v>
      </c>
      <c r="B146" s="2" t="s">
        <v>226</v>
      </c>
      <c r="C146" s="132">
        <f>'3) Lab&amp;ROS 2 '!K170</f>
        <v>76.853707414829657</v>
      </c>
    </row>
    <row r="147" spans="1:3" x14ac:dyDescent="0.25">
      <c r="A147" s="1" t="s">
        <v>257</v>
      </c>
      <c r="B147" s="2" t="s">
        <v>227</v>
      </c>
      <c r="C147" s="132">
        <f>'3) Lab&amp;ROS 2 '!K171</f>
        <v>70.2</v>
      </c>
    </row>
    <row r="148" spans="1:3" x14ac:dyDescent="0.25">
      <c r="A148" s="1" t="s">
        <v>257</v>
      </c>
      <c r="B148" s="2" t="s">
        <v>228</v>
      </c>
      <c r="C148" s="132">
        <f>'3) Lab&amp;ROS 2 '!K172</f>
        <v>73.599999999999994</v>
      </c>
    </row>
    <row r="149" spans="1:3" x14ac:dyDescent="0.25">
      <c r="A149" s="1" t="s">
        <v>257</v>
      </c>
      <c r="B149" s="2" t="s">
        <v>229</v>
      </c>
      <c r="C149" s="132">
        <f>'3) Lab&amp;ROS 2 '!K173</f>
        <v>61.5</v>
      </c>
    </row>
    <row r="150" spans="1:3" x14ac:dyDescent="0.25">
      <c r="A150" s="1" t="s">
        <v>257</v>
      </c>
      <c r="B150" s="2" t="s">
        <v>230</v>
      </c>
      <c r="C150" s="132">
        <f>'3) Lab&amp;ROS 2 '!K174</f>
        <v>60.1</v>
      </c>
    </row>
    <row r="151" spans="1:3" x14ac:dyDescent="0.25">
      <c r="A151" s="1" t="s">
        <v>257</v>
      </c>
      <c r="B151" s="2" t="s">
        <v>231</v>
      </c>
      <c r="C151" s="132">
        <f>'3) Lab&amp;ROS 2 '!K175</f>
        <v>65.2</v>
      </c>
    </row>
    <row r="152" spans="1:3" x14ac:dyDescent="0.25">
      <c r="A152" s="1" t="s">
        <v>257</v>
      </c>
      <c r="B152" s="2" t="s">
        <v>232</v>
      </c>
      <c r="C152" s="132">
        <f>'3) Lab&amp;ROS 2 '!K176</f>
        <v>68.63136863136863</v>
      </c>
    </row>
    <row r="153" spans="1:3" x14ac:dyDescent="0.25">
      <c r="A153" s="1" t="s">
        <v>257</v>
      </c>
      <c r="B153" s="2" t="s">
        <v>233</v>
      </c>
      <c r="C153" s="132">
        <f>'3) Lab&amp;ROS 2 '!K177</f>
        <v>69.3</v>
      </c>
    </row>
    <row r="154" spans="1:3" x14ac:dyDescent="0.25">
      <c r="A154" s="1" t="s">
        <v>257</v>
      </c>
      <c r="B154" s="2" t="s">
        <v>234</v>
      </c>
      <c r="C154" s="132">
        <f>'3) Lab&amp;ROS 2 '!K178</f>
        <v>69.799999999999983</v>
      </c>
    </row>
    <row r="155" spans="1:3" x14ac:dyDescent="0.25">
      <c r="A155" s="1" t="s">
        <v>257</v>
      </c>
      <c r="B155" s="2" t="s">
        <v>235</v>
      </c>
      <c r="C155" s="132">
        <f>'3) Lab&amp;ROS 2 '!K179</f>
        <v>66.866866866866857</v>
      </c>
    </row>
    <row r="156" spans="1:3" x14ac:dyDescent="0.25">
      <c r="A156" s="1" t="s">
        <v>257</v>
      </c>
      <c r="B156" s="2" t="s">
        <v>236</v>
      </c>
      <c r="C156" s="132">
        <f>'3) Lab&amp;ROS 2 '!K180</f>
        <v>52.507676560900713</v>
      </c>
    </row>
    <row r="157" spans="1:3" x14ac:dyDescent="0.25">
      <c r="A157" s="1" t="s">
        <v>257</v>
      </c>
      <c r="B157" s="2" t="s">
        <v>237</v>
      </c>
      <c r="C157" s="132">
        <f>'3) Lab&amp;ROS 2 '!K181</f>
        <v>62.199999999999996</v>
      </c>
    </row>
    <row r="158" spans="1:3" x14ac:dyDescent="0.25">
      <c r="A158" s="1" t="s">
        <v>257</v>
      </c>
      <c r="B158" s="2" t="s">
        <v>238</v>
      </c>
      <c r="C158" s="132">
        <f>'3) Lab&amp;ROS 2 '!K182</f>
        <v>66.199999999999989</v>
      </c>
    </row>
    <row r="159" spans="1:3" x14ac:dyDescent="0.25">
      <c r="A159" s="1" t="s">
        <v>257</v>
      </c>
      <c r="B159" s="2" t="s">
        <v>239</v>
      </c>
      <c r="C159" s="132">
        <f>'3) Lab&amp;ROS 2 '!K183</f>
        <v>68.868868868868859</v>
      </c>
    </row>
    <row r="160" spans="1:3" x14ac:dyDescent="0.25">
      <c r="A160" s="1" t="s">
        <v>257</v>
      </c>
      <c r="B160" s="2" t="s">
        <v>240</v>
      </c>
      <c r="C160" s="132">
        <f>'3) Lab&amp;ROS 2 '!K184</f>
        <v>75.400000000000006</v>
      </c>
    </row>
    <row r="161" spans="1:3" x14ac:dyDescent="0.25">
      <c r="A161" s="1" t="s">
        <v>257</v>
      </c>
      <c r="B161" s="2" t="s">
        <v>241</v>
      </c>
      <c r="C161" s="132">
        <f>'3) Lab&amp;ROS 2 '!K185</f>
        <v>69.300000000000011</v>
      </c>
    </row>
    <row r="162" spans="1:3" x14ac:dyDescent="0.25">
      <c r="A162" s="1" t="s">
        <v>257</v>
      </c>
      <c r="B162" s="2" t="s">
        <v>242</v>
      </c>
      <c r="C162" s="132">
        <f>'3) Lab&amp;ROS 2 '!K186</f>
        <v>72.900000000000006</v>
      </c>
    </row>
    <row r="163" spans="1:3" x14ac:dyDescent="0.25">
      <c r="A163" s="1" t="s">
        <v>257</v>
      </c>
      <c r="B163" s="2" t="s">
        <v>243</v>
      </c>
      <c r="C163" s="132">
        <f>'3) Lab&amp;ROS 2 '!K187</f>
        <v>72.7</v>
      </c>
    </row>
    <row r="164" spans="1:3" x14ac:dyDescent="0.25">
      <c r="A164" s="1" t="s">
        <v>257</v>
      </c>
      <c r="B164" s="2" t="s">
        <v>244</v>
      </c>
      <c r="C164" s="132">
        <f>'3) Lab&amp;ROS 2 '!K188</f>
        <v>74.174174174174198</v>
      </c>
    </row>
    <row r="165" spans="1:3" x14ac:dyDescent="0.25">
      <c r="A165" s="1" t="s">
        <v>257</v>
      </c>
      <c r="B165" s="2" t="s">
        <v>245</v>
      </c>
      <c r="C165" s="132">
        <f>'3) Lab&amp;ROS 2 '!K189</f>
        <v>28.709677419354836</v>
      </c>
    </row>
    <row r="166" spans="1:3" x14ac:dyDescent="0.25">
      <c r="A166" s="1" t="s">
        <v>257</v>
      </c>
      <c r="B166" s="2" t="s">
        <v>246</v>
      </c>
      <c r="C166" s="132">
        <f>'3) Lab&amp;ROS 2 '!K190</f>
        <v>80</v>
      </c>
    </row>
    <row r="167" spans="1:3" x14ac:dyDescent="0.25">
      <c r="A167" s="1" t="s">
        <v>257</v>
      </c>
      <c r="B167" s="2" t="s">
        <v>247</v>
      </c>
      <c r="C167" s="132">
        <f>'3) Lab&amp;ROS 2 '!K191</f>
        <v>82.4</v>
      </c>
    </row>
    <row r="168" spans="1:3" x14ac:dyDescent="0.25">
      <c r="A168" s="1" t="s">
        <v>257</v>
      </c>
      <c r="B168" s="2" t="s">
        <v>248</v>
      </c>
      <c r="C168" s="132">
        <f>'3) Lab&amp;ROS 2 '!K192</f>
        <v>80.242825607064006</v>
      </c>
    </row>
    <row r="169" spans="1:3" x14ac:dyDescent="0.25">
      <c r="A169" s="1" t="s">
        <v>257</v>
      </c>
      <c r="B169" s="2" t="s">
        <v>249</v>
      </c>
      <c r="C169" s="132">
        <f>'3) Lab&amp;ROS 2 '!K193</f>
        <v>80.319680319680316</v>
      </c>
    </row>
    <row r="170" spans="1:3" x14ac:dyDescent="0.25">
      <c r="A170" s="1" t="s">
        <v>257</v>
      </c>
      <c r="B170" s="2" t="s">
        <v>250</v>
      </c>
      <c r="C170" s="132">
        <f>'3) Lab&amp;ROS 2 '!K194</f>
        <v>89</v>
      </c>
    </row>
    <row r="171" spans="1:3" x14ac:dyDescent="0.25">
      <c r="A171" s="1" t="s">
        <v>257</v>
      </c>
      <c r="B171" s="2" t="s">
        <v>251</v>
      </c>
      <c r="C171" s="132">
        <f>'3) Lab&amp;ROS 2 '!K195</f>
        <v>70.700000000000017</v>
      </c>
    </row>
    <row r="172" spans="1:3" x14ac:dyDescent="0.25">
      <c r="A172" s="1" t="s">
        <v>262</v>
      </c>
      <c r="B172" s="2" t="s">
        <v>32</v>
      </c>
      <c r="C172" s="132">
        <f>'3) Lab&amp;ROS 2 '!K204</f>
        <v>80.53</v>
      </c>
    </row>
    <row r="173" spans="1:3" x14ac:dyDescent="0.25">
      <c r="A173" s="1" t="s">
        <v>262</v>
      </c>
      <c r="B173" s="2" t="s">
        <v>34</v>
      </c>
      <c r="C173" s="132">
        <f>'3) Lab&amp;ROS 2 '!K205</f>
        <v>89.403166869671125</v>
      </c>
    </row>
    <row r="174" spans="1:3" x14ac:dyDescent="0.25">
      <c r="A174" s="1" t="s">
        <v>262</v>
      </c>
      <c r="B174" s="2" t="s">
        <v>35</v>
      </c>
      <c r="C174" s="132">
        <f>'3) Lab&amp;ROS 2 '!K206</f>
        <v>61.508223854349851</v>
      </c>
    </row>
    <row r="175" spans="1:3" x14ac:dyDescent="0.25">
      <c r="A175" s="1" t="s">
        <v>262</v>
      </c>
      <c r="B175" s="2" t="s">
        <v>36</v>
      </c>
      <c r="C175" s="132">
        <f>'3) Lab&amp;ROS 2 '!K207</f>
        <v>87.301754017435144</v>
      </c>
    </row>
    <row r="176" spans="1:3" x14ac:dyDescent="0.25">
      <c r="A176" s="1" t="s">
        <v>262</v>
      </c>
      <c r="B176" s="2" t="s">
        <v>37</v>
      </c>
      <c r="C176" s="132">
        <f>'3) Lab&amp;ROS 2 '!K208</f>
        <v>77.23</v>
      </c>
    </row>
    <row r="177" spans="1:3" x14ac:dyDescent="0.25">
      <c r="A177" s="1" t="s">
        <v>262</v>
      </c>
      <c r="B177" s="2" t="s">
        <v>38</v>
      </c>
      <c r="C177" s="132">
        <f>'3) Lab&amp;ROS 2 '!K209</f>
        <v>84.257385673816259</v>
      </c>
    </row>
    <row r="178" spans="1:3" x14ac:dyDescent="0.25">
      <c r="A178" s="1" t="s">
        <v>262</v>
      </c>
      <c r="B178" s="2" t="s">
        <v>39</v>
      </c>
      <c r="C178" s="132">
        <f>'3) Lab&amp;ROS 2 '!K210</f>
        <v>81.473857554549198</v>
      </c>
    </row>
    <row r="179" spans="1:3" x14ac:dyDescent="0.25">
      <c r="A179" s="1" t="s">
        <v>262</v>
      </c>
      <c r="B179" s="2" t="s">
        <v>40</v>
      </c>
      <c r="C179" s="132">
        <f>'3) Lab&amp;ROS 2 '!K211</f>
        <v>82.571369466280515</v>
      </c>
    </row>
    <row r="180" spans="1:3" x14ac:dyDescent="0.25">
      <c r="A180" s="1" t="s">
        <v>262</v>
      </c>
      <c r="B180" s="2" t="s">
        <v>41</v>
      </c>
      <c r="C180" s="132">
        <f>'3) Lab&amp;ROS 2 '!K212</f>
        <v>89.58860759493669</v>
      </c>
    </row>
    <row r="181" spans="1:3" x14ac:dyDescent="0.25">
      <c r="A181" s="1" t="s">
        <v>262</v>
      </c>
      <c r="B181" s="2" t="s">
        <v>42</v>
      </c>
      <c r="C181" s="132">
        <f>'3) Lab&amp;ROS 2 '!K213</f>
        <v>89.636846767050486</v>
      </c>
    </row>
    <row r="182" spans="1:3" x14ac:dyDescent="0.25">
      <c r="A182" s="1" t="s">
        <v>262</v>
      </c>
      <c r="B182" s="2" t="s">
        <v>44</v>
      </c>
      <c r="C182" s="132">
        <f>'3) Lab&amp;ROS 2 '!K214</f>
        <v>91.011594511222199</v>
      </c>
    </row>
    <row r="183" spans="1:3" x14ac:dyDescent="0.25">
      <c r="A183" s="1" t="s">
        <v>262</v>
      </c>
      <c r="B183" s="2" t="s">
        <v>45</v>
      </c>
      <c r="C183" s="132">
        <f>'3) Lab&amp;ROS 2 '!K215</f>
        <v>88.343367241021369</v>
      </c>
    </row>
    <row r="184" spans="1:3" x14ac:dyDescent="0.25">
      <c r="A184" s="1" t="s">
        <v>262</v>
      </c>
      <c r="B184" s="2" t="s">
        <v>46</v>
      </c>
      <c r="C184" s="132">
        <f>'3) Lab&amp;ROS 2 '!K216</f>
        <v>84.372063889758849</v>
      </c>
    </row>
    <row r="185" spans="1:3" x14ac:dyDescent="0.25">
      <c r="A185" s="1" t="s">
        <v>262</v>
      </c>
      <c r="B185" s="2" t="s">
        <v>47</v>
      </c>
      <c r="C185" s="132">
        <f>'3) Lab&amp;ROS 2 '!K217</f>
        <v>85.206917850525016</v>
      </c>
    </row>
    <row r="186" spans="1:3" x14ac:dyDescent="0.25">
      <c r="A186" s="1" t="s">
        <v>262</v>
      </c>
      <c r="B186" s="2" t="s">
        <v>48</v>
      </c>
      <c r="C186" s="132">
        <f>'3) Lab&amp;ROS 2 '!K218</f>
        <v>89.77368866328257</v>
      </c>
    </row>
    <row r="187" spans="1:3" x14ac:dyDescent="0.25">
      <c r="A187" s="1" t="s">
        <v>262</v>
      </c>
      <c r="B187" s="2" t="s">
        <v>49</v>
      </c>
      <c r="C187" s="132">
        <f>'3) Lab&amp;ROS 2 '!K219</f>
        <v>89.127058092575339</v>
      </c>
    </row>
    <row r="188" spans="1:3" x14ac:dyDescent="0.25">
      <c r="A188" s="1" t="s">
        <v>262</v>
      </c>
      <c r="B188" s="2" t="s">
        <v>50</v>
      </c>
      <c r="C188" s="132">
        <f>'3) Lab&amp;ROS 2 '!K220</f>
        <v>78.815844048112822</v>
      </c>
    </row>
    <row r="189" spans="1:3" x14ac:dyDescent="0.25">
      <c r="A189" s="1" t="s">
        <v>262</v>
      </c>
      <c r="B189" s="2" t="s">
        <v>104</v>
      </c>
      <c r="C189" s="132">
        <f>'3) Lab&amp;ROS 2 '!K221</f>
        <v>91.426090731495535</v>
      </c>
    </row>
    <row r="190" spans="1:3" x14ac:dyDescent="0.25">
      <c r="A190" s="1" t="s">
        <v>262</v>
      </c>
      <c r="B190" s="2" t="s">
        <v>105</v>
      </c>
      <c r="C190" s="132">
        <f>'3) Lab&amp;ROS 2 '!K222</f>
        <v>91.419314381270894</v>
      </c>
    </row>
    <row r="191" spans="1:3" x14ac:dyDescent="0.25">
      <c r="A191" s="1" t="s">
        <v>262</v>
      </c>
      <c r="B191" s="2" t="s">
        <v>106</v>
      </c>
      <c r="C191" s="132">
        <f>'3) Lab&amp;ROS 2 '!K223</f>
        <v>91.568172224567306</v>
      </c>
    </row>
    <row r="192" spans="1:3" x14ac:dyDescent="0.25">
      <c r="A192" s="1" t="s">
        <v>262</v>
      </c>
      <c r="B192" s="2" t="s">
        <v>107</v>
      </c>
      <c r="C192" s="132">
        <f>'3) Lab&amp;ROS 2 '!K224</f>
        <v>72.048446550816223</v>
      </c>
    </row>
    <row r="193" spans="1:3" x14ac:dyDescent="0.25">
      <c r="A193" s="1" t="s">
        <v>262</v>
      </c>
      <c r="B193" s="2" t="s">
        <v>108</v>
      </c>
      <c r="C193" s="132">
        <f>'3) Lab&amp;ROS 2 '!K225</f>
        <v>73.647469458987786</v>
      </c>
    </row>
    <row r="194" spans="1:3" x14ac:dyDescent="0.25">
      <c r="A194" s="1" t="s">
        <v>262</v>
      </c>
      <c r="B194" s="2" t="s">
        <v>110</v>
      </c>
      <c r="C194" s="132">
        <f>'3) Lab&amp;ROS 2 '!K226</f>
        <v>87.905572922280911</v>
      </c>
    </row>
    <row r="195" spans="1:3" x14ac:dyDescent="0.25">
      <c r="A195" s="1" t="s">
        <v>262</v>
      </c>
      <c r="B195" s="2" t="s">
        <v>111</v>
      </c>
      <c r="C195" s="132">
        <f>'3) Lab&amp;ROS 2 '!K227</f>
        <v>84.87689180031623</v>
      </c>
    </row>
    <row r="196" spans="1:3" x14ac:dyDescent="0.25">
      <c r="A196" s="1" t="s">
        <v>262</v>
      </c>
      <c r="B196" s="2" t="s">
        <v>112</v>
      </c>
      <c r="C196" s="132">
        <f>'3) Lab&amp;ROS 2 '!K228</f>
        <v>93.186510667584315</v>
      </c>
    </row>
    <row r="197" spans="1:3" x14ac:dyDescent="0.25">
      <c r="A197" s="1" t="s">
        <v>262</v>
      </c>
      <c r="B197" s="2" t="s">
        <v>113</v>
      </c>
      <c r="C197" s="132">
        <f>'3) Lab&amp;ROS 2 '!K229</f>
        <v>87.922222222222217</v>
      </c>
    </row>
    <row r="198" spans="1:3" x14ac:dyDescent="0.25">
      <c r="A198" s="1" t="s">
        <v>262</v>
      </c>
      <c r="B198" s="2" t="s">
        <v>114</v>
      </c>
      <c r="C198" s="132">
        <f>'3) Lab&amp;ROS 2 '!K230</f>
        <v>86.524822695035454</v>
      </c>
    </row>
    <row r="199" spans="1:3" x14ac:dyDescent="0.25">
      <c r="A199" s="1" t="s">
        <v>262</v>
      </c>
      <c r="B199" s="2" t="s">
        <v>115</v>
      </c>
      <c r="C199" s="132">
        <f>'3) Lab&amp;ROS 2 '!K231</f>
        <v>84.164098203847374</v>
      </c>
    </row>
    <row r="200" spans="1:3" x14ac:dyDescent="0.25">
      <c r="A200" s="1" t="s">
        <v>262</v>
      </c>
      <c r="B200" s="2" t="s">
        <v>116</v>
      </c>
      <c r="C200" s="132">
        <f>'3) Lab&amp;ROS 2 '!K232</f>
        <v>87.565199248904648</v>
      </c>
    </row>
    <row r="201" spans="1:3" x14ac:dyDescent="0.25">
      <c r="A201" s="1" t="s">
        <v>262</v>
      </c>
      <c r="B201" s="2" t="s">
        <v>117</v>
      </c>
      <c r="C201" s="132">
        <f>'3) Lab&amp;ROS 2 '!K233</f>
        <v>89.139188159756216</v>
      </c>
    </row>
    <row r="202" spans="1:3" x14ac:dyDescent="0.25">
      <c r="A202" s="1" t="s">
        <v>262</v>
      </c>
      <c r="B202" s="2" t="s">
        <v>120</v>
      </c>
      <c r="C202" s="132">
        <f>'3) Lab&amp;ROS 2 '!K234</f>
        <v>90.38</v>
      </c>
    </row>
    <row r="203" spans="1:3" x14ac:dyDescent="0.25">
      <c r="A203" s="1" t="s">
        <v>262</v>
      </c>
      <c r="B203" s="2" t="s">
        <v>123</v>
      </c>
      <c r="C203" s="132">
        <f>'3) Lab&amp;ROS 2 '!K235</f>
        <v>76.61389802631578</v>
      </c>
    </row>
    <row r="204" spans="1:3" x14ac:dyDescent="0.25">
      <c r="A204" s="1" t="s">
        <v>262</v>
      </c>
      <c r="B204" s="2" t="s">
        <v>124</v>
      </c>
      <c r="C204" s="132">
        <f>'3) Lab&amp;ROS 2 '!K236</f>
        <v>84.255930984902946</v>
      </c>
    </row>
    <row r="205" spans="1:3" x14ac:dyDescent="0.25">
      <c r="A205" s="1" t="s">
        <v>262</v>
      </c>
      <c r="B205" s="2" t="s">
        <v>127</v>
      </c>
      <c r="C205" s="132">
        <f>'3) Lab&amp;ROS 2 '!K237</f>
        <v>85.615161557580777</v>
      </c>
    </row>
    <row r="206" spans="1:3" x14ac:dyDescent="0.25">
      <c r="A206" s="1" t="s">
        <v>262</v>
      </c>
      <c r="B206" s="2" t="s">
        <v>129</v>
      </c>
      <c r="C206" s="132">
        <f>'3) Lab&amp;ROS 2 '!K238</f>
        <v>86.260564831993406</v>
      </c>
    </row>
    <row r="207" spans="1:3" x14ac:dyDescent="0.25">
      <c r="A207" s="1" t="s">
        <v>262</v>
      </c>
      <c r="B207" s="2" t="s">
        <v>129</v>
      </c>
      <c r="C207" s="132">
        <f>'3) Lab&amp;ROS 2 '!K239</f>
        <v>90.6</v>
      </c>
    </row>
    <row r="208" spans="1:3" x14ac:dyDescent="0.25">
      <c r="A208" s="1" t="s">
        <v>262</v>
      </c>
      <c r="B208" s="2" t="s">
        <v>130</v>
      </c>
      <c r="C208" s="132">
        <f>'3) Lab&amp;ROS 2 '!K240</f>
        <v>80.23</v>
      </c>
    </row>
    <row r="209" spans="1:3" x14ac:dyDescent="0.25">
      <c r="A209" s="1" t="s">
        <v>262</v>
      </c>
      <c r="B209" s="2" t="s">
        <v>130</v>
      </c>
      <c r="C209" s="132">
        <f>'3) Lab&amp;ROS 2 '!K241</f>
        <v>82.03382838283828</v>
      </c>
    </row>
    <row r="210" spans="1:3" x14ac:dyDescent="0.25">
      <c r="A210" s="1" t="s">
        <v>262</v>
      </c>
      <c r="B210" s="2" t="s">
        <v>131</v>
      </c>
      <c r="C210" s="132">
        <f>'3) Lab&amp;ROS 2 '!K242</f>
        <v>87.721102426984771</v>
      </c>
    </row>
    <row r="211" spans="1:3" x14ac:dyDescent="0.25">
      <c r="A211" s="1" t="s">
        <v>262</v>
      </c>
      <c r="B211" s="2" t="s">
        <v>131</v>
      </c>
      <c r="C211" s="132">
        <f>'3) Lab&amp;ROS 2 '!K243</f>
        <v>83.94</v>
      </c>
    </row>
    <row r="212" spans="1:3" x14ac:dyDescent="0.25">
      <c r="A212" s="1" t="s">
        <v>262</v>
      </c>
      <c r="B212" s="2" t="s">
        <v>132</v>
      </c>
      <c r="C212" s="132">
        <f>'3) Lab&amp;ROS 2 '!K244</f>
        <v>91.67</v>
      </c>
    </row>
    <row r="213" spans="1:3" x14ac:dyDescent="0.25">
      <c r="A213" s="1" t="s">
        <v>262</v>
      </c>
      <c r="B213" s="2" t="s">
        <v>133</v>
      </c>
      <c r="C213" s="132">
        <f>'3) Lab&amp;ROS 2 '!K245</f>
        <v>89.78</v>
      </c>
    </row>
    <row r="214" spans="1:3" x14ac:dyDescent="0.25">
      <c r="A214" s="1" t="s">
        <v>262</v>
      </c>
      <c r="B214" s="2" t="s">
        <v>134</v>
      </c>
      <c r="C214" s="132">
        <f>'3) Lab&amp;ROS 2 '!K246</f>
        <v>91.84</v>
      </c>
    </row>
    <row r="215" spans="1:3" x14ac:dyDescent="0.25">
      <c r="A215" s="1" t="s">
        <v>262</v>
      </c>
      <c r="B215" s="2" t="s">
        <v>134</v>
      </c>
      <c r="C215" s="132">
        <f>'3) Lab&amp;ROS 2 '!K247</f>
        <v>88.451154884511539</v>
      </c>
    </row>
    <row r="216" spans="1:3" x14ac:dyDescent="0.25">
      <c r="A216" s="1" t="s">
        <v>262</v>
      </c>
      <c r="B216" s="2" t="s">
        <v>135</v>
      </c>
      <c r="C216" s="132">
        <f>'3) Lab&amp;ROS 2 '!K248</f>
        <v>82.41</v>
      </c>
    </row>
    <row r="217" spans="1:3" x14ac:dyDescent="0.25">
      <c r="A217" s="1" t="s">
        <v>262</v>
      </c>
      <c r="B217" s="2" t="s">
        <v>135</v>
      </c>
      <c r="C217" s="132">
        <f>'3) Lab&amp;ROS 2 '!K249</f>
        <v>84.179999999999993</v>
      </c>
    </row>
    <row r="218" spans="1:3" x14ac:dyDescent="0.25">
      <c r="A218" s="1" t="s">
        <v>262</v>
      </c>
      <c r="B218" s="2" t="s">
        <v>136</v>
      </c>
      <c r="C218" s="132">
        <f>'3) Lab&amp;ROS 2 '!K250</f>
        <v>86.37852689421959</v>
      </c>
    </row>
    <row r="219" spans="1:3" x14ac:dyDescent="0.25">
      <c r="A219" s="1" t="s">
        <v>262</v>
      </c>
      <c r="B219" s="2" t="s">
        <v>136</v>
      </c>
      <c r="C219" s="132">
        <f>'3) Lab&amp;ROS 2 '!K251</f>
        <v>76.785897304499343</v>
      </c>
    </row>
    <row r="220" spans="1:3" x14ac:dyDescent="0.25">
      <c r="A220" s="1" t="s">
        <v>262</v>
      </c>
      <c r="B220" s="2" t="s">
        <v>137</v>
      </c>
      <c r="C220" s="132">
        <f>'3) Lab&amp;ROS 2 '!K252</f>
        <v>92.052345994254708</v>
      </c>
    </row>
    <row r="221" spans="1:3" x14ac:dyDescent="0.25">
      <c r="A221" s="1" t="s">
        <v>262</v>
      </c>
      <c r="B221" s="2" t="s">
        <v>137</v>
      </c>
      <c r="C221" s="132">
        <f>'3) Lab&amp;ROS 2 '!K253</f>
        <v>94.06</v>
      </c>
    </row>
    <row r="222" spans="1:3" x14ac:dyDescent="0.25">
      <c r="A222" s="1" t="s">
        <v>262</v>
      </c>
      <c r="B222" s="2" t="s">
        <v>138</v>
      </c>
      <c r="C222" s="132">
        <f>'3) Lab&amp;ROS 2 '!K254</f>
        <v>84.25</v>
      </c>
    </row>
    <row r="223" spans="1:3" x14ac:dyDescent="0.25">
      <c r="A223" s="1" t="s">
        <v>262</v>
      </c>
      <c r="B223" s="2" t="s">
        <v>138</v>
      </c>
      <c r="C223" s="132">
        <f>'3) Lab&amp;ROS 2 '!K255</f>
        <v>92.947077490019453</v>
      </c>
    </row>
    <row r="224" spans="1:3" x14ac:dyDescent="0.25">
      <c r="A224" s="1" t="s">
        <v>262</v>
      </c>
      <c r="B224" s="2" t="s">
        <v>139</v>
      </c>
      <c r="C224" s="132">
        <f>'3) Lab&amp;ROS 2 '!K256</f>
        <v>86.52</v>
      </c>
    </row>
    <row r="225" spans="1:21" x14ac:dyDescent="0.25">
      <c r="A225" s="1" t="s">
        <v>262</v>
      </c>
      <c r="B225" s="2" t="s">
        <v>139</v>
      </c>
      <c r="C225" s="132">
        <f>'3) Lab&amp;ROS 2 '!K257</f>
        <v>82.33458177278402</v>
      </c>
    </row>
    <row r="226" spans="1:21" x14ac:dyDescent="0.25">
      <c r="A226" s="1" t="s">
        <v>262</v>
      </c>
      <c r="B226" s="2" t="s">
        <v>140</v>
      </c>
      <c r="C226" s="132">
        <f>'3) Lab&amp;ROS 2 '!K258</f>
        <v>79.159663865546221</v>
      </c>
    </row>
    <row r="227" spans="1:21" x14ac:dyDescent="0.25">
      <c r="A227" s="1" t="s">
        <v>262</v>
      </c>
      <c r="B227" s="2" t="s">
        <v>140</v>
      </c>
      <c r="C227" s="132">
        <f>'3) Lab&amp;ROS 2 '!K259</f>
        <v>67.641871563440191</v>
      </c>
    </row>
    <row r="228" spans="1:21" x14ac:dyDescent="0.25">
      <c r="A228" s="1" t="s">
        <v>262</v>
      </c>
      <c r="B228" s="2" t="s">
        <v>141</v>
      </c>
      <c r="C228" s="132">
        <f>'3) Lab&amp;ROS 2 '!K260</f>
        <v>95.51</v>
      </c>
      <c r="G228" t="s">
        <v>252</v>
      </c>
      <c r="H228" t="s">
        <v>270</v>
      </c>
      <c r="I228" t="s">
        <v>271</v>
      </c>
      <c r="J228" t="s">
        <v>254</v>
      </c>
      <c r="K228" t="s">
        <v>270</v>
      </c>
      <c r="L228" t="s">
        <v>271</v>
      </c>
      <c r="M228" t="s">
        <v>256</v>
      </c>
      <c r="N228" t="s">
        <v>270</v>
      </c>
      <c r="O228" t="s">
        <v>271</v>
      </c>
      <c r="P228" t="s">
        <v>257</v>
      </c>
      <c r="Q228" t="s">
        <v>270</v>
      </c>
      <c r="R228" t="s">
        <v>271</v>
      </c>
      <c r="S228" t="s">
        <v>262</v>
      </c>
      <c r="T228" t="s">
        <v>270</v>
      </c>
      <c r="U228" t="s">
        <v>271</v>
      </c>
    </row>
    <row r="229" spans="1:21" x14ac:dyDescent="0.25">
      <c r="A229" s="1" t="s">
        <v>262</v>
      </c>
      <c r="B229" s="2" t="s">
        <v>141</v>
      </c>
      <c r="C229" s="132">
        <f>'3) Lab&amp;ROS 2 '!K261</f>
        <v>86.21</v>
      </c>
      <c r="F229" t="s">
        <v>272</v>
      </c>
      <c r="G229">
        <v>16</v>
      </c>
      <c r="H229">
        <v>16</v>
      </c>
      <c r="I229">
        <v>16</v>
      </c>
      <c r="J229">
        <v>50</v>
      </c>
      <c r="K229">
        <v>50</v>
      </c>
      <c r="L229">
        <v>50</v>
      </c>
      <c r="M229">
        <v>70</v>
      </c>
      <c r="N229">
        <v>70</v>
      </c>
      <c r="O229">
        <v>70</v>
      </c>
      <c r="P229">
        <v>34</v>
      </c>
      <c r="Q229">
        <v>34</v>
      </c>
      <c r="R229">
        <v>34</v>
      </c>
      <c r="S229">
        <v>97</v>
      </c>
      <c r="T229">
        <v>97</v>
      </c>
      <c r="U229">
        <v>97</v>
      </c>
    </row>
    <row r="230" spans="1:21" x14ac:dyDescent="0.25">
      <c r="A230" s="1" t="s">
        <v>262</v>
      </c>
      <c r="B230" s="2" t="s">
        <v>142</v>
      </c>
      <c r="C230" s="132">
        <f>'3) Lab&amp;ROS 2 '!K262</f>
        <v>84.508450845084525</v>
      </c>
      <c r="F230" t="s">
        <v>273</v>
      </c>
      <c r="G230">
        <v>44.86</v>
      </c>
      <c r="J230">
        <v>8.76</v>
      </c>
      <c r="M230">
        <v>78.81</v>
      </c>
      <c r="P230">
        <v>28.71</v>
      </c>
      <c r="S230">
        <v>61.51</v>
      </c>
    </row>
    <row r="231" spans="1:21" x14ac:dyDescent="0.25">
      <c r="A231" s="1" t="s">
        <v>262</v>
      </c>
      <c r="B231" s="2" t="s">
        <v>143</v>
      </c>
      <c r="C231" s="132">
        <f>'3) Lab&amp;ROS 2 '!K263</f>
        <v>79.75</v>
      </c>
      <c r="F231" t="s">
        <v>274</v>
      </c>
      <c r="G231">
        <v>73.239999999999995</v>
      </c>
      <c r="J231">
        <v>25.72</v>
      </c>
      <c r="M231">
        <v>96.43</v>
      </c>
      <c r="P231">
        <v>89</v>
      </c>
      <c r="S231">
        <v>95.51</v>
      </c>
    </row>
    <row r="232" spans="1:21" x14ac:dyDescent="0.25">
      <c r="A232" s="1" t="s">
        <v>262</v>
      </c>
      <c r="B232" s="2" t="s">
        <v>144</v>
      </c>
      <c r="C232" s="132">
        <f>'3) Lab&amp;ROS 2 '!K264</f>
        <v>88.190000000000012</v>
      </c>
      <c r="F232" t="s">
        <v>275</v>
      </c>
      <c r="G232">
        <v>933.05</v>
      </c>
      <c r="H232">
        <v>878.68</v>
      </c>
      <c r="I232">
        <v>988.59</v>
      </c>
      <c r="J232">
        <v>797.76</v>
      </c>
      <c r="K232">
        <v>746.84</v>
      </c>
      <c r="L232">
        <v>847.26</v>
      </c>
      <c r="M232">
        <v>6319.54</v>
      </c>
      <c r="N232">
        <v>6264.28</v>
      </c>
      <c r="O232">
        <v>6377.88</v>
      </c>
      <c r="P232">
        <v>2247.87</v>
      </c>
      <c r="Q232">
        <v>2094.9499999999998</v>
      </c>
      <c r="R232">
        <v>2413.3000000000002</v>
      </c>
      <c r="S232">
        <v>8218.77</v>
      </c>
      <c r="T232">
        <v>8103.4</v>
      </c>
      <c r="U232">
        <v>8338.52</v>
      </c>
    </row>
    <row r="233" spans="1:21" x14ac:dyDescent="0.25">
      <c r="A233" s="1" t="s">
        <v>262</v>
      </c>
      <c r="B233" s="2" t="s">
        <v>145</v>
      </c>
      <c r="C233" s="132">
        <f>'3) Lab&amp;ROS 2 '!K265</f>
        <v>85.74</v>
      </c>
      <c r="F233" t="s">
        <v>276</v>
      </c>
      <c r="G233">
        <v>58.315629999999999</v>
      </c>
      <c r="H233">
        <v>54.917499999999997</v>
      </c>
      <c r="I233">
        <v>61.786879999999996</v>
      </c>
      <c r="J233">
        <v>15.9552</v>
      </c>
      <c r="K233">
        <v>14.9368</v>
      </c>
      <c r="L233">
        <v>16.9452</v>
      </c>
      <c r="M233">
        <v>90.279139999999998</v>
      </c>
      <c r="N233">
        <v>89.489710000000002</v>
      </c>
      <c r="O233">
        <v>91.112570000000005</v>
      </c>
      <c r="P233">
        <v>66.113820000000004</v>
      </c>
      <c r="Q233">
        <v>61.61618</v>
      </c>
      <c r="R233">
        <v>70.979410000000001</v>
      </c>
      <c r="S233">
        <v>84.729590000000002</v>
      </c>
      <c r="T233">
        <v>83.540210000000002</v>
      </c>
      <c r="U233">
        <v>85.964119999999994</v>
      </c>
    </row>
    <row r="234" spans="1:21" x14ac:dyDescent="0.25">
      <c r="A234" s="1" t="s">
        <v>262</v>
      </c>
      <c r="B234" s="2" t="s">
        <v>147</v>
      </c>
      <c r="C234" s="132">
        <f>'3) Lab&amp;ROS 2 '!K266</f>
        <v>79.91</v>
      </c>
      <c r="F234" t="s">
        <v>277</v>
      </c>
      <c r="G234">
        <v>1.7979639999999999</v>
      </c>
      <c r="H234">
        <v>1.0560579999999999</v>
      </c>
      <c r="I234">
        <v>2.3082850000000001</v>
      </c>
      <c r="J234">
        <v>0.51722170000000001</v>
      </c>
      <c r="K234">
        <v>0.3932079</v>
      </c>
      <c r="L234">
        <v>0.61646650000000003</v>
      </c>
      <c r="M234">
        <v>0.41841899999999999</v>
      </c>
      <c r="N234">
        <v>0.33010820000000002</v>
      </c>
      <c r="O234">
        <v>0.48188950000000003</v>
      </c>
      <c r="P234">
        <v>2.4050050000000001</v>
      </c>
      <c r="Q234">
        <v>1.5448660000000001</v>
      </c>
      <c r="R234">
        <v>3.0444719999999998</v>
      </c>
      <c r="S234">
        <v>0.61917129999999998</v>
      </c>
      <c r="T234">
        <v>0.48645490000000002</v>
      </c>
      <c r="U234">
        <v>0.71434509999999996</v>
      </c>
    </row>
    <row r="235" spans="1:21" x14ac:dyDescent="0.25">
      <c r="A235" s="1" t="s">
        <v>262</v>
      </c>
      <c r="B235" s="2" t="s">
        <v>148</v>
      </c>
      <c r="C235" s="132">
        <f>'3) Lab&amp;ROS 2 '!K267</f>
        <v>84.27</v>
      </c>
      <c r="F235" t="s">
        <v>278</v>
      </c>
      <c r="G235">
        <v>51.722769999999997</v>
      </c>
      <c r="H235">
        <v>17.844149999999999</v>
      </c>
      <c r="I235">
        <v>85.250889999999998</v>
      </c>
      <c r="J235">
        <v>13.375920000000001</v>
      </c>
      <c r="K235">
        <v>7.7306210000000002</v>
      </c>
      <c r="L235">
        <v>19.001550000000002</v>
      </c>
      <c r="M235">
        <v>12.25521</v>
      </c>
      <c r="N235">
        <v>7.6279979999999998</v>
      </c>
      <c r="O235">
        <v>16.255220000000001</v>
      </c>
      <c r="P235">
        <v>196.65770000000001</v>
      </c>
      <c r="Q235">
        <v>81.144729999999996</v>
      </c>
      <c r="R235">
        <v>315.1395</v>
      </c>
      <c r="S235">
        <v>37.187190000000001</v>
      </c>
      <c r="T235">
        <v>22.95393</v>
      </c>
      <c r="U235">
        <v>49.498019999999997</v>
      </c>
    </row>
    <row r="236" spans="1:21" x14ac:dyDescent="0.25">
      <c r="A236" s="1" t="s">
        <v>262</v>
      </c>
      <c r="B236" s="2" t="s">
        <v>149</v>
      </c>
      <c r="C236" s="132">
        <f>'3) Lab&amp;ROS 2 '!K268</f>
        <v>86.46</v>
      </c>
      <c r="F236" t="s">
        <v>279</v>
      </c>
      <c r="G236">
        <v>7.1918550000000003</v>
      </c>
      <c r="H236">
        <v>5.1316069999999998</v>
      </c>
      <c r="I236">
        <v>10.11819</v>
      </c>
      <c r="J236">
        <v>3.6573099999999998</v>
      </c>
      <c r="K236">
        <v>2.9532880000000001</v>
      </c>
      <c r="L236">
        <v>4.5306870000000004</v>
      </c>
      <c r="M236">
        <v>3.5007440000000001</v>
      </c>
      <c r="N236">
        <v>2.8926660000000002</v>
      </c>
      <c r="O236">
        <v>4.1283019999999997</v>
      </c>
      <c r="P236">
        <v>14.02347</v>
      </c>
      <c r="Q236">
        <v>10.378590000000001</v>
      </c>
      <c r="R236">
        <v>19.20523</v>
      </c>
      <c r="S236">
        <v>6.0981300000000003</v>
      </c>
      <c r="T236">
        <v>5.0254539999999999</v>
      </c>
      <c r="U236">
        <v>7.2086399999999999</v>
      </c>
    </row>
    <row r="237" spans="1:21" x14ac:dyDescent="0.25">
      <c r="A237" s="1" t="s">
        <v>262</v>
      </c>
      <c r="B237" s="2" t="s">
        <v>150</v>
      </c>
      <c r="C237" s="132">
        <f>'3) Lab&amp;ROS 2 '!K269</f>
        <v>87.61</v>
      </c>
      <c r="F237" t="s">
        <v>280</v>
      </c>
      <c r="G237">
        <v>58.465000000000003</v>
      </c>
      <c r="H237">
        <v>54.45</v>
      </c>
      <c r="I237">
        <v>60.81</v>
      </c>
      <c r="J237">
        <v>15.945</v>
      </c>
      <c r="K237">
        <v>15.17</v>
      </c>
      <c r="L237">
        <v>17.484999999999999</v>
      </c>
      <c r="M237">
        <v>90.784999999999997</v>
      </c>
      <c r="N237">
        <v>89.7</v>
      </c>
      <c r="O237">
        <v>92.094999999999999</v>
      </c>
      <c r="P237">
        <v>69.3</v>
      </c>
      <c r="Q237">
        <v>66.900000000000006</v>
      </c>
      <c r="R237">
        <v>72.400000000000006</v>
      </c>
      <c r="S237">
        <v>85.21</v>
      </c>
      <c r="T237">
        <v>83.9</v>
      </c>
      <c r="U237">
        <v>86.17</v>
      </c>
    </row>
    <row r="238" spans="1:21" x14ac:dyDescent="0.25">
      <c r="A238" s="1" t="s">
        <v>262</v>
      </c>
      <c r="B238" s="2" t="s">
        <v>150</v>
      </c>
      <c r="C238" s="132">
        <f>'3) Lab&amp;ROS 2 '!K270</f>
        <v>81.97424892703863</v>
      </c>
      <c r="F238" t="s">
        <v>281</v>
      </c>
      <c r="G238">
        <v>55.692500000000003</v>
      </c>
      <c r="H238">
        <v>53.164999999999999</v>
      </c>
      <c r="I238">
        <v>64.504999999999995</v>
      </c>
      <c r="J238">
        <v>13.24</v>
      </c>
      <c r="K238">
        <v>12.05</v>
      </c>
      <c r="L238">
        <v>13.92</v>
      </c>
      <c r="M238">
        <v>87.917500000000004</v>
      </c>
      <c r="N238">
        <v>86.652500000000003</v>
      </c>
      <c r="O238">
        <v>89.477500000000006</v>
      </c>
      <c r="P238">
        <v>62.024999999999999</v>
      </c>
      <c r="Q238">
        <v>55.83</v>
      </c>
      <c r="R238">
        <v>73.817499999999995</v>
      </c>
      <c r="S238">
        <v>80.760000000000005</v>
      </c>
      <c r="T238">
        <v>78.819999999999993</v>
      </c>
      <c r="U238">
        <v>82.29</v>
      </c>
    </row>
    <row r="239" spans="1:21" x14ac:dyDescent="0.25">
      <c r="A239" s="1" t="s">
        <v>262</v>
      </c>
      <c r="B239" s="2" t="s">
        <v>151</v>
      </c>
      <c r="C239" s="132">
        <f>'3) Lab&amp;ROS 2 '!K271</f>
        <v>84.041595840415965</v>
      </c>
      <c r="F239" t="s">
        <v>282</v>
      </c>
      <c r="G239">
        <v>62.7425</v>
      </c>
      <c r="H239">
        <v>59.174999999999997</v>
      </c>
      <c r="I239">
        <v>66.775000000000006</v>
      </c>
      <c r="J239">
        <v>17.377500000000001</v>
      </c>
      <c r="K239">
        <v>15.112500000000001</v>
      </c>
      <c r="L239">
        <v>18.09</v>
      </c>
      <c r="M239">
        <v>92.837500000000006</v>
      </c>
      <c r="N239">
        <v>92.334999999999994</v>
      </c>
      <c r="O239">
        <v>93.545000000000002</v>
      </c>
      <c r="P239">
        <v>73.742500000000007</v>
      </c>
      <c r="Q239">
        <v>67.424999999999997</v>
      </c>
      <c r="R239">
        <v>76.784999999999997</v>
      </c>
      <c r="S239">
        <v>89.495000000000005</v>
      </c>
      <c r="T239">
        <v>88.02</v>
      </c>
      <c r="U239">
        <v>91.17</v>
      </c>
    </row>
    <row r="240" spans="1:21" x14ac:dyDescent="0.25">
      <c r="A240" s="1" t="s">
        <v>262</v>
      </c>
      <c r="B240" s="2" t="s">
        <v>151</v>
      </c>
      <c r="C240" s="132">
        <f>'3) Lab&amp;ROS 2 '!K272</f>
        <v>86.094464195022852</v>
      </c>
      <c r="F240" t="s">
        <v>283</v>
      </c>
      <c r="G240">
        <v>-8.7156339999999999E-2</v>
      </c>
      <c r="H240">
        <v>-1.1858880000000001</v>
      </c>
      <c r="I240">
        <v>1.1457200000000001</v>
      </c>
      <c r="J240">
        <v>0.73089440000000006</v>
      </c>
      <c r="K240">
        <v>0.2342129</v>
      </c>
      <c r="L240">
        <v>1.3760399999999999</v>
      </c>
      <c r="M240">
        <v>-0.59476320000000005</v>
      </c>
      <c r="N240">
        <v>-1.2262219999999999</v>
      </c>
      <c r="O240">
        <v>-4.5950600000000001E-2</v>
      </c>
      <c r="P240">
        <v>-1.345302</v>
      </c>
      <c r="Q240">
        <v>-2.125499</v>
      </c>
      <c r="R240">
        <v>-0.59086950000000005</v>
      </c>
      <c r="S240">
        <v>-0.90614859999999997</v>
      </c>
      <c r="T240">
        <v>-1.6148849999999999</v>
      </c>
      <c r="U240">
        <v>-0.38492090000000001</v>
      </c>
    </row>
    <row r="241" spans="1:21" x14ac:dyDescent="0.25">
      <c r="A241" s="1" t="s">
        <v>262</v>
      </c>
      <c r="B241" s="2" t="s">
        <v>152</v>
      </c>
      <c r="C241" s="132">
        <f>'3) Lab&amp;ROS 2 '!K273</f>
        <v>84.453432897739063</v>
      </c>
      <c r="F241" t="s">
        <v>284</v>
      </c>
      <c r="G241">
        <v>0.46973130000000002</v>
      </c>
      <c r="H241">
        <v>-2.5992419999999998</v>
      </c>
      <c r="I241">
        <v>2.303226</v>
      </c>
      <c r="J241">
        <v>0.58383839999999998</v>
      </c>
      <c r="K241">
        <v>-1.0508729999999999</v>
      </c>
      <c r="L241">
        <v>1.7462839999999999</v>
      </c>
      <c r="M241">
        <v>0.40423740000000002</v>
      </c>
      <c r="N241">
        <v>-1.2128399999999999</v>
      </c>
      <c r="O241">
        <v>1.873265</v>
      </c>
      <c r="P241">
        <v>1.707746</v>
      </c>
      <c r="Q241">
        <v>-2.9117190000000002</v>
      </c>
      <c r="R241">
        <v>3.9966930000000001</v>
      </c>
      <c r="S241">
        <v>1.457711</v>
      </c>
      <c r="T241">
        <v>-0.49022729999999998</v>
      </c>
      <c r="U241">
        <v>3.629591</v>
      </c>
    </row>
    <row r="242" spans="1:21" x14ac:dyDescent="0.25">
      <c r="A242" s="1" t="s">
        <v>262</v>
      </c>
      <c r="B242" s="2" t="s">
        <v>152</v>
      </c>
      <c r="C242" s="132">
        <f>'3) Lab&amp;ROS 2 '!K274</f>
        <v>75.23</v>
      </c>
      <c r="F242" t="s">
        <v>285</v>
      </c>
      <c r="G242">
        <v>57.889780000000002</v>
      </c>
      <c r="H242">
        <v>54.398049999999998</v>
      </c>
      <c r="I242">
        <v>61.397219999999997</v>
      </c>
      <c r="J242">
        <v>15.56264</v>
      </c>
      <c r="K242">
        <v>14.58132</v>
      </c>
      <c r="L242">
        <v>16.499649999999999</v>
      </c>
      <c r="M242">
        <v>90.211089999999999</v>
      </c>
      <c r="N242">
        <v>89.409589999999994</v>
      </c>
      <c r="O242">
        <v>91.053309999999996</v>
      </c>
      <c r="P242">
        <v>64.213830000000002</v>
      </c>
      <c r="Q242">
        <v>58.791699999999999</v>
      </c>
      <c r="R242">
        <v>69.966920000000002</v>
      </c>
      <c r="S242">
        <v>84.500600000000006</v>
      </c>
      <c r="T242">
        <v>83.262780000000006</v>
      </c>
      <c r="U242">
        <v>85.768810000000002</v>
      </c>
    </row>
    <row r="243" spans="1:21" x14ac:dyDescent="0.25">
      <c r="A243" s="1" t="s">
        <v>262</v>
      </c>
      <c r="B243" s="2" t="s">
        <v>162</v>
      </c>
      <c r="C243" s="132">
        <f>'3) Lab&amp;ROS 2 '!K275</f>
        <v>84.74</v>
      </c>
      <c r="F243" t="s">
        <v>286</v>
      </c>
      <c r="G243">
        <v>12.33264</v>
      </c>
      <c r="H243">
        <v>8.6938619999999993</v>
      </c>
      <c r="I243">
        <v>17.46931</v>
      </c>
      <c r="J243">
        <v>22.922370000000001</v>
      </c>
      <c r="K243">
        <v>18.97429</v>
      </c>
      <c r="L243">
        <v>27.992229999999999</v>
      </c>
      <c r="M243">
        <v>3.8776890000000002</v>
      </c>
      <c r="N243">
        <v>3.1823640000000002</v>
      </c>
      <c r="O243">
        <v>4.5820270000000001</v>
      </c>
      <c r="P243">
        <v>21.211099999999998</v>
      </c>
      <c r="Q243">
        <v>14.147309999999999</v>
      </c>
      <c r="R243">
        <v>29.590610000000002</v>
      </c>
      <c r="S243">
        <v>7.1971670000000003</v>
      </c>
      <c r="T243">
        <v>5.8641019999999999</v>
      </c>
      <c r="U243">
        <v>8.5557920000000003</v>
      </c>
    </row>
    <row r="244" spans="1:21" x14ac:dyDescent="0.25">
      <c r="A244" s="1" t="s">
        <v>262</v>
      </c>
      <c r="B244" s="2" t="s">
        <v>163</v>
      </c>
      <c r="C244" s="132">
        <f>'3) Lab&amp;ROS 2 '!K276</f>
        <v>87.46</v>
      </c>
    </row>
    <row r="245" spans="1:21" x14ac:dyDescent="0.25">
      <c r="A245" s="1" t="s">
        <v>262</v>
      </c>
      <c r="B245" s="2" t="s">
        <v>164</v>
      </c>
      <c r="C245" s="132">
        <f>'3) Lab&amp;ROS 2 '!K277</f>
        <v>88.09</v>
      </c>
    </row>
    <row r="246" spans="1:21" x14ac:dyDescent="0.25">
      <c r="A246" s="1" t="s">
        <v>262</v>
      </c>
      <c r="B246" s="2" t="s">
        <v>165</v>
      </c>
      <c r="C246" s="132">
        <f>'3) Lab&amp;ROS 2 '!K278</f>
        <v>75.1044713748433</v>
      </c>
      <c r="M246" t="s">
        <v>288</v>
      </c>
    </row>
    <row r="247" spans="1:21" x14ac:dyDescent="0.25">
      <c r="A247" s="1" t="s">
        <v>262</v>
      </c>
      <c r="B247" s="2" t="s">
        <v>166</v>
      </c>
      <c r="C247" s="132">
        <f>'3) Lab&amp;ROS 2 '!K279</f>
        <v>91.434160403582837</v>
      </c>
    </row>
    <row r="248" spans="1:21" x14ac:dyDescent="0.25">
      <c r="A248" s="1" t="s">
        <v>262</v>
      </c>
      <c r="B248" s="2" t="s">
        <v>167</v>
      </c>
      <c r="C248" s="132">
        <f>'3) Lab&amp;ROS 2 '!K280</f>
        <v>78.922030350601787</v>
      </c>
      <c r="M248" t="s">
        <v>289</v>
      </c>
      <c r="N248">
        <v>206</v>
      </c>
    </row>
    <row r="249" spans="1:21" x14ac:dyDescent="0.25">
      <c r="A249" s="1" t="s">
        <v>262</v>
      </c>
      <c r="B249" s="2" t="s">
        <v>168</v>
      </c>
      <c r="C249" s="132">
        <f>'3) Lab&amp;ROS 2 '!K281</f>
        <v>85.48</v>
      </c>
      <c r="M249" t="s">
        <v>290</v>
      </c>
      <c r="N249">
        <v>206</v>
      </c>
    </row>
    <row r="250" spans="1:21" x14ac:dyDescent="0.25">
      <c r="A250" s="1" t="s">
        <v>262</v>
      </c>
      <c r="B250" s="2" t="s">
        <v>169</v>
      </c>
      <c r="C250" s="132">
        <f>'3) Lab&amp;ROS 2 '!K282</f>
        <v>82.828601472134608</v>
      </c>
      <c r="M250" t="s">
        <v>287</v>
      </c>
      <c r="N250" s="4">
        <v>1.9219999999999999E-43</v>
      </c>
    </row>
    <row r="251" spans="1:21" x14ac:dyDescent="0.25">
      <c r="A251" s="1" t="s">
        <v>262</v>
      </c>
      <c r="B251" s="2" t="s">
        <v>170</v>
      </c>
      <c r="C251" s="132">
        <f>'3) Lab&amp;ROS 2 '!K283</f>
        <v>81.761268781302178</v>
      </c>
    </row>
    <row r="252" spans="1:21" x14ac:dyDescent="0.25">
      <c r="A252" s="1" t="s">
        <v>262</v>
      </c>
      <c r="B252" s="2" t="s">
        <v>171</v>
      </c>
      <c r="C252" s="132">
        <f>'3) Lab&amp;ROS 2 '!K284</f>
        <v>71.383779264214056</v>
      </c>
      <c r="M252" t="s">
        <v>291</v>
      </c>
    </row>
    <row r="253" spans="1:21" x14ac:dyDescent="0.25">
      <c r="A253" s="1" t="s">
        <v>262</v>
      </c>
      <c r="B253" s="2" t="s">
        <v>182</v>
      </c>
      <c r="C253" s="132">
        <f>'3) Lab&amp;ROS 2 '!K285</f>
        <v>79.230613893376429</v>
      </c>
    </row>
    <row r="254" spans="1:21" x14ac:dyDescent="0.25">
      <c r="A254" s="1" t="s">
        <v>262</v>
      </c>
      <c r="B254" s="2" t="s">
        <v>183</v>
      </c>
      <c r="C254" s="132">
        <f>'3) Lab&amp;ROS 2 '!K286</f>
        <v>79.93393889347648</v>
      </c>
    </row>
    <row r="255" spans="1:21" x14ac:dyDescent="0.25">
      <c r="A255" s="1" t="s">
        <v>262</v>
      </c>
      <c r="B255" s="2" t="s">
        <v>184</v>
      </c>
      <c r="C255" s="132">
        <f>'3) Lab&amp;ROS 2 '!K287</f>
        <v>84.140372800166602</v>
      </c>
      <c r="N255" t="s">
        <v>252</v>
      </c>
      <c r="O255" t="s">
        <v>254</v>
      </c>
      <c r="P255" t="s">
        <v>256</v>
      </c>
      <c r="Q255" t="s">
        <v>257</v>
      </c>
      <c r="R255" t="s">
        <v>262</v>
      </c>
    </row>
    <row r="256" spans="1:21" x14ac:dyDescent="0.25">
      <c r="A256" s="1" t="s">
        <v>262</v>
      </c>
      <c r="B256" s="2" t="s">
        <v>185</v>
      </c>
      <c r="C256" s="132">
        <f>'3) Lab&amp;ROS 2 '!K288</f>
        <v>80.90151676992096</v>
      </c>
      <c r="M256" t="s">
        <v>252</v>
      </c>
      <c r="O256" s="38">
        <v>2.2649999999999999E-9</v>
      </c>
      <c r="P256" s="38">
        <v>5.3289999999999999E-10</v>
      </c>
      <c r="Q256" s="39">
        <v>2.3119999999999998E-3</v>
      </c>
      <c r="R256" s="38">
        <v>2.6019999999999999E-10</v>
      </c>
    </row>
    <row r="257" spans="1:18" x14ac:dyDescent="0.25">
      <c r="A257" s="1" t="s">
        <v>262</v>
      </c>
      <c r="B257" s="2" t="s">
        <v>186</v>
      </c>
      <c r="C257" s="132">
        <f>'3) Lab&amp;ROS 2 '!K289</f>
        <v>77.935054121565358</v>
      </c>
      <c r="M257" t="s">
        <v>254</v>
      </c>
      <c r="N257" s="38">
        <v>2.2649999999999999E-9</v>
      </c>
      <c r="P257" s="38">
        <v>1.245E-20</v>
      </c>
      <c r="Q257" s="38">
        <v>9.8289999999999994E-15</v>
      </c>
      <c r="R257" s="38">
        <v>3.6489999999999998E-23</v>
      </c>
    </row>
    <row r="258" spans="1:18" x14ac:dyDescent="0.25">
      <c r="A258" s="1" t="s">
        <v>262</v>
      </c>
      <c r="B258" s="2" t="s">
        <v>187</v>
      </c>
      <c r="C258" s="132">
        <f>'3) Lab&amp;ROS 2 '!K290</f>
        <v>80.618151746950602</v>
      </c>
      <c r="M258" t="s">
        <v>256</v>
      </c>
      <c r="N258" s="38">
        <v>5.3289999999999999E-10</v>
      </c>
      <c r="O258" s="38">
        <v>1.245E-20</v>
      </c>
      <c r="Q258" s="38">
        <v>7.9000000000000002E-16</v>
      </c>
      <c r="R258" s="38">
        <v>2.7889999999999999E-10</v>
      </c>
    </row>
    <row r="259" spans="1:18" x14ac:dyDescent="0.25">
      <c r="A259" s="1" t="s">
        <v>262</v>
      </c>
      <c r="B259" s="2" t="s">
        <v>188</v>
      </c>
      <c r="C259" s="132">
        <f>'3) Lab&amp;ROS 2 '!K291</f>
        <v>82.049411028875227</v>
      </c>
      <c r="M259" t="s">
        <v>257</v>
      </c>
      <c r="N259" s="39">
        <v>2.3119999999999998E-3</v>
      </c>
      <c r="O259" s="38">
        <v>9.8289999999999994E-15</v>
      </c>
      <c r="P259" s="38">
        <v>7.9000000000000002E-16</v>
      </c>
      <c r="R259" s="38">
        <v>7.4889999999999997E-14</v>
      </c>
    </row>
    <row r="260" spans="1:18" x14ac:dyDescent="0.25">
      <c r="A260" s="1" t="s">
        <v>262</v>
      </c>
      <c r="B260" s="2" t="s">
        <v>201</v>
      </c>
      <c r="C260" s="132">
        <f>'3) Lab&amp;ROS 2 '!K292</f>
        <v>77.78</v>
      </c>
      <c r="M260" t="s">
        <v>262</v>
      </c>
      <c r="N260" s="38">
        <v>2.6019999999999999E-10</v>
      </c>
      <c r="O260" s="38">
        <v>3.6489999999999998E-23</v>
      </c>
      <c r="P260" s="38">
        <v>2.7889999999999999E-10</v>
      </c>
      <c r="Q260" s="38">
        <v>7.4889999999999997E-14</v>
      </c>
    </row>
    <row r="261" spans="1:18" x14ac:dyDescent="0.25">
      <c r="A261" s="1" t="s">
        <v>262</v>
      </c>
      <c r="B261" s="2" t="s">
        <v>202</v>
      </c>
      <c r="C261" s="132">
        <f>'3) Lab&amp;ROS 2 '!K293</f>
        <v>79.567956795679564</v>
      </c>
    </row>
    <row r="262" spans="1:18" x14ac:dyDescent="0.25">
      <c r="A262" s="1" t="s">
        <v>262</v>
      </c>
      <c r="B262" s="2" t="s">
        <v>211</v>
      </c>
      <c r="C262" s="132">
        <f>'3) Lab&amp;ROS 2 '!K294</f>
        <v>90.970902909709025</v>
      </c>
    </row>
    <row r="263" spans="1:18" x14ac:dyDescent="0.25">
      <c r="A263" s="1" t="s">
        <v>262</v>
      </c>
      <c r="B263" s="2" t="s">
        <v>212</v>
      </c>
      <c r="C263" s="132">
        <f>'3) Lab&amp;ROS 2 '!K295</f>
        <v>90.12</v>
      </c>
    </row>
    <row r="264" spans="1:18" x14ac:dyDescent="0.25">
      <c r="A264" s="1" t="s">
        <v>262</v>
      </c>
      <c r="B264" s="2" t="s">
        <v>213</v>
      </c>
      <c r="C264" s="132">
        <f>'3) Lab&amp;ROS 2 '!K296</f>
        <v>91.9</v>
      </c>
    </row>
    <row r="265" spans="1:18" x14ac:dyDescent="0.25">
      <c r="A265" s="1" t="s">
        <v>262</v>
      </c>
      <c r="B265" s="2" t="s">
        <v>214</v>
      </c>
      <c r="C265" s="132">
        <f>'3) Lab&amp;ROS 2 '!K297</f>
        <v>94.120587941205883</v>
      </c>
    </row>
    <row r="266" spans="1:18" x14ac:dyDescent="0.25">
      <c r="A266" s="1" t="s">
        <v>262</v>
      </c>
      <c r="B266" s="2" t="s">
        <v>215</v>
      </c>
      <c r="C266" s="132">
        <f>'3) Lab&amp;ROS 2 '!K298</f>
        <v>92.39</v>
      </c>
    </row>
    <row r="267" spans="1:18" x14ac:dyDescent="0.25">
      <c r="A267" s="1" t="s">
        <v>262</v>
      </c>
      <c r="B267" s="2" t="s">
        <v>216</v>
      </c>
      <c r="C267" s="132">
        <f>'3) Lab&amp;ROS 2 '!K299</f>
        <v>77.587637419622496</v>
      </c>
    </row>
    <row r="268" spans="1:18" x14ac:dyDescent="0.25">
      <c r="A268" s="1" t="s">
        <v>262</v>
      </c>
      <c r="B268" s="2" t="s">
        <v>217</v>
      </c>
      <c r="C268" s="132">
        <f>'3) Lab&amp;ROS 2 '!K300</f>
        <v>92.72</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4599F-0719-4881-A955-D305FF766C6D}">
  <dimension ref="A1:X268"/>
  <sheetViews>
    <sheetView topLeftCell="A225" zoomScale="75" zoomScaleNormal="75" workbookViewId="0">
      <selection activeCell="S262" sqref="S262"/>
    </sheetView>
  </sheetViews>
  <sheetFormatPr baseColWidth="10" defaultRowHeight="15" x14ac:dyDescent="0.25"/>
  <cols>
    <col min="3" max="3" width="11.42578125" style="279"/>
  </cols>
  <sheetData>
    <row r="1" spans="1:24" x14ac:dyDescent="0.25">
      <c r="A1" s="2" t="s">
        <v>307</v>
      </c>
      <c r="B1" s="2" t="s">
        <v>0</v>
      </c>
      <c r="C1" s="132" t="s">
        <v>260</v>
      </c>
    </row>
    <row r="2" spans="1:24" x14ac:dyDescent="0.25">
      <c r="A2" s="2" t="s">
        <v>252</v>
      </c>
      <c r="B2" s="2" t="s">
        <v>12</v>
      </c>
      <c r="C2" s="132">
        <f>'3) Lab&amp;ROS 2 '!L2</f>
        <v>2.1030173727522095</v>
      </c>
      <c r="E2" s="22"/>
      <c r="F2" s="22"/>
      <c r="G2" s="22"/>
      <c r="H2" s="22"/>
      <c r="I2" s="22"/>
      <c r="J2" s="22"/>
      <c r="K2" s="22"/>
      <c r="L2" s="22"/>
      <c r="M2" s="22"/>
      <c r="N2" s="22"/>
      <c r="O2" s="22"/>
      <c r="P2" s="22"/>
      <c r="Q2" s="22"/>
      <c r="R2" s="22"/>
      <c r="S2" s="22"/>
      <c r="T2" s="22"/>
      <c r="U2" s="22"/>
      <c r="V2" s="22"/>
      <c r="W2" s="22"/>
      <c r="X2" s="22"/>
    </row>
    <row r="3" spans="1:24" x14ac:dyDescent="0.25">
      <c r="A3" s="2" t="s">
        <v>252</v>
      </c>
      <c r="B3" s="2" t="s">
        <v>13</v>
      </c>
      <c r="C3" s="132">
        <f>'3) Lab&amp;ROS 2 '!L3</f>
        <v>2.5568753774914437</v>
      </c>
      <c r="E3" s="22"/>
      <c r="F3" s="22"/>
      <c r="G3" s="22"/>
      <c r="H3" s="22"/>
      <c r="I3" s="22"/>
      <c r="J3" s="22"/>
      <c r="K3" s="22"/>
      <c r="L3" s="22"/>
      <c r="M3" s="22"/>
      <c r="N3" s="22"/>
      <c r="O3" s="22"/>
      <c r="P3" s="22"/>
      <c r="Q3" s="22"/>
      <c r="R3" s="22"/>
      <c r="S3" s="22"/>
      <c r="T3" s="22"/>
      <c r="U3" s="22"/>
      <c r="V3" s="22"/>
      <c r="W3" s="22"/>
      <c r="X3" s="22"/>
    </row>
    <row r="4" spans="1:24" x14ac:dyDescent="0.25">
      <c r="A4" s="2" t="s">
        <v>252</v>
      </c>
      <c r="B4" s="2" t="s">
        <v>78</v>
      </c>
      <c r="C4" s="132">
        <f>'3) Lab&amp;ROS 2 '!L4</f>
        <v>1.0744050607490714</v>
      </c>
      <c r="E4" s="22"/>
      <c r="F4" s="22"/>
      <c r="G4" s="22"/>
      <c r="H4" s="22"/>
      <c r="I4" s="22"/>
      <c r="J4" s="22"/>
      <c r="K4" s="22"/>
      <c r="L4" s="22"/>
      <c r="M4" s="22"/>
      <c r="N4" s="22"/>
      <c r="O4" s="22"/>
      <c r="P4" s="22"/>
      <c r="Q4" s="22"/>
      <c r="R4" s="22"/>
      <c r="S4" s="22"/>
      <c r="T4" s="22"/>
      <c r="U4" s="22"/>
      <c r="V4" s="22"/>
      <c r="W4" s="22"/>
      <c r="X4" s="22"/>
    </row>
    <row r="5" spans="1:24" x14ac:dyDescent="0.25">
      <c r="A5" s="2" t="s">
        <v>252</v>
      </c>
      <c r="B5" s="2" t="s">
        <v>79</v>
      </c>
      <c r="C5" s="132">
        <f>'3) Lab&amp;ROS 2 '!L5</f>
        <v>1.1693548387096775</v>
      </c>
      <c r="E5" s="22"/>
      <c r="F5" s="22"/>
      <c r="G5" s="22"/>
      <c r="H5" s="22"/>
      <c r="I5" s="22"/>
      <c r="J5" s="22"/>
      <c r="K5" s="22"/>
      <c r="L5" s="22"/>
      <c r="M5" s="22"/>
      <c r="N5" s="22"/>
      <c r="O5" s="22"/>
      <c r="P5" s="22"/>
      <c r="Q5" s="22"/>
      <c r="R5" s="22"/>
      <c r="S5" s="22"/>
      <c r="T5" s="22"/>
      <c r="U5" s="22"/>
      <c r="V5" s="22"/>
      <c r="W5" s="22"/>
      <c r="X5" s="22"/>
    </row>
    <row r="6" spans="1:24" x14ac:dyDescent="0.25">
      <c r="A6" s="2" t="s">
        <v>252</v>
      </c>
      <c r="B6" s="2" t="s">
        <v>85</v>
      </c>
      <c r="C6" s="132">
        <f>'3) Lab&amp;ROS 2 '!L6</f>
        <v>1.9461530704850254</v>
      </c>
      <c r="E6" s="22"/>
      <c r="F6" s="22"/>
      <c r="G6" s="22"/>
      <c r="H6" s="22"/>
      <c r="I6" s="22"/>
      <c r="J6" s="22"/>
      <c r="K6" s="22"/>
      <c r="L6" s="22"/>
      <c r="M6" s="22"/>
      <c r="N6" s="22"/>
      <c r="O6" s="22"/>
      <c r="P6" s="22"/>
      <c r="Q6" s="22"/>
      <c r="R6" s="22"/>
      <c r="S6" s="22"/>
      <c r="T6" s="22"/>
      <c r="U6" s="22"/>
      <c r="V6" s="22"/>
      <c r="W6" s="22"/>
      <c r="X6" s="22"/>
    </row>
    <row r="7" spans="1:24" x14ac:dyDescent="0.25">
      <c r="A7" s="2" t="s">
        <v>252</v>
      </c>
      <c r="B7" s="2" t="s">
        <v>109</v>
      </c>
      <c r="C7" s="132">
        <f>'3) Lab&amp;ROS 2 '!L7</f>
        <v>1.267427122940431</v>
      </c>
      <c r="E7" s="22"/>
      <c r="F7" s="22"/>
      <c r="G7" s="22"/>
      <c r="H7" s="22"/>
      <c r="I7" s="22"/>
      <c r="J7" s="22"/>
      <c r="K7" s="22"/>
      <c r="L7" s="22"/>
      <c r="M7" s="22"/>
      <c r="N7" s="22"/>
      <c r="O7" s="22"/>
      <c r="P7" s="22"/>
      <c r="Q7" s="22"/>
      <c r="R7" s="22"/>
      <c r="S7" s="22"/>
      <c r="T7" s="22"/>
      <c r="U7" s="22"/>
      <c r="V7" s="22"/>
      <c r="W7" s="22"/>
      <c r="X7" s="22"/>
    </row>
    <row r="8" spans="1:24" x14ac:dyDescent="0.25">
      <c r="A8" s="2" t="s">
        <v>252</v>
      </c>
      <c r="B8" s="2" t="s">
        <v>145</v>
      </c>
      <c r="C8" s="132">
        <f>'3) Lab&amp;ROS 2 '!L8</f>
        <v>1.4198580141985802</v>
      </c>
      <c r="E8" s="22"/>
      <c r="F8" s="22"/>
      <c r="G8" s="22"/>
      <c r="H8" s="22"/>
      <c r="I8" s="22"/>
      <c r="J8" s="22"/>
      <c r="K8" s="22"/>
      <c r="L8" s="22"/>
      <c r="M8" s="22"/>
      <c r="N8" s="22"/>
      <c r="O8" s="22"/>
      <c r="P8" s="22"/>
      <c r="Q8" s="22"/>
      <c r="R8" s="22"/>
      <c r="S8" s="22"/>
      <c r="T8" s="22"/>
      <c r="U8" s="22"/>
      <c r="V8" s="22"/>
      <c r="W8" s="22"/>
      <c r="X8" s="22"/>
    </row>
    <row r="9" spans="1:24" x14ac:dyDescent="0.25">
      <c r="A9" s="2" t="s">
        <v>252</v>
      </c>
      <c r="B9" s="2" t="s">
        <v>153</v>
      </c>
      <c r="C9" s="132">
        <f>'3) Lab&amp;ROS 2 '!L9</f>
        <v>1.53</v>
      </c>
      <c r="E9" s="22"/>
      <c r="F9" s="22"/>
      <c r="G9" s="22"/>
      <c r="H9" s="22"/>
      <c r="I9" s="22"/>
      <c r="J9" s="22"/>
      <c r="K9" s="22"/>
      <c r="L9" s="22"/>
      <c r="M9" s="22"/>
      <c r="N9" s="22"/>
      <c r="O9" s="22"/>
      <c r="P9" s="22"/>
      <c r="Q9" s="22"/>
      <c r="R9" s="22"/>
      <c r="S9" s="22"/>
      <c r="T9" s="22"/>
      <c r="U9" s="22"/>
      <c r="V9" s="22"/>
      <c r="W9" s="22"/>
      <c r="X9" s="22"/>
    </row>
    <row r="10" spans="1:24" x14ac:dyDescent="0.25">
      <c r="A10" s="2" t="s">
        <v>252</v>
      </c>
      <c r="B10" s="2" t="s">
        <v>155</v>
      </c>
      <c r="C10" s="132">
        <f>'3) Lab&amp;ROS 2 '!L10</f>
        <v>1.4</v>
      </c>
      <c r="E10" s="22"/>
      <c r="F10" s="22"/>
      <c r="G10" s="22"/>
      <c r="H10" s="22"/>
      <c r="I10" s="22"/>
      <c r="J10" s="22"/>
      <c r="K10" s="22"/>
      <c r="L10" s="22"/>
      <c r="M10" s="22"/>
      <c r="N10" s="22"/>
      <c r="O10" s="22"/>
      <c r="P10" s="22"/>
      <c r="Q10" s="22"/>
      <c r="R10" s="22"/>
      <c r="S10" s="22"/>
      <c r="T10" s="22"/>
      <c r="U10" s="22"/>
      <c r="V10" s="22"/>
      <c r="W10" s="22"/>
      <c r="X10" s="22"/>
    </row>
    <row r="11" spans="1:24" x14ac:dyDescent="0.25">
      <c r="A11" s="2" t="s">
        <v>252</v>
      </c>
      <c r="B11" s="2" t="s">
        <v>156</v>
      </c>
      <c r="C11" s="132">
        <f>'3) Lab&amp;ROS 2 '!L11</f>
        <v>1.04</v>
      </c>
      <c r="E11" s="22"/>
      <c r="F11" s="22"/>
      <c r="G11" s="22"/>
      <c r="H11" s="22"/>
      <c r="I11" s="22"/>
      <c r="J11" s="22"/>
      <c r="K11" s="22"/>
      <c r="L11" s="22"/>
      <c r="M11" s="22"/>
      <c r="N11" s="22"/>
      <c r="O11" s="22"/>
      <c r="P11" s="22"/>
      <c r="Q11" s="22"/>
      <c r="R11" s="22"/>
      <c r="S11" s="22"/>
      <c r="T11" s="22"/>
      <c r="U11" s="22"/>
      <c r="V11" s="22"/>
      <c r="W11" s="22"/>
      <c r="X11" s="22"/>
    </row>
    <row r="12" spans="1:24" x14ac:dyDescent="0.25">
      <c r="A12" s="2" t="s">
        <v>252</v>
      </c>
      <c r="B12" s="2" t="s">
        <v>157</v>
      </c>
      <c r="C12" s="132">
        <f>'3) Lab&amp;ROS 2 '!L12</f>
        <v>1.2599999999999996</v>
      </c>
      <c r="E12" s="22"/>
      <c r="F12" s="22"/>
      <c r="G12" s="22"/>
      <c r="H12" s="22"/>
      <c r="I12" s="22"/>
      <c r="J12" s="22"/>
      <c r="K12" s="22"/>
      <c r="L12" s="22"/>
      <c r="M12" s="22"/>
      <c r="N12" s="22"/>
      <c r="O12" s="22"/>
      <c r="P12" s="22"/>
      <c r="Q12" s="22"/>
      <c r="R12" s="22"/>
      <c r="S12" s="22"/>
      <c r="T12" s="22"/>
      <c r="U12" s="22"/>
      <c r="V12" s="22"/>
      <c r="W12" s="22"/>
      <c r="X12" s="22"/>
    </row>
    <row r="13" spans="1:24" x14ac:dyDescent="0.25">
      <c r="A13" s="2" t="s">
        <v>252</v>
      </c>
      <c r="B13" s="2" t="s">
        <v>158</v>
      </c>
      <c r="C13" s="132">
        <f>'3) Lab&amp;ROS 2 '!L13</f>
        <v>1.01</v>
      </c>
      <c r="E13" s="22"/>
      <c r="F13" s="22"/>
      <c r="G13" s="22"/>
      <c r="H13" s="22"/>
      <c r="I13" s="22"/>
      <c r="J13" s="22"/>
      <c r="K13" s="22"/>
      <c r="L13" s="22"/>
      <c r="M13" s="22"/>
      <c r="N13" s="22"/>
      <c r="O13" s="22"/>
      <c r="P13" s="22"/>
      <c r="Q13" s="22"/>
      <c r="R13" s="22"/>
      <c r="S13" s="22"/>
      <c r="T13" s="22"/>
      <c r="U13" s="22"/>
      <c r="V13" s="22"/>
      <c r="W13" s="22"/>
      <c r="X13" s="22"/>
    </row>
    <row r="14" spans="1:24" x14ac:dyDescent="0.25">
      <c r="A14" s="2" t="s">
        <v>252</v>
      </c>
      <c r="B14" s="2" t="s">
        <v>159</v>
      </c>
      <c r="C14" s="132">
        <f>'3) Lab&amp;ROS 2 '!L14</f>
        <v>2.0455461507456665</v>
      </c>
      <c r="E14" s="22"/>
      <c r="F14" s="22"/>
      <c r="G14" s="22"/>
      <c r="H14" s="22"/>
      <c r="I14" s="22"/>
      <c r="J14" s="22"/>
      <c r="K14" s="22"/>
      <c r="L14" s="22"/>
      <c r="M14" s="22"/>
      <c r="N14" s="22"/>
      <c r="O14" s="22"/>
      <c r="P14" s="22"/>
      <c r="Q14" s="22"/>
      <c r="R14" s="22"/>
      <c r="S14" s="22"/>
      <c r="T14" s="22"/>
      <c r="U14" s="22"/>
      <c r="V14" s="22"/>
      <c r="W14" s="22"/>
      <c r="X14" s="22"/>
    </row>
    <row r="15" spans="1:24" x14ac:dyDescent="0.25">
      <c r="A15" s="2" t="s">
        <v>252</v>
      </c>
      <c r="B15" s="2" t="s">
        <v>160</v>
      </c>
      <c r="C15" s="132">
        <f>'3) Lab&amp;ROS 2 '!L15</f>
        <v>1.0943775100401605</v>
      </c>
      <c r="E15" s="22"/>
      <c r="F15" s="22"/>
      <c r="G15" s="22"/>
      <c r="H15" s="22"/>
      <c r="I15" s="22"/>
      <c r="J15" s="22"/>
      <c r="K15" s="22"/>
      <c r="L15" s="22"/>
      <c r="M15" s="22"/>
      <c r="N15" s="22"/>
      <c r="O15" s="22"/>
      <c r="P15" s="22"/>
      <c r="Q15" s="22"/>
      <c r="R15" s="22"/>
      <c r="S15" s="22"/>
      <c r="T15" s="22"/>
      <c r="U15" s="22"/>
      <c r="V15" s="22"/>
      <c r="W15" s="22"/>
      <c r="X15" s="22"/>
    </row>
    <row r="16" spans="1:24" x14ac:dyDescent="0.25">
      <c r="A16" s="2" t="s">
        <v>252</v>
      </c>
      <c r="B16" s="2" t="s">
        <v>161</v>
      </c>
      <c r="C16" s="132">
        <f>'3) Lab&amp;ROS 2 '!L16</f>
        <v>1.117937355222077</v>
      </c>
      <c r="E16" s="22"/>
      <c r="F16" s="22"/>
      <c r="G16" s="22"/>
      <c r="H16" s="22"/>
      <c r="I16" s="22"/>
      <c r="J16" s="22"/>
      <c r="K16" s="22"/>
      <c r="L16" s="22"/>
      <c r="M16" s="22"/>
      <c r="N16" s="22"/>
      <c r="O16" s="22"/>
      <c r="P16" s="22"/>
      <c r="Q16" s="22"/>
      <c r="R16" s="22"/>
      <c r="S16" s="22"/>
      <c r="T16" s="22"/>
      <c r="U16" s="22"/>
      <c r="V16" s="22"/>
      <c r="W16" s="22"/>
      <c r="X16" s="22"/>
    </row>
    <row r="17" spans="1:24" x14ac:dyDescent="0.25">
      <c r="A17" s="2" t="s">
        <v>252</v>
      </c>
      <c r="B17" s="2" t="s">
        <v>206</v>
      </c>
      <c r="C17" s="132">
        <f>'3) Lab&amp;ROS 2 '!L17</f>
        <v>1.5331461887281363</v>
      </c>
      <c r="E17" s="22"/>
      <c r="F17" s="22"/>
      <c r="G17" s="22"/>
      <c r="H17" s="22"/>
      <c r="I17" s="22"/>
      <c r="J17" s="22"/>
      <c r="K17" s="22"/>
      <c r="L17" s="22"/>
      <c r="M17" s="22"/>
      <c r="N17" s="22"/>
      <c r="O17" s="22"/>
      <c r="P17" s="22"/>
      <c r="Q17" s="22"/>
      <c r="R17" s="22"/>
      <c r="S17" s="22"/>
      <c r="T17" s="22"/>
      <c r="U17" s="22"/>
      <c r="V17" s="22"/>
      <c r="W17" s="22"/>
      <c r="X17" s="22"/>
    </row>
    <row r="18" spans="1:24" x14ac:dyDescent="0.25">
      <c r="A18" s="2" t="s">
        <v>254</v>
      </c>
      <c r="B18" s="2" t="s">
        <v>31</v>
      </c>
      <c r="C18" s="132">
        <f>'3) Lab&amp;ROS 2 '!L26</f>
        <v>11.015452538631347</v>
      </c>
      <c r="E18" s="22"/>
      <c r="F18" s="22"/>
      <c r="G18" s="22"/>
      <c r="H18" s="22"/>
      <c r="I18" s="22"/>
      <c r="J18" s="22"/>
      <c r="K18" s="22"/>
      <c r="L18" s="22"/>
      <c r="M18" s="22"/>
      <c r="N18" s="22"/>
      <c r="O18" s="22"/>
      <c r="P18" s="22"/>
      <c r="Q18" s="22"/>
      <c r="R18" s="22"/>
      <c r="S18" s="22"/>
      <c r="T18" s="22"/>
      <c r="U18" s="22"/>
      <c r="V18" s="22"/>
      <c r="W18" s="22"/>
      <c r="X18" s="22"/>
    </row>
    <row r="19" spans="1:24" x14ac:dyDescent="0.25">
      <c r="A19" s="2" t="s">
        <v>254</v>
      </c>
      <c r="B19" s="2" t="s">
        <v>43</v>
      </c>
      <c r="C19" s="132">
        <f>'3) Lab&amp;ROS 2 '!L27</f>
        <v>1.2172284644194755</v>
      </c>
      <c r="E19" s="22"/>
      <c r="F19" s="22"/>
      <c r="G19" s="22"/>
      <c r="H19" s="22"/>
      <c r="I19" s="22"/>
      <c r="J19" s="22"/>
      <c r="K19" s="22"/>
      <c r="L19" s="22"/>
      <c r="M19" s="22"/>
      <c r="N19" s="22"/>
      <c r="O19" s="22"/>
      <c r="P19" s="22"/>
      <c r="Q19" s="22"/>
      <c r="R19" s="22"/>
      <c r="S19" s="22"/>
      <c r="T19" s="22"/>
      <c r="U19" s="22"/>
      <c r="V19" s="22"/>
      <c r="W19" s="22"/>
      <c r="X19" s="22"/>
    </row>
    <row r="20" spans="1:24" x14ac:dyDescent="0.25">
      <c r="A20" s="2" t="s">
        <v>254</v>
      </c>
      <c r="B20" s="2" t="s">
        <v>98</v>
      </c>
      <c r="C20" s="132">
        <f>'3) Lab&amp;ROS 2 '!L28</f>
        <v>4.9857839155158405</v>
      </c>
      <c r="E20" s="22"/>
      <c r="F20" s="22"/>
      <c r="G20" s="22"/>
      <c r="H20" s="22"/>
      <c r="I20" s="22"/>
      <c r="J20" s="22"/>
      <c r="K20" s="22"/>
      <c r="L20" s="22"/>
      <c r="M20" s="22"/>
      <c r="N20" s="22"/>
      <c r="O20" s="22"/>
      <c r="P20" s="22"/>
      <c r="Q20" s="22"/>
      <c r="R20" s="22"/>
      <c r="S20" s="22"/>
      <c r="T20" s="22"/>
      <c r="U20" s="22"/>
      <c r="V20" s="22"/>
      <c r="W20" s="22"/>
      <c r="X20" s="22"/>
    </row>
    <row r="21" spans="1:24" x14ac:dyDescent="0.25">
      <c r="A21" s="2" t="s">
        <v>254</v>
      </c>
      <c r="B21" s="2" t="s">
        <v>99</v>
      </c>
      <c r="C21" s="132">
        <f>'3) Lab&amp;ROS 2 '!L29</f>
        <v>2.3274640760979559</v>
      </c>
      <c r="E21" s="22"/>
      <c r="F21" s="22"/>
      <c r="G21" s="22"/>
      <c r="H21" s="22"/>
      <c r="I21" s="22"/>
      <c r="J21" s="22"/>
      <c r="K21" s="22"/>
      <c r="L21" s="22"/>
      <c r="M21" s="22"/>
      <c r="N21" s="22"/>
      <c r="O21" s="22"/>
      <c r="P21" s="22"/>
      <c r="Q21" s="22"/>
      <c r="R21" s="22"/>
      <c r="S21" s="22"/>
      <c r="T21" s="22"/>
      <c r="U21" s="22"/>
      <c r="V21" s="22"/>
      <c r="W21" s="22"/>
      <c r="X21" s="22"/>
    </row>
    <row r="22" spans="1:24" x14ac:dyDescent="0.25">
      <c r="A22" s="2" t="s">
        <v>254</v>
      </c>
      <c r="B22" s="2" t="s">
        <v>100</v>
      </c>
      <c r="C22" s="132">
        <f>'3) Lab&amp;ROS 2 '!L30</f>
        <v>2.5005166356685264</v>
      </c>
      <c r="E22" s="22"/>
      <c r="F22" s="22"/>
      <c r="G22" s="22"/>
      <c r="H22" s="22"/>
      <c r="I22" s="22"/>
      <c r="J22" s="22"/>
      <c r="K22" s="22"/>
      <c r="L22" s="22"/>
      <c r="M22" s="22"/>
      <c r="N22" s="22"/>
      <c r="O22" s="22"/>
      <c r="P22" s="22"/>
      <c r="Q22" s="22"/>
      <c r="R22" s="22"/>
      <c r="S22" s="22"/>
      <c r="T22" s="22"/>
      <c r="U22" s="22"/>
      <c r="V22" s="22"/>
      <c r="W22" s="22"/>
      <c r="X22" s="22"/>
    </row>
    <row r="23" spans="1:24" x14ac:dyDescent="0.25">
      <c r="A23" s="2" t="s">
        <v>254</v>
      </c>
      <c r="B23" s="2" t="s">
        <v>101</v>
      </c>
      <c r="C23" s="132">
        <f>'3) Lab&amp;ROS 2 '!L31</f>
        <v>2.395452699959399</v>
      </c>
      <c r="E23" s="22"/>
      <c r="F23" s="22"/>
      <c r="G23" s="22"/>
      <c r="H23" s="22"/>
      <c r="I23" s="22"/>
      <c r="J23" s="22"/>
      <c r="K23" s="22"/>
      <c r="L23" s="22"/>
      <c r="M23" s="22"/>
      <c r="N23" s="22"/>
      <c r="O23" s="22"/>
      <c r="P23" s="22"/>
      <c r="Q23" s="22"/>
      <c r="R23" s="22"/>
      <c r="S23" s="22"/>
      <c r="T23" s="22"/>
      <c r="U23" s="22"/>
      <c r="V23" s="22"/>
      <c r="W23" s="22"/>
      <c r="X23" s="22"/>
    </row>
    <row r="24" spans="1:24" x14ac:dyDescent="0.25">
      <c r="A24" s="2" t="s">
        <v>254</v>
      </c>
      <c r="B24" s="2" t="s">
        <v>102</v>
      </c>
      <c r="C24" s="132">
        <f>'3) Lab&amp;ROS 2 '!L32</f>
        <v>2.45517522412388</v>
      </c>
      <c r="E24" s="22"/>
      <c r="F24" s="22"/>
      <c r="G24" s="22"/>
      <c r="H24" s="22"/>
      <c r="I24" s="22"/>
      <c r="J24" s="22"/>
      <c r="K24" s="22"/>
      <c r="L24" s="22"/>
      <c r="M24" s="22"/>
      <c r="N24" s="22"/>
      <c r="O24" s="22"/>
      <c r="P24" s="36"/>
      <c r="Q24" s="22"/>
      <c r="R24" s="22"/>
      <c r="S24" s="22"/>
      <c r="T24" s="22"/>
      <c r="U24" s="22"/>
      <c r="V24" s="22"/>
      <c r="W24" s="22"/>
      <c r="X24" s="22"/>
    </row>
    <row r="25" spans="1:24" x14ac:dyDescent="0.25">
      <c r="A25" s="2" t="s">
        <v>254</v>
      </c>
      <c r="B25" s="2" t="s">
        <v>103</v>
      </c>
      <c r="C25" s="132">
        <f>'3) Lab&amp;ROS 2 '!L33</f>
        <v>1.6969820140229648</v>
      </c>
      <c r="E25" s="22"/>
      <c r="F25" s="22"/>
      <c r="G25" s="22"/>
      <c r="H25" s="22"/>
      <c r="I25" s="22"/>
      <c r="J25" s="22"/>
      <c r="K25" s="22"/>
      <c r="L25" s="22"/>
      <c r="M25" s="22"/>
      <c r="N25" s="22"/>
      <c r="O25" s="22"/>
      <c r="P25" s="22"/>
      <c r="Q25" s="22"/>
      <c r="R25" s="22"/>
      <c r="S25" s="36"/>
      <c r="T25" s="22"/>
      <c r="U25" s="22"/>
      <c r="V25" s="22"/>
      <c r="W25" s="22"/>
      <c r="X25" s="22"/>
    </row>
    <row r="26" spans="1:24" x14ac:dyDescent="0.25">
      <c r="A26" s="2" t="s">
        <v>254</v>
      </c>
      <c r="B26" s="2" t="s">
        <v>118</v>
      </c>
      <c r="C26" s="132">
        <f>'3) Lab&amp;ROS 2 '!L34</f>
        <v>3.0801248699271597</v>
      </c>
      <c r="E26" s="22"/>
      <c r="F26" s="22"/>
      <c r="G26" s="22"/>
      <c r="H26" s="22"/>
      <c r="I26" s="22"/>
      <c r="J26" s="22"/>
      <c r="K26" s="22"/>
      <c r="L26" s="22"/>
      <c r="M26" s="22"/>
      <c r="N26" s="36"/>
      <c r="O26" s="22"/>
      <c r="P26" s="22"/>
      <c r="Q26" s="22"/>
      <c r="R26" s="22"/>
      <c r="S26" s="22"/>
      <c r="T26" s="22"/>
      <c r="U26" s="22"/>
      <c r="V26" s="22"/>
      <c r="W26" s="22"/>
      <c r="X26" s="22"/>
    </row>
    <row r="27" spans="1:24" x14ac:dyDescent="0.25">
      <c r="A27" s="2" t="s">
        <v>254</v>
      </c>
      <c r="B27" s="2" t="s">
        <v>119</v>
      </c>
      <c r="C27" s="132">
        <f>'3) Lab&amp;ROS 2 '!L35</f>
        <v>3.1508106454573261</v>
      </c>
      <c r="E27" s="22"/>
      <c r="F27" s="22"/>
      <c r="G27" s="22"/>
      <c r="H27" s="22"/>
      <c r="I27" s="22"/>
      <c r="J27" s="22"/>
      <c r="K27" s="22"/>
      <c r="L27" s="22"/>
      <c r="M27" s="22"/>
      <c r="N27" s="22"/>
      <c r="O27" s="22"/>
      <c r="P27" s="22"/>
      <c r="Q27" s="22"/>
      <c r="R27" s="22"/>
      <c r="S27" s="22"/>
      <c r="T27" s="22"/>
      <c r="U27" s="22"/>
      <c r="V27" s="22"/>
      <c r="W27" s="22"/>
      <c r="X27" s="22"/>
    </row>
    <row r="28" spans="1:24" x14ac:dyDescent="0.25">
      <c r="A28" s="2" t="s">
        <v>254</v>
      </c>
      <c r="B28" s="2" t="s">
        <v>121</v>
      </c>
      <c r="C28" s="132">
        <f>'3) Lab&amp;ROS 2 '!L36</f>
        <v>3.3434017289865641</v>
      </c>
      <c r="E28" s="22"/>
      <c r="F28" s="22"/>
      <c r="G28" s="22"/>
      <c r="H28" s="22"/>
      <c r="I28" s="22"/>
      <c r="J28" s="22"/>
      <c r="K28" s="22"/>
      <c r="L28" s="22"/>
      <c r="M28" s="22"/>
      <c r="N28" s="22"/>
      <c r="O28" s="22"/>
      <c r="P28" s="22"/>
      <c r="Q28" s="22"/>
      <c r="R28" s="22"/>
      <c r="S28" s="22"/>
      <c r="T28" s="22"/>
      <c r="U28" s="22"/>
      <c r="V28" s="22"/>
      <c r="W28" s="22"/>
      <c r="X28" s="22"/>
    </row>
    <row r="29" spans="1:24" x14ac:dyDescent="0.25">
      <c r="A29" s="2" t="s">
        <v>254</v>
      </c>
      <c r="B29" s="2" t="s">
        <v>122</v>
      </c>
      <c r="C29" s="132">
        <f>'3) Lab&amp;ROS 2 '!L37</f>
        <v>3.5117590720442688</v>
      </c>
      <c r="E29" s="22"/>
      <c r="F29" s="22"/>
      <c r="G29" s="22"/>
      <c r="H29" s="22"/>
      <c r="I29" s="22"/>
      <c r="J29" s="22"/>
      <c r="K29" s="22"/>
      <c r="L29" s="22"/>
      <c r="M29" s="22"/>
      <c r="N29" s="22"/>
      <c r="O29" s="22"/>
      <c r="P29" s="22"/>
      <c r="Q29" s="22"/>
      <c r="R29" s="22"/>
      <c r="S29" s="22"/>
      <c r="T29" s="22"/>
      <c r="U29" s="22"/>
      <c r="V29" s="22"/>
      <c r="W29" s="22"/>
      <c r="X29" s="22"/>
    </row>
    <row r="30" spans="1:24" x14ac:dyDescent="0.25">
      <c r="A30" s="2" t="s">
        <v>254</v>
      </c>
      <c r="B30" s="2" t="s">
        <v>125</v>
      </c>
      <c r="C30" s="132">
        <f>'3) Lab&amp;ROS 2 '!L38</f>
        <v>2.1898647099289152</v>
      </c>
      <c r="E30" s="22"/>
      <c r="F30" s="22"/>
      <c r="G30" s="22"/>
      <c r="H30" s="22"/>
      <c r="I30" s="22"/>
      <c r="J30" s="22"/>
      <c r="K30" s="22"/>
      <c r="L30" s="22"/>
      <c r="M30" s="22"/>
      <c r="N30" s="22"/>
      <c r="O30" s="22"/>
      <c r="P30" s="22"/>
      <c r="Q30" s="22"/>
      <c r="R30" s="22"/>
      <c r="S30" s="22"/>
      <c r="T30" s="22"/>
      <c r="U30" s="22"/>
      <c r="V30" s="22"/>
      <c r="W30" s="22"/>
      <c r="X30" s="22"/>
    </row>
    <row r="31" spans="1:24" x14ac:dyDescent="0.25">
      <c r="A31" s="2" t="s">
        <v>254</v>
      </c>
      <c r="B31" s="2" t="s">
        <v>126</v>
      </c>
      <c r="C31" s="132">
        <f>'3) Lab&amp;ROS 2 '!L39</f>
        <v>2.74</v>
      </c>
      <c r="E31" s="22"/>
      <c r="F31" s="22"/>
      <c r="G31" s="22"/>
      <c r="H31" s="22"/>
      <c r="I31" s="22"/>
      <c r="J31" s="22"/>
      <c r="K31" s="22"/>
      <c r="L31" s="22"/>
      <c r="M31" s="22"/>
      <c r="N31" s="22"/>
      <c r="O31" s="22"/>
      <c r="P31" s="22"/>
      <c r="Q31" s="22"/>
      <c r="R31" s="22"/>
      <c r="S31" s="22"/>
      <c r="T31" s="36"/>
      <c r="U31" s="22"/>
      <c r="V31" s="36"/>
      <c r="W31" s="36"/>
      <c r="X31" s="22"/>
    </row>
    <row r="32" spans="1:24" x14ac:dyDescent="0.25">
      <c r="A32" s="2" t="s">
        <v>254</v>
      </c>
      <c r="B32" s="2" t="s">
        <v>128</v>
      </c>
      <c r="C32" s="132">
        <f>'3) Lab&amp;ROS 2 '!L40</f>
        <v>1.42</v>
      </c>
      <c r="E32" s="22"/>
      <c r="F32" s="22"/>
      <c r="G32" s="22"/>
      <c r="H32" s="22"/>
      <c r="I32" s="22"/>
      <c r="J32" s="22"/>
      <c r="K32" s="22"/>
      <c r="L32" s="22"/>
      <c r="M32" s="22"/>
      <c r="N32" s="22"/>
      <c r="O32" s="22"/>
      <c r="P32" s="22"/>
      <c r="Q32" s="22"/>
      <c r="R32" s="22"/>
      <c r="S32" s="36"/>
      <c r="T32" s="22"/>
      <c r="U32" s="36"/>
      <c r="V32" s="36"/>
      <c r="W32" s="36"/>
      <c r="X32" s="22"/>
    </row>
    <row r="33" spans="1:24" x14ac:dyDescent="0.25">
      <c r="A33" s="2" t="s">
        <v>254</v>
      </c>
      <c r="B33" s="2" t="s">
        <v>132</v>
      </c>
      <c r="C33" s="132">
        <f>'3) Lab&amp;ROS 2 '!L41</f>
        <v>4.4389387839372345</v>
      </c>
      <c r="E33" s="22"/>
      <c r="F33" s="22"/>
      <c r="G33" s="22"/>
      <c r="H33" s="22"/>
      <c r="I33" s="22"/>
      <c r="J33" s="22"/>
      <c r="K33" s="22"/>
      <c r="L33" s="22"/>
      <c r="M33" s="36"/>
      <c r="N33" s="22"/>
      <c r="O33" s="22"/>
      <c r="P33" s="22"/>
      <c r="Q33" s="22"/>
      <c r="R33" s="22"/>
      <c r="S33" s="22"/>
      <c r="T33" s="36"/>
      <c r="U33" s="22"/>
      <c r="V33" s="36"/>
      <c r="W33" s="36"/>
      <c r="X33" s="22"/>
    </row>
    <row r="34" spans="1:24" x14ac:dyDescent="0.25">
      <c r="A34" s="2" t="s">
        <v>254</v>
      </c>
      <c r="B34" s="2" t="s">
        <v>133</v>
      </c>
      <c r="C34" s="132">
        <f>'3) Lab&amp;ROS 2 '!L42</f>
        <v>6.2773266708307309</v>
      </c>
      <c r="E34" s="22"/>
      <c r="F34" s="22"/>
      <c r="G34" s="22"/>
      <c r="H34" s="22"/>
      <c r="I34" s="22"/>
      <c r="J34" s="22"/>
      <c r="K34" s="22"/>
      <c r="L34" s="22"/>
      <c r="M34" s="36"/>
      <c r="N34" s="22"/>
      <c r="O34" s="22"/>
      <c r="P34" s="22"/>
      <c r="Q34" s="22"/>
      <c r="R34" s="22"/>
      <c r="S34" s="36"/>
      <c r="T34" s="36"/>
      <c r="U34" s="36"/>
      <c r="V34" s="22"/>
      <c r="W34" s="22"/>
      <c r="X34" s="22"/>
    </row>
    <row r="35" spans="1:24" x14ac:dyDescent="0.25">
      <c r="A35" s="2" t="s">
        <v>254</v>
      </c>
      <c r="B35" s="2" t="s">
        <v>142</v>
      </c>
      <c r="C35" s="132">
        <f>'3) Lab&amp;ROS 2 '!L43</f>
        <v>2.321899736147758</v>
      </c>
      <c r="E35" s="22"/>
      <c r="F35" s="22"/>
      <c r="G35" s="22"/>
      <c r="H35" s="22"/>
      <c r="I35" s="22"/>
      <c r="J35" s="22"/>
      <c r="K35" s="22"/>
      <c r="L35" s="22"/>
      <c r="M35" s="22"/>
      <c r="N35" s="22"/>
      <c r="O35" s="22"/>
      <c r="P35" s="22"/>
      <c r="Q35" s="22"/>
      <c r="R35" s="22"/>
      <c r="S35" s="36"/>
      <c r="T35" s="36"/>
      <c r="U35" s="36"/>
      <c r="V35" s="22"/>
      <c r="W35" s="22"/>
      <c r="X35" s="22"/>
    </row>
    <row r="36" spans="1:24" x14ac:dyDescent="0.25">
      <c r="A36" s="2" t="s">
        <v>254</v>
      </c>
      <c r="B36" s="2" t="s">
        <v>143</v>
      </c>
      <c r="C36" s="132">
        <f>'3) Lab&amp;ROS 2 '!L44</f>
        <v>4.8301486199575372</v>
      </c>
      <c r="E36" s="22"/>
      <c r="F36" s="22"/>
      <c r="G36" s="22"/>
      <c r="H36" s="22"/>
      <c r="I36" s="22"/>
      <c r="J36" s="22"/>
      <c r="K36" s="22"/>
      <c r="L36" s="22"/>
      <c r="M36" s="22"/>
      <c r="N36" s="22"/>
      <c r="O36" s="22"/>
      <c r="P36" s="22"/>
      <c r="Q36" s="22"/>
      <c r="R36" s="22"/>
      <c r="S36" s="22"/>
      <c r="T36" s="22"/>
      <c r="U36" s="22"/>
      <c r="V36" s="22"/>
      <c r="W36" s="22"/>
      <c r="X36" s="22"/>
    </row>
    <row r="37" spans="1:24" x14ac:dyDescent="0.25">
      <c r="A37" s="2" t="s">
        <v>254</v>
      </c>
      <c r="B37" s="2" t="s">
        <v>144</v>
      </c>
      <c r="C37" s="132">
        <f>'3) Lab&amp;ROS 2 '!L45</f>
        <v>2.5039619651347067</v>
      </c>
      <c r="E37" s="22"/>
      <c r="F37" s="22"/>
      <c r="G37" s="22"/>
      <c r="H37" s="22"/>
      <c r="I37" s="22"/>
      <c r="J37" s="22"/>
      <c r="K37" s="22"/>
      <c r="L37" s="22"/>
      <c r="M37" s="22"/>
      <c r="N37" s="22"/>
      <c r="O37" s="22"/>
      <c r="P37" s="22"/>
      <c r="Q37" s="22"/>
      <c r="R37" s="22"/>
      <c r="S37" s="22"/>
      <c r="T37" s="22"/>
      <c r="U37" s="22"/>
      <c r="V37" s="22"/>
      <c r="W37" s="22"/>
      <c r="X37" s="22"/>
    </row>
    <row r="38" spans="1:24" x14ac:dyDescent="0.25">
      <c r="A38" s="2" t="s">
        <v>254</v>
      </c>
      <c r="B38" s="2" t="s">
        <v>146</v>
      </c>
      <c r="C38" s="132">
        <f>'3) Lab&amp;ROS 2 '!L46</f>
        <v>8.06</v>
      </c>
      <c r="E38" s="22"/>
      <c r="F38" s="22"/>
      <c r="G38" s="22"/>
      <c r="H38" s="22"/>
      <c r="I38" s="22"/>
      <c r="J38" s="22"/>
      <c r="K38" s="22"/>
      <c r="L38" s="22"/>
      <c r="M38" s="22"/>
      <c r="N38" s="22"/>
      <c r="O38" s="22"/>
      <c r="P38" s="22"/>
      <c r="Q38" s="22"/>
      <c r="R38" s="22"/>
      <c r="S38" s="22"/>
      <c r="T38" s="22"/>
      <c r="U38" s="22"/>
      <c r="V38" s="22"/>
      <c r="W38" s="22"/>
      <c r="X38" s="22"/>
    </row>
    <row r="39" spans="1:24" x14ac:dyDescent="0.25">
      <c r="A39" s="2" t="s">
        <v>254</v>
      </c>
      <c r="B39" s="2" t="s">
        <v>147</v>
      </c>
      <c r="C39" s="132">
        <f>'3) Lab&amp;ROS 2 '!L47</f>
        <v>1.72</v>
      </c>
      <c r="E39" s="22"/>
      <c r="F39" s="22"/>
      <c r="G39" s="22"/>
      <c r="H39" s="22"/>
      <c r="I39" s="22"/>
      <c r="J39" s="22"/>
      <c r="K39" s="22"/>
      <c r="L39" s="22"/>
      <c r="M39" s="22"/>
      <c r="N39" s="22"/>
      <c r="O39" s="22"/>
      <c r="P39" s="22"/>
      <c r="Q39" s="22"/>
      <c r="R39" s="22"/>
      <c r="S39" s="22"/>
      <c r="T39" s="22"/>
      <c r="U39" s="22"/>
      <c r="V39" s="22"/>
      <c r="W39" s="22"/>
      <c r="X39" s="22"/>
    </row>
    <row r="40" spans="1:24" x14ac:dyDescent="0.25">
      <c r="A40" s="2" t="s">
        <v>254</v>
      </c>
      <c r="B40" s="2" t="s">
        <v>148</v>
      </c>
      <c r="C40" s="132">
        <f>'3) Lab&amp;ROS 2 '!L48</f>
        <v>5.0078084331077557</v>
      </c>
      <c r="E40" s="22"/>
      <c r="F40" s="22"/>
      <c r="G40" s="22"/>
      <c r="H40" s="22"/>
      <c r="I40" s="22"/>
      <c r="J40" s="22"/>
      <c r="K40" s="22"/>
      <c r="L40" s="22"/>
      <c r="M40" s="22"/>
      <c r="N40" s="22"/>
      <c r="O40" s="22"/>
      <c r="P40" s="22"/>
      <c r="Q40" s="22"/>
      <c r="R40" s="22"/>
      <c r="S40" s="22"/>
      <c r="T40" s="22"/>
      <c r="U40" s="22"/>
      <c r="V40" s="22"/>
      <c r="W40" s="22"/>
      <c r="X40" s="22"/>
    </row>
    <row r="41" spans="1:24" x14ac:dyDescent="0.25">
      <c r="A41" s="2" t="s">
        <v>254</v>
      </c>
      <c r="B41" s="2" t="s">
        <v>149</v>
      </c>
      <c r="C41" s="132">
        <f>'3) Lab&amp;ROS 2 '!L49</f>
        <v>5.5894095398192896</v>
      </c>
      <c r="E41" s="22"/>
      <c r="F41" s="22"/>
      <c r="G41" s="22"/>
      <c r="H41" s="22"/>
      <c r="I41" s="22"/>
      <c r="J41" s="22"/>
      <c r="K41" s="22"/>
      <c r="L41" s="22"/>
      <c r="M41" s="22"/>
      <c r="N41" s="22"/>
      <c r="O41" s="22"/>
      <c r="P41" s="22"/>
      <c r="Q41" s="22"/>
      <c r="R41" s="22"/>
      <c r="S41" s="22"/>
      <c r="T41" s="22"/>
      <c r="U41" s="22"/>
      <c r="V41" s="22"/>
      <c r="W41" s="22"/>
      <c r="X41" s="22"/>
    </row>
    <row r="42" spans="1:24" x14ac:dyDescent="0.25">
      <c r="A42" s="2" t="s">
        <v>254</v>
      </c>
      <c r="B42" s="2" t="s">
        <v>157</v>
      </c>
      <c r="C42" s="132">
        <f>'3) Lab&amp;ROS 2 '!L50</f>
        <v>1.2839955515114752</v>
      </c>
      <c r="E42" s="22"/>
      <c r="F42" s="22"/>
      <c r="G42" s="22"/>
      <c r="H42" s="22"/>
      <c r="I42" s="22"/>
      <c r="J42" s="22"/>
      <c r="K42" s="22"/>
      <c r="L42" s="22"/>
      <c r="M42" s="22"/>
      <c r="N42" s="22"/>
      <c r="O42" s="22"/>
      <c r="P42" s="22"/>
      <c r="Q42" s="22"/>
      <c r="R42" s="22"/>
      <c r="S42" s="22"/>
      <c r="T42" s="22"/>
      <c r="U42" s="22"/>
      <c r="V42" s="22"/>
      <c r="W42" s="22"/>
      <c r="X42" s="22"/>
    </row>
    <row r="43" spans="1:24" x14ac:dyDescent="0.25">
      <c r="A43" s="2" t="s">
        <v>254</v>
      </c>
      <c r="B43" s="2" t="s">
        <v>172</v>
      </c>
      <c r="C43" s="132">
        <f>'3) Lab&amp;ROS 2 '!L51</f>
        <v>2.5</v>
      </c>
    </row>
    <row r="44" spans="1:24" x14ac:dyDescent="0.25">
      <c r="A44" s="2" t="s">
        <v>254</v>
      </c>
      <c r="B44" s="2" t="s">
        <v>173</v>
      </c>
      <c r="C44" s="132">
        <f>'3) Lab&amp;ROS 2 '!L52</f>
        <v>2.3297670232976704</v>
      </c>
    </row>
    <row r="45" spans="1:24" x14ac:dyDescent="0.25">
      <c r="A45" s="2" t="s">
        <v>254</v>
      </c>
      <c r="B45" s="2" t="s">
        <v>174</v>
      </c>
      <c r="C45" s="132">
        <f>'3) Lab&amp;ROS 2 '!L53</f>
        <v>1.8101810181018101</v>
      </c>
    </row>
    <row r="46" spans="1:24" x14ac:dyDescent="0.25">
      <c r="A46" s="2" t="s">
        <v>254</v>
      </c>
      <c r="B46" s="2" t="s">
        <v>175</v>
      </c>
      <c r="C46" s="132">
        <f>'3) Lab&amp;ROS 2 '!L54</f>
        <v>1.78</v>
      </c>
    </row>
    <row r="47" spans="1:24" x14ac:dyDescent="0.25">
      <c r="A47" s="2" t="s">
        <v>254</v>
      </c>
      <c r="B47" s="2" t="s">
        <v>176</v>
      </c>
      <c r="C47" s="132">
        <f>'3) Lab&amp;ROS 2 '!L55</f>
        <v>1.19</v>
      </c>
    </row>
    <row r="48" spans="1:24" x14ac:dyDescent="0.25">
      <c r="A48" s="2" t="s">
        <v>254</v>
      </c>
      <c r="B48" s="2" t="s">
        <v>177</v>
      </c>
      <c r="C48" s="132">
        <f>'3) Lab&amp;ROS 2 '!L56</f>
        <v>1.64</v>
      </c>
    </row>
    <row r="49" spans="1:3" x14ac:dyDescent="0.25">
      <c r="A49" s="2" t="s">
        <v>254</v>
      </c>
      <c r="B49" s="2" t="s">
        <v>178</v>
      </c>
      <c r="C49" s="132">
        <f>'3) Lab&amp;ROS 2 '!L57</f>
        <v>3.2196780321967808</v>
      </c>
    </row>
    <row r="50" spans="1:3" x14ac:dyDescent="0.25">
      <c r="A50" s="2" t="s">
        <v>254</v>
      </c>
      <c r="B50" s="2" t="s">
        <v>179</v>
      </c>
      <c r="C50" s="132">
        <f>'3) Lab&amp;ROS 2 '!L58</f>
        <v>5.07</v>
      </c>
    </row>
    <row r="51" spans="1:3" x14ac:dyDescent="0.25">
      <c r="A51" s="2" t="s">
        <v>254</v>
      </c>
      <c r="B51" s="2" t="s">
        <v>180</v>
      </c>
      <c r="C51" s="132">
        <f>'3) Lab&amp;ROS 2 '!L59</f>
        <v>5.0599999999999996</v>
      </c>
    </row>
    <row r="52" spans="1:3" x14ac:dyDescent="0.25">
      <c r="A52" s="2" t="s">
        <v>254</v>
      </c>
      <c r="B52" s="2" t="s">
        <v>181</v>
      </c>
      <c r="C52" s="132">
        <f>'3) Lab&amp;ROS 2 '!L60</f>
        <v>12.131213121312131</v>
      </c>
    </row>
    <row r="53" spans="1:3" x14ac:dyDescent="0.25">
      <c r="A53" s="2" t="s">
        <v>254</v>
      </c>
      <c r="B53" s="2" t="s">
        <v>189</v>
      </c>
      <c r="C53" s="132">
        <f>'3) Lab&amp;ROS 2 '!L61</f>
        <v>10.828917108289172</v>
      </c>
    </row>
    <row r="54" spans="1:3" x14ac:dyDescent="0.25">
      <c r="A54" s="2" t="s">
        <v>254</v>
      </c>
      <c r="B54" s="2" t="s">
        <v>190</v>
      </c>
      <c r="C54" s="132">
        <f>'3) Lab&amp;ROS 2 '!L62</f>
        <v>9.4</v>
      </c>
    </row>
    <row r="55" spans="1:3" x14ac:dyDescent="0.25">
      <c r="A55" s="2" t="s">
        <v>254</v>
      </c>
      <c r="B55" s="2" t="s">
        <v>191</v>
      </c>
      <c r="C55" s="132">
        <f>'3) Lab&amp;ROS 2 '!L63</f>
        <v>6</v>
      </c>
    </row>
    <row r="56" spans="1:3" x14ac:dyDescent="0.25">
      <c r="A56" s="2" t="s">
        <v>254</v>
      </c>
      <c r="B56" s="2" t="s">
        <v>192</v>
      </c>
      <c r="C56" s="132">
        <f>'3) Lab&amp;ROS 2 '!L64</f>
        <v>6.2793720627937217</v>
      </c>
    </row>
    <row r="57" spans="1:3" x14ac:dyDescent="0.25">
      <c r="A57" s="2" t="s">
        <v>254</v>
      </c>
      <c r="B57" s="2" t="s">
        <v>193</v>
      </c>
      <c r="C57" s="132">
        <f>'3) Lab&amp;ROS 2 '!L65</f>
        <v>6.11</v>
      </c>
    </row>
    <row r="58" spans="1:3" x14ac:dyDescent="0.25">
      <c r="A58" s="2" t="s">
        <v>254</v>
      </c>
      <c r="B58" s="2" t="s">
        <v>194</v>
      </c>
      <c r="C58" s="132">
        <f>'3) Lab&amp;ROS 2 '!L66</f>
        <v>12.981298129812984</v>
      </c>
    </row>
    <row r="59" spans="1:3" x14ac:dyDescent="0.25">
      <c r="A59" s="2" t="s">
        <v>254</v>
      </c>
      <c r="B59" s="2" t="s">
        <v>195</v>
      </c>
      <c r="C59" s="132">
        <f>'3) Lab&amp;ROS 2 '!L67</f>
        <v>9.6673919801056893</v>
      </c>
    </row>
    <row r="60" spans="1:3" x14ac:dyDescent="0.25">
      <c r="A60" s="2" t="s">
        <v>254</v>
      </c>
      <c r="B60" s="2" t="s">
        <v>196</v>
      </c>
      <c r="C60" s="132">
        <f>'3) Lab&amp;ROS 2 '!L68</f>
        <v>11.48</v>
      </c>
    </row>
    <row r="61" spans="1:3" x14ac:dyDescent="0.25">
      <c r="A61" s="2" t="s">
        <v>254</v>
      </c>
      <c r="B61" s="2" t="s">
        <v>197</v>
      </c>
      <c r="C61" s="132">
        <f>'3) Lab&amp;ROS 2 '!L69</f>
        <v>14.16</v>
      </c>
    </row>
    <row r="62" spans="1:3" x14ac:dyDescent="0.25">
      <c r="A62" s="2" t="s">
        <v>254</v>
      </c>
      <c r="B62" s="2" t="s">
        <v>198</v>
      </c>
      <c r="C62" s="132">
        <f>'3) Lab&amp;ROS 2 '!L70</f>
        <v>9.9</v>
      </c>
    </row>
    <row r="63" spans="1:3" x14ac:dyDescent="0.25">
      <c r="A63" s="2" t="s">
        <v>254</v>
      </c>
      <c r="B63" s="2" t="s">
        <v>199</v>
      </c>
      <c r="C63" s="132">
        <f>'3) Lab&amp;ROS 2 '!L71</f>
        <v>18.581858185818582</v>
      </c>
    </row>
    <row r="64" spans="1:3" x14ac:dyDescent="0.25">
      <c r="A64" s="2" t="s">
        <v>254</v>
      </c>
      <c r="B64" s="2" t="s">
        <v>200</v>
      </c>
      <c r="C64" s="132">
        <f>'3) Lab&amp;ROS 2 '!L72</f>
        <v>8.5</v>
      </c>
    </row>
    <row r="65" spans="1:3" x14ac:dyDescent="0.25">
      <c r="A65" s="2" t="s">
        <v>254</v>
      </c>
      <c r="B65" s="2" t="s">
        <v>203</v>
      </c>
      <c r="C65" s="132">
        <f>'3) Lab&amp;ROS 2 '!L73</f>
        <v>6.7</v>
      </c>
    </row>
    <row r="66" spans="1:3" x14ac:dyDescent="0.25">
      <c r="A66" s="2" t="s">
        <v>254</v>
      </c>
      <c r="B66" s="2" t="s">
        <v>204</v>
      </c>
      <c r="C66" s="132">
        <f>'3) Lab&amp;ROS 2 '!L74</f>
        <v>5.6764617390432264</v>
      </c>
    </row>
    <row r="67" spans="1:3" x14ac:dyDescent="0.25">
      <c r="A67" s="2" t="s">
        <v>254</v>
      </c>
      <c r="B67" s="2" t="s">
        <v>205</v>
      </c>
      <c r="C67" s="132">
        <f>'3) Lab&amp;ROS 2 '!L75</f>
        <v>6.0332732010422916</v>
      </c>
    </row>
    <row r="68" spans="1:3" x14ac:dyDescent="0.25">
      <c r="A68" s="1" t="s">
        <v>256</v>
      </c>
      <c r="B68" s="2" t="s">
        <v>14</v>
      </c>
      <c r="C68" s="132">
        <f>'3) Lab&amp;ROS 2 '!L84</f>
        <v>8.5500000000000007</v>
      </c>
    </row>
    <row r="69" spans="1:3" x14ac:dyDescent="0.25">
      <c r="A69" s="1" t="s">
        <v>256</v>
      </c>
      <c r="B69" s="2" t="s">
        <v>16</v>
      </c>
      <c r="C69" s="132">
        <f>'3) Lab&amp;ROS 2 '!L85</f>
        <v>1.1094147582697202</v>
      </c>
    </row>
    <row r="70" spans="1:3" x14ac:dyDescent="0.25">
      <c r="A70" s="1" t="s">
        <v>256</v>
      </c>
      <c r="B70" s="2" t="s">
        <v>17</v>
      </c>
      <c r="C70" s="132">
        <f>'3) Lab&amp;ROS 2 '!L86</f>
        <v>1.1384427729213256</v>
      </c>
    </row>
    <row r="71" spans="1:3" x14ac:dyDescent="0.25">
      <c r="A71" s="1" t="s">
        <v>256</v>
      </c>
      <c r="B71" s="2" t="s">
        <v>18</v>
      </c>
      <c r="C71" s="132">
        <f>'3) Lab&amp;ROS 2 '!L87</f>
        <v>1.7239610056439196</v>
      </c>
    </row>
    <row r="72" spans="1:3" x14ac:dyDescent="0.25">
      <c r="A72" s="1" t="s">
        <v>256</v>
      </c>
      <c r="B72" s="2" t="s">
        <v>19</v>
      </c>
      <c r="C72" s="132">
        <f>'3) Lab&amp;ROS 2 '!L88</f>
        <v>1.9766852508869737</v>
      </c>
    </row>
    <row r="73" spans="1:3" x14ac:dyDescent="0.25">
      <c r="A73" s="1" t="s">
        <v>256</v>
      </c>
      <c r="B73" s="2" t="s">
        <v>20</v>
      </c>
      <c r="C73" s="132">
        <f>'3) Lab&amp;ROS 2 '!L89</f>
        <v>2.1017018659011688</v>
      </c>
    </row>
    <row r="74" spans="1:3" x14ac:dyDescent="0.25">
      <c r="A74" s="1" t="s">
        <v>256</v>
      </c>
      <c r="B74" s="2" t="s">
        <v>21</v>
      </c>
      <c r="C74" s="132">
        <f>'3) Lab&amp;ROS 2 '!L90</f>
        <v>1.1989664082687337</v>
      </c>
    </row>
    <row r="75" spans="1:3" x14ac:dyDescent="0.25">
      <c r="A75" s="1" t="s">
        <v>256</v>
      </c>
      <c r="B75" s="2" t="s">
        <v>22</v>
      </c>
      <c r="C75" s="132">
        <f>'3) Lab&amp;ROS 2 '!L91</f>
        <v>14.428469460589374</v>
      </c>
    </row>
    <row r="76" spans="1:3" x14ac:dyDescent="0.25">
      <c r="A76" s="1" t="s">
        <v>256</v>
      </c>
      <c r="B76" s="2" t="s">
        <v>23</v>
      </c>
      <c r="C76" s="132">
        <f>'3) Lab&amp;ROS 2 '!L92</f>
        <v>13.107436339657097</v>
      </c>
    </row>
    <row r="77" spans="1:3" x14ac:dyDescent="0.25">
      <c r="A77" s="1" t="s">
        <v>256</v>
      </c>
      <c r="B77" s="2" t="s">
        <v>24</v>
      </c>
      <c r="C77" s="132">
        <f>'3) Lab&amp;ROS 2 '!L93</f>
        <v>1.0587993421052631</v>
      </c>
    </row>
    <row r="78" spans="1:3" x14ac:dyDescent="0.25">
      <c r="A78" s="1" t="s">
        <v>256</v>
      </c>
      <c r="B78" s="2" t="s">
        <v>25</v>
      </c>
      <c r="C78" s="132">
        <f>'3) Lab&amp;ROS 2 '!L94</f>
        <v>2.8838342810722986</v>
      </c>
    </row>
    <row r="79" spans="1:3" x14ac:dyDescent="0.25">
      <c r="A79" s="1" t="s">
        <v>256</v>
      </c>
      <c r="B79" s="2" t="s">
        <v>26</v>
      </c>
      <c r="C79" s="132">
        <f>'3) Lab&amp;ROS 2 '!L95</f>
        <v>3.1161758773699071</v>
      </c>
    </row>
    <row r="80" spans="1:3" x14ac:dyDescent="0.25">
      <c r="A80" s="1" t="s">
        <v>256</v>
      </c>
      <c r="B80" s="2" t="s">
        <v>27</v>
      </c>
      <c r="C80" s="132">
        <f>'3) Lab&amp;ROS 2 '!L96</f>
        <v>2.5025125628140703</v>
      </c>
    </row>
    <row r="81" spans="1:3" x14ac:dyDescent="0.25">
      <c r="A81" s="1" t="s">
        <v>256</v>
      </c>
      <c r="B81" s="2" t="s">
        <v>28</v>
      </c>
      <c r="C81" s="132">
        <f>'3) Lab&amp;ROS 2 '!L97</f>
        <v>1.8538024015167474</v>
      </c>
    </row>
    <row r="82" spans="1:3" x14ac:dyDescent="0.25">
      <c r="A82" s="1" t="s">
        <v>256</v>
      </c>
      <c r="B82" s="2" t="s">
        <v>29</v>
      </c>
      <c r="C82" s="132">
        <f>'3) Lab&amp;ROS 2 '!L98</f>
        <v>3.3898305084745766</v>
      </c>
    </row>
    <row r="83" spans="1:3" x14ac:dyDescent="0.25">
      <c r="A83" s="1" t="s">
        <v>256</v>
      </c>
      <c r="B83" s="2" t="s">
        <v>30</v>
      </c>
      <c r="C83" s="132">
        <f>'3) Lab&amp;ROS 2 '!L99</f>
        <v>4.2042977265649322</v>
      </c>
    </row>
    <row r="84" spans="1:3" x14ac:dyDescent="0.25">
      <c r="A84" s="1" t="s">
        <v>256</v>
      </c>
      <c r="B84" s="2" t="s">
        <v>51</v>
      </c>
      <c r="C84" s="132">
        <f>'3) Lab&amp;ROS 2 '!L100</f>
        <v>1.8287781350482317</v>
      </c>
    </row>
    <row r="85" spans="1:3" x14ac:dyDescent="0.25">
      <c r="A85" s="1" t="s">
        <v>256</v>
      </c>
      <c r="B85" s="2" t="s">
        <v>52</v>
      </c>
      <c r="C85" s="132">
        <f>'3) Lab&amp;ROS 2 '!L101</f>
        <v>1.0232744783306582</v>
      </c>
    </row>
    <row r="86" spans="1:3" x14ac:dyDescent="0.25">
      <c r="A86" s="1" t="s">
        <v>256</v>
      </c>
      <c r="B86" s="2" t="s">
        <v>53</v>
      </c>
      <c r="C86" s="132">
        <f>'3) Lab&amp;ROS 2 '!L102</f>
        <v>1.1000000000000001</v>
      </c>
    </row>
    <row r="87" spans="1:3" x14ac:dyDescent="0.25">
      <c r="A87" s="1" t="s">
        <v>256</v>
      </c>
      <c r="B87" s="2" t="s">
        <v>54</v>
      </c>
      <c r="C87" s="132">
        <f>'3) Lab&amp;ROS 2 '!L103</f>
        <v>1.5347577490219679</v>
      </c>
    </row>
    <row r="88" spans="1:3" x14ac:dyDescent="0.25">
      <c r="A88" s="1" t="s">
        <v>256</v>
      </c>
      <c r="B88" s="2" t="s">
        <v>55</v>
      </c>
      <c r="C88" s="132">
        <f>'3) Lab&amp;ROS 2 '!L104</f>
        <v>6.27</v>
      </c>
    </row>
    <row r="89" spans="1:3" x14ac:dyDescent="0.25">
      <c r="A89" s="1" t="s">
        <v>256</v>
      </c>
      <c r="B89" s="2" t="s">
        <v>56</v>
      </c>
      <c r="C89" s="132">
        <f>'3) Lab&amp;ROS 2 '!L105</f>
        <v>2.0099999999999998</v>
      </c>
    </row>
    <row r="90" spans="1:3" x14ac:dyDescent="0.25">
      <c r="A90" s="1" t="s">
        <v>256</v>
      </c>
      <c r="B90" s="2" t="s">
        <v>57</v>
      </c>
      <c r="C90" s="132">
        <f>'3) Lab&amp;ROS 2 '!L106</f>
        <v>3.5718004790169737</v>
      </c>
    </row>
    <row r="91" spans="1:3" x14ac:dyDescent="0.25">
      <c r="A91" s="1" t="s">
        <v>256</v>
      </c>
      <c r="B91" s="2" t="s">
        <v>58</v>
      </c>
      <c r="C91" s="132">
        <f>'3) Lab&amp;ROS 2 '!L107</f>
        <v>1.2787192015802058</v>
      </c>
    </row>
    <row r="92" spans="1:3" x14ac:dyDescent="0.25">
      <c r="A92" s="1" t="s">
        <v>256</v>
      </c>
      <c r="B92" s="2" t="s">
        <v>59</v>
      </c>
      <c r="C92" s="132">
        <f>'3) Lab&amp;ROS 2 '!L108</f>
        <v>2.8713184841127424</v>
      </c>
    </row>
    <row r="93" spans="1:3" x14ac:dyDescent="0.25">
      <c r="A93" s="1" t="s">
        <v>256</v>
      </c>
      <c r="B93" s="2" t="s">
        <v>60</v>
      </c>
      <c r="C93" s="132">
        <f>'3) Lab&amp;ROS 2 '!L109</f>
        <v>1.6331261194816142</v>
      </c>
    </row>
    <row r="94" spans="1:3" x14ac:dyDescent="0.25">
      <c r="A94" s="1" t="s">
        <v>256</v>
      </c>
      <c r="B94" s="2" t="s">
        <v>61</v>
      </c>
      <c r="C94" s="132">
        <f>'3) Lab&amp;ROS 2 '!L110</f>
        <v>1.4753111200321154</v>
      </c>
    </row>
    <row r="95" spans="1:3" x14ac:dyDescent="0.25">
      <c r="A95" s="1" t="s">
        <v>256</v>
      </c>
      <c r="B95" s="2" t="s">
        <v>62</v>
      </c>
      <c r="C95" s="132">
        <f>'3) Lab&amp;ROS 2 '!L111</f>
        <v>1.487437185929648</v>
      </c>
    </row>
    <row r="96" spans="1:3" x14ac:dyDescent="0.25">
      <c r="A96" s="1" t="s">
        <v>256</v>
      </c>
      <c r="B96" s="2" t="s">
        <v>64</v>
      </c>
      <c r="C96" s="132">
        <f>'3) Lab&amp;ROS 2 '!L112</f>
        <v>1.3472137170851197</v>
      </c>
    </row>
    <row r="97" spans="1:3" x14ac:dyDescent="0.25">
      <c r="A97" s="1" t="s">
        <v>256</v>
      </c>
      <c r="B97" s="2" t="s">
        <v>65</v>
      </c>
      <c r="C97" s="132">
        <f>'3) Lab&amp;ROS 2 '!L113</f>
        <v>2.3770989277766539</v>
      </c>
    </row>
    <row r="98" spans="1:3" x14ac:dyDescent="0.25">
      <c r="A98" s="1" t="s">
        <v>256</v>
      </c>
      <c r="B98" s="2" t="s">
        <v>63</v>
      </c>
      <c r="C98" s="132">
        <f>'3) Lab&amp;ROS 2 '!L114</f>
        <v>1.0883761427949501</v>
      </c>
    </row>
    <row r="99" spans="1:3" x14ac:dyDescent="0.25">
      <c r="A99" s="1" t="s">
        <v>256</v>
      </c>
      <c r="B99" s="2" t="s">
        <v>66</v>
      </c>
      <c r="C99" s="132">
        <f>'3) Lab&amp;ROS 2 '!L115</f>
        <v>1.8395657418576601</v>
      </c>
    </row>
    <row r="100" spans="1:3" x14ac:dyDescent="0.25">
      <c r="A100" s="1" t="s">
        <v>256</v>
      </c>
      <c r="B100" s="2" t="s">
        <v>67</v>
      </c>
      <c r="C100" s="132">
        <f>'3) Lab&amp;ROS 2 '!L116</f>
        <v>1.5680323722812344</v>
      </c>
    </row>
    <row r="101" spans="1:3" x14ac:dyDescent="0.25">
      <c r="A101" s="1" t="s">
        <v>256</v>
      </c>
      <c r="B101" s="2" t="s">
        <v>68</v>
      </c>
      <c r="C101" s="132">
        <f>'3) Lab&amp;ROS 2 '!L117</f>
        <v>1.3900000000000001</v>
      </c>
    </row>
    <row r="102" spans="1:3" x14ac:dyDescent="0.25">
      <c r="A102" s="1" t="s">
        <v>256</v>
      </c>
      <c r="B102" s="2" t="s">
        <v>69</v>
      </c>
      <c r="C102" s="132">
        <f>'3) Lab&amp;ROS 2 '!L118</f>
        <v>2.5831783426327752</v>
      </c>
    </row>
    <row r="103" spans="1:3" x14ac:dyDescent="0.25">
      <c r="A103" s="1" t="s">
        <v>256</v>
      </c>
      <c r="B103" s="2" t="s">
        <v>70</v>
      </c>
      <c r="C103" s="132">
        <f>'3) Lab&amp;ROS 2 '!L119</f>
        <v>2.0567755757900374</v>
      </c>
    </row>
    <row r="104" spans="1:3" x14ac:dyDescent="0.25">
      <c r="A104" s="1" t="s">
        <v>256</v>
      </c>
      <c r="B104" s="2" t="s">
        <v>71</v>
      </c>
      <c r="C104" s="132">
        <f>'3) Lab&amp;ROS 2 '!L120</f>
        <v>1.3842578559159344</v>
      </c>
    </row>
    <row r="105" spans="1:3" x14ac:dyDescent="0.25">
      <c r="A105" s="1" t="s">
        <v>256</v>
      </c>
      <c r="B105" s="2" t="s">
        <v>72</v>
      </c>
      <c r="C105" s="132">
        <f>'3) Lab&amp;ROS 2 '!L121</f>
        <v>2.31</v>
      </c>
    </row>
    <row r="106" spans="1:3" x14ac:dyDescent="0.25">
      <c r="A106" s="1" t="s">
        <v>256</v>
      </c>
      <c r="B106" s="2" t="s">
        <v>73</v>
      </c>
      <c r="C106" s="132">
        <f>'3) Lab&amp;ROS 2 '!L122</f>
        <v>2.7027027027027022</v>
      </c>
    </row>
    <row r="107" spans="1:3" x14ac:dyDescent="0.25">
      <c r="A107" s="1" t="s">
        <v>256</v>
      </c>
      <c r="B107" s="2" t="s">
        <v>74</v>
      </c>
      <c r="C107" s="132">
        <f>'3) Lab&amp;ROS 2 '!L123</f>
        <v>1.97</v>
      </c>
    </row>
    <row r="108" spans="1:3" x14ac:dyDescent="0.25">
      <c r="A108" s="1" t="s">
        <v>256</v>
      </c>
      <c r="B108" s="2" t="s">
        <v>75</v>
      </c>
      <c r="C108" s="132">
        <f>'3) Lab&amp;ROS 2 '!L124</f>
        <v>1.8689509400378241</v>
      </c>
    </row>
    <row r="109" spans="1:3" x14ac:dyDescent="0.25">
      <c r="A109" s="1" t="s">
        <v>256</v>
      </c>
      <c r="B109" s="2" t="s">
        <v>76</v>
      </c>
      <c r="C109" s="132">
        <f>'3) Lab&amp;ROS 2 '!L125</f>
        <v>1.2715490891307004</v>
      </c>
    </row>
    <row r="110" spans="1:3" x14ac:dyDescent="0.25">
      <c r="A110" s="1" t="s">
        <v>256</v>
      </c>
      <c r="B110" s="2" t="s">
        <v>77</v>
      </c>
      <c r="C110" s="132">
        <f>'3) Lab&amp;ROS 2 '!L126</f>
        <v>1.176059618071728</v>
      </c>
    </row>
    <row r="111" spans="1:3" x14ac:dyDescent="0.25">
      <c r="A111" s="1" t="s">
        <v>256</v>
      </c>
      <c r="B111" s="2" t="s">
        <v>80</v>
      </c>
      <c r="C111" s="132">
        <f>'3) Lab&amp;ROS 2 '!L127</f>
        <v>2.6199999999999997</v>
      </c>
    </row>
    <row r="112" spans="1:3" x14ac:dyDescent="0.25">
      <c r="A112" s="1" t="s">
        <v>256</v>
      </c>
      <c r="B112" s="2" t="s">
        <v>81</v>
      </c>
      <c r="C112" s="132">
        <f>'3) Lab&amp;ROS 2 '!L128</f>
        <v>1.8843955113275459</v>
      </c>
    </row>
    <row r="113" spans="1:3" x14ac:dyDescent="0.25">
      <c r="A113" s="1" t="s">
        <v>256</v>
      </c>
      <c r="B113" s="2" t="s">
        <v>82</v>
      </c>
      <c r="C113" s="132">
        <f>'3) Lab&amp;ROS 2 '!L129</f>
        <v>5.3805380538053802</v>
      </c>
    </row>
    <row r="114" spans="1:3" x14ac:dyDescent="0.25">
      <c r="A114" s="1" t="s">
        <v>256</v>
      </c>
      <c r="B114" s="2" t="s">
        <v>83</v>
      </c>
      <c r="C114" s="132">
        <f>'3) Lab&amp;ROS 2 '!L130</f>
        <v>1.2101210121012103</v>
      </c>
    </row>
    <row r="115" spans="1:3" x14ac:dyDescent="0.25">
      <c r="A115" s="1" t="s">
        <v>256</v>
      </c>
      <c r="B115" s="2" t="s">
        <v>84</v>
      </c>
      <c r="C115" s="132">
        <f>'3) Lab&amp;ROS 2 '!L131</f>
        <v>1.6698330166983302</v>
      </c>
    </row>
    <row r="116" spans="1:3" x14ac:dyDescent="0.25">
      <c r="A116" s="1" t="s">
        <v>256</v>
      </c>
      <c r="B116" s="2" t="s">
        <v>86</v>
      </c>
      <c r="C116" s="132">
        <f>'3) Lab&amp;ROS 2 '!L132</f>
        <v>2.6868588177821207</v>
      </c>
    </row>
    <row r="117" spans="1:3" x14ac:dyDescent="0.25">
      <c r="A117" s="1" t="s">
        <v>256</v>
      </c>
      <c r="B117" s="2" t="s">
        <v>87</v>
      </c>
      <c r="C117" s="132">
        <f>'3) Lab&amp;ROS 2 '!L133</f>
        <v>2.3882113821138211</v>
      </c>
    </row>
    <row r="118" spans="1:3" x14ac:dyDescent="0.25">
      <c r="A118" s="1" t="s">
        <v>256</v>
      </c>
      <c r="B118" s="2" t="s">
        <v>88</v>
      </c>
      <c r="C118" s="132">
        <f>'3) Lab&amp;ROS 2 '!L134</f>
        <v>2.4909789314398791</v>
      </c>
    </row>
    <row r="119" spans="1:3" x14ac:dyDescent="0.25">
      <c r="A119" s="1" t="s">
        <v>256</v>
      </c>
      <c r="B119" s="2" t="s">
        <v>89</v>
      </c>
      <c r="C119" s="132">
        <f>'3) Lab&amp;ROS 2 '!L135</f>
        <v>1.6564952048823016</v>
      </c>
    </row>
    <row r="120" spans="1:3" x14ac:dyDescent="0.25">
      <c r="A120" s="1" t="s">
        <v>256</v>
      </c>
      <c r="B120" s="2" t="s">
        <v>90</v>
      </c>
      <c r="C120" s="132">
        <f>'3) Lab&amp;ROS 2 '!L136</f>
        <v>1.9239961759082216</v>
      </c>
    </row>
    <row r="121" spans="1:3" x14ac:dyDescent="0.25">
      <c r="A121" s="1" t="s">
        <v>256</v>
      </c>
      <c r="B121" s="2" t="s">
        <v>91</v>
      </c>
      <c r="C121" s="132">
        <f>'3) Lab&amp;ROS 2 '!L137</f>
        <v>1.6638225255972701</v>
      </c>
    </row>
    <row r="122" spans="1:3" x14ac:dyDescent="0.25">
      <c r="A122" s="1" t="s">
        <v>256</v>
      </c>
      <c r="B122" s="2" t="s">
        <v>92</v>
      </c>
      <c r="C122" s="132">
        <f>'3) Lab&amp;ROS 2 '!L138</f>
        <v>1.6268726591760299</v>
      </c>
    </row>
    <row r="123" spans="1:3" x14ac:dyDescent="0.25">
      <c r="A123" s="1" t="s">
        <v>256</v>
      </c>
      <c r="B123" s="2" t="s">
        <v>93</v>
      </c>
      <c r="C123" s="132">
        <f>'3) Lab&amp;ROS 2 '!L139</f>
        <v>1.3227812323346522</v>
      </c>
    </row>
    <row r="124" spans="1:3" x14ac:dyDescent="0.25">
      <c r="A124" s="1" t="s">
        <v>256</v>
      </c>
      <c r="B124" s="2" t="s">
        <v>94</v>
      </c>
      <c r="C124" s="132">
        <f>'3) Lab&amp;ROS 2 '!L140</f>
        <v>1.7913928344286625</v>
      </c>
    </row>
    <row r="125" spans="1:3" x14ac:dyDescent="0.25">
      <c r="A125" s="1" t="s">
        <v>256</v>
      </c>
      <c r="B125" s="2" t="s">
        <v>95</v>
      </c>
      <c r="C125" s="132">
        <f>'3) Lab&amp;ROS 2 '!L141</f>
        <v>3.9793281653746768</v>
      </c>
    </row>
    <row r="126" spans="1:3" x14ac:dyDescent="0.25">
      <c r="A126" s="1" t="s">
        <v>256</v>
      </c>
      <c r="B126" s="2" t="s">
        <v>96</v>
      </c>
      <c r="C126" s="132">
        <f>'3) Lab&amp;ROS 2 '!L142</f>
        <v>3.3234784381690283</v>
      </c>
    </row>
    <row r="127" spans="1:3" x14ac:dyDescent="0.25">
      <c r="A127" s="1" t="s">
        <v>256</v>
      </c>
      <c r="B127" s="2" t="s">
        <v>97</v>
      </c>
      <c r="C127" s="132">
        <f>'3) Lab&amp;ROS 2 '!L143</f>
        <v>6.4703442554956458</v>
      </c>
    </row>
    <row r="128" spans="1:3" x14ac:dyDescent="0.25">
      <c r="A128" s="1" t="s">
        <v>256</v>
      </c>
      <c r="B128" s="2" t="s">
        <v>153</v>
      </c>
      <c r="C128" s="132">
        <f>'3) Lab&amp;ROS 2 '!L144</f>
        <v>1.3898610138986101</v>
      </c>
    </row>
    <row r="129" spans="1:3" x14ac:dyDescent="0.25">
      <c r="A129" s="1" t="s">
        <v>256</v>
      </c>
      <c r="B129" s="2" t="s">
        <v>154</v>
      </c>
      <c r="C129" s="132">
        <f>'3) Lab&amp;ROS 2 '!L145</f>
        <v>1.7798220177982202</v>
      </c>
    </row>
    <row r="130" spans="1:3" x14ac:dyDescent="0.25">
      <c r="A130" s="1" t="s">
        <v>256</v>
      </c>
      <c r="B130" s="2" t="s">
        <v>156</v>
      </c>
      <c r="C130" s="132">
        <f>'3) Lab&amp;ROS 2 '!L146</f>
        <v>2.7447990414987471</v>
      </c>
    </row>
    <row r="131" spans="1:3" x14ac:dyDescent="0.25">
      <c r="A131" s="1" t="s">
        <v>256</v>
      </c>
      <c r="B131" s="2" t="s">
        <v>158</v>
      </c>
      <c r="C131" s="132">
        <f>'3) Lab&amp;ROS 2 '!L147</f>
        <v>4.4400000000000004</v>
      </c>
    </row>
    <row r="132" spans="1:3" x14ac:dyDescent="0.25">
      <c r="A132" s="1" t="s">
        <v>256</v>
      </c>
      <c r="B132" s="2" t="s">
        <v>207</v>
      </c>
      <c r="C132" s="132">
        <f>'3) Lab&amp;ROS 2 '!L148</f>
        <v>2.416547204587344</v>
      </c>
    </row>
    <row r="133" spans="1:3" x14ac:dyDescent="0.25">
      <c r="A133" s="1" t="s">
        <v>256</v>
      </c>
      <c r="B133" s="2" t="s">
        <v>208</v>
      </c>
      <c r="C133" s="132">
        <f>'3) Lab&amp;ROS 2 '!L149</f>
        <v>1.53</v>
      </c>
    </row>
    <row r="134" spans="1:3" x14ac:dyDescent="0.25">
      <c r="A134" s="1" t="s">
        <v>256</v>
      </c>
      <c r="B134" s="2" t="s">
        <v>209</v>
      </c>
      <c r="C134" s="132">
        <f>'3) Lab&amp;ROS 2 '!L150</f>
        <v>2.04979502049795</v>
      </c>
    </row>
    <row r="135" spans="1:3" x14ac:dyDescent="0.25">
      <c r="A135" s="1" t="s">
        <v>256</v>
      </c>
      <c r="B135" s="2" t="s">
        <v>210</v>
      </c>
      <c r="C135" s="132">
        <f>'3) Lab&amp;ROS 2 '!L151</f>
        <v>1.08</v>
      </c>
    </row>
    <row r="136" spans="1:3" x14ac:dyDescent="0.25">
      <c r="A136" s="1" t="s">
        <v>256</v>
      </c>
      <c r="B136" s="2" t="s">
        <v>154</v>
      </c>
      <c r="C136" s="132">
        <f>'3) Lab&amp;ROS 2 '!L152</f>
        <v>1.6852111915307335</v>
      </c>
    </row>
    <row r="137" spans="1:3" x14ac:dyDescent="0.25">
      <c r="A137" s="1" t="s">
        <v>256</v>
      </c>
      <c r="B137" s="2" t="s">
        <v>155</v>
      </c>
      <c r="C137" s="132">
        <f>'3) Lab&amp;ROS 2 '!L153</f>
        <v>1.6000000000000005</v>
      </c>
    </row>
    <row r="138" spans="1:3" x14ac:dyDescent="0.25">
      <c r="A138" s="1" t="s">
        <v>257</v>
      </c>
      <c r="B138" s="2" t="s">
        <v>218</v>
      </c>
      <c r="C138" s="132">
        <f>'3) Lab&amp;ROS 2 '!L162</f>
        <v>11.2</v>
      </c>
    </row>
    <row r="139" spans="1:3" x14ac:dyDescent="0.25">
      <c r="A139" s="1" t="s">
        <v>257</v>
      </c>
      <c r="B139" s="2" t="s">
        <v>219</v>
      </c>
      <c r="C139" s="132">
        <f>'3) Lab&amp;ROS 2 '!L163</f>
        <v>9.7097097097097098</v>
      </c>
    </row>
    <row r="140" spans="1:3" x14ac:dyDescent="0.25">
      <c r="A140" s="1" t="s">
        <v>257</v>
      </c>
      <c r="B140" s="2" t="s">
        <v>220</v>
      </c>
      <c r="C140" s="132">
        <f>'3) Lab&amp;ROS 2 '!L164</f>
        <v>5.5</v>
      </c>
    </row>
    <row r="141" spans="1:3" x14ac:dyDescent="0.25">
      <c r="A141" s="1" t="s">
        <v>257</v>
      </c>
      <c r="B141" s="2" t="s">
        <v>221</v>
      </c>
      <c r="C141" s="132">
        <f>'3) Lab&amp;ROS 2 '!L165</f>
        <v>8</v>
      </c>
    </row>
    <row r="142" spans="1:3" x14ac:dyDescent="0.25">
      <c r="A142" s="1" t="s">
        <v>257</v>
      </c>
      <c r="B142" s="2" t="s">
        <v>222</v>
      </c>
      <c r="C142" s="132">
        <f>'3) Lab&amp;ROS 2 '!L166</f>
        <v>6.8068068068068071</v>
      </c>
    </row>
    <row r="143" spans="1:3" x14ac:dyDescent="0.25">
      <c r="A143" s="1" t="s">
        <v>257</v>
      </c>
      <c r="B143" s="2" t="s">
        <v>223</v>
      </c>
      <c r="C143" s="132">
        <f>'3) Lab&amp;ROS 2 '!L167</f>
        <v>5.3999999999999995</v>
      </c>
    </row>
    <row r="144" spans="1:3" x14ac:dyDescent="0.25">
      <c r="A144" s="1" t="s">
        <v>257</v>
      </c>
      <c r="B144" s="2" t="s">
        <v>224</v>
      </c>
      <c r="C144" s="132">
        <f>'3) Lab&amp;ROS 2 '!L168</f>
        <v>8</v>
      </c>
    </row>
    <row r="145" spans="1:3" x14ac:dyDescent="0.25">
      <c r="A145" s="1" t="s">
        <v>257</v>
      </c>
      <c r="B145" s="2" t="s">
        <v>225</v>
      </c>
      <c r="C145" s="132">
        <f>'3) Lab&amp;ROS 2 '!L169</f>
        <v>13.8</v>
      </c>
    </row>
    <row r="146" spans="1:3" x14ac:dyDescent="0.25">
      <c r="A146" s="1" t="s">
        <v>257</v>
      </c>
      <c r="B146" s="2" t="s">
        <v>226</v>
      </c>
      <c r="C146" s="132">
        <f>'3) Lab&amp;ROS 2 '!L170</f>
        <v>7.915831663326653</v>
      </c>
    </row>
    <row r="147" spans="1:3" x14ac:dyDescent="0.25">
      <c r="A147" s="1" t="s">
        <v>257</v>
      </c>
      <c r="B147" s="2" t="s">
        <v>227</v>
      </c>
      <c r="C147" s="132">
        <f>'3) Lab&amp;ROS 2 '!L171</f>
        <v>13.4</v>
      </c>
    </row>
    <row r="148" spans="1:3" x14ac:dyDescent="0.25">
      <c r="A148" s="1" t="s">
        <v>257</v>
      </c>
      <c r="B148" s="2" t="s">
        <v>228</v>
      </c>
      <c r="C148" s="132">
        <f>'3) Lab&amp;ROS 2 '!L172</f>
        <v>13.8</v>
      </c>
    </row>
    <row r="149" spans="1:3" x14ac:dyDescent="0.25">
      <c r="A149" s="1" t="s">
        <v>257</v>
      </c>
      <c r="B149" s="2" t="s">
        <v>229</v>
      </c>
      <c r="C149" s="132">
        <f>'3) Lab&amp;ROS 2 '!L173</f>
        <v>9.6</v>
      </c>
    </row>
    <row r="150" spans="1:3" x14ac:dyDescent="0.25">
      <c r="A150" s="1" t="s">
        <v>257</v>
      </c>
      <c r="B150" s="2" t="s">
        <v>230</v>
      </c>
      <c r="C150" s="132">
        <f>'3) Lab&amp;ROS 2 '!L174</f>
        <v>8.8000000000000007</v>
      </c>
    </row>
    <row r="151" spans="1:3" x14ac:dyDescent="0.25">
      <c r="A151" s="1" t="s">
        <v>257</v>
      </c>
      <c r="B151" s="2" t="s">
        <v>231</v>
      </c>
      <c r="C151" s="132">
        <f>'3) Lab&amp;ROS 2 '!L175</f>
        <v>15.8</v>
      </c>
    </row>
    <row r="152" spans="1:3" x14ac:dyDescent="0.25">
      <c r="A152" s="1" t="s">
        <v>257</v>
      </c>
      <c r="B152" s="2" t="s">
        <v>232</v>
      </c>
      <c r="C152" s="132">
        <f>'3) Lab&amp;ROS 2 '!L176</f>
        <v>17.482517482517483</v>
      </c>
    </row>
    <row r="153" spans="1:3" x14ac:dyDescent="0.25">
      <c r="A153" s="1" t="s">
        <v>257</v>
      </c>
      <c r="B153" s="2" t="s">
        <v>233</v>
      </c>
      <c r="C153" s="132">
        <f>'3) Lab&amp;ROS 2 '!L177</f>
        <v>12</v>
      </c>
    </row>
    <row r="154" spans="1:3" x14ac:dyDescent="0.25">
      <c r="A154" s="1" t="s">
        <v>257</v>
      </c>
      <c r="B154" s="2" t="s">
        <v>234</v>
      </c>
      <c r="C154" s="132">
        <f>'3) Lab&amp;ROS 2 '!L178</f>
        <v>6.3999999999999995</v>
      </c>
    </row>
    <row r="155" spans="1:3" x14ac:dyDescent="0.25">
      <c r="A155" s="1" t="s">
        <v>257</v>
      </c>
      <c r="B155" s="2" t="s">
        <v>235</v>
      </c>
      <c r="C155" s="132">
        <f>'3) Lab&amp;ROS 2 '!L179</f>
        <v>8.2082082082082071</v>
      </c>
    </row>
    <row r="156" spans="1:3" x14ac:dyDescent="0.25">
      <c r="A156" s="1" t="s">
        <v>257</v>
      </c>
      <c r="B156" s="2" t="s">
        <v>236</v>
      </c>
      <c r="C156" s="132">
        <f>'3) Lab&amp;ROS 2 '!L180</f>
        <v>7.3694984646878199</v>
      </c>
    </row>
    <row r="157" spans="1:3" x14ac:dyDescent="0.25">
      <c r="A157" s="1" t="s">
        <v>257</v>
      </c>
      <c r="B157" s="2" t="s">
        <v>237</v>
      </c>
      <c r="C157" s="132">
        <f>'3) Lab&amp;ROS 2 '!L181</f>
        <v>19.599999999999998</v>
      </c>
    </row>
    <row r="158" spans="1:3" x14ac:dyDescent="0.25">
      <c r="A158" s="1" t="s">
        <v>257</v>
      </c>
      <c r="B158" s="2" t="s">
        <v>238</v>
      </c>
      <c r="C158" s="132">
        <f>'3) Lab&amp;ROS 2 '!L182</f>
        <v>13.899999999999999</v>
      </c>
    </row>
    <row r="159" spans="1:3" x14ac:dyDescent="0.25">
      <c r="A159" s="1" t="s">
        <v>257</v>
      </c>
      <c r="B159" s="2" t="s">
        <v>239</v>
      </c>
      <c r="C159" s="132">
        <f>'3) Lab&amp;ROS 2 '!L183</f>
        <v>8.5085085085085073</v>
      </c>
    </row>
    <row r="160" spans="1:3" x14ac:dyDescent="0.25">
      <c r="A160" s="1" t="s">
        <v>257</v>
      </c>
      <c r="B160" s="2" t="s">
        <v>240</v>
      </c>
      <c r="C160" s="132">
        <f>'3) Lab&amp;ROS 2 '!L184</f>
        <v>11.6</v>
      </c>
    </row>
    <row r="161" spans="1:3" x14ac:dyDescent="0.25">
      <c r="A161" s="1" t="s">
        <v>257</v>
      </c>
      <c r="B161" s="2" t="s">
        <v>241</v>
      </c>
      <c r="C161" s="132">
        <f>'3) Lab&amp;ROS 2 '!L185</f>
        <v>14.100000000000003</v>
      </c>
    </row>
    <row r="162" spans="1:3" x14ac:dyDescent="0.25">
      <c r="A162" s="1" t="s">
        <v>257</v>
      </c>
      <c r="B162" s="2" t="s">
        <v>242</v>
      </c>
      <c r="C162" s="132">
        <f>'3) Lab&amp;ROS 2 '!L186</f>
        <v>12.1</v>
      </c>
    </row>
    <row r="163" spans="1:3" x14ac:dyDescent="0.25">
      <c r="A163" s="1" t="s">
        <v>257</v>
      </c>
      <c r="B163" s="2" t="s">
        <v>243</v>
      </c>
      <c r="C163" s="132">
        <f>'3) Lab&amp;ROS 2 '!L187</f>
        <v>9.6999999999999993</v>
      </c>
    </row>
    <row r="164" spans="1:3" x14ac:dyDescent="0.25">
      <c r="A164" s="1" t="s">
        <v>257</v>
      </c>
      <c r="B164" s="2" t="s">
        <v>244</v>
      </c>
      <c r="C164" s="132">
        <f>'3) Lab&amp;ROS 2 '!L188</f>
        <v>13.113113113113117</v>
      </c>
    </row>
    <row r="165" spans="1:3" x14ac:dyDescent="0.25">
      <c r="A165" s="1" t="s">
        <v>257</v>
      </c>
      <c r="B165" s="2" t="s">
        <v>245</v>
      </c>
      <c r="C165" s="132">
        <f>'3) Lab&amp;ROS 2 '!L189</f>
        <v>3.4408602150537635</v>
      </c>
    </row>
    <row r="166" spans="1:3" x14ac:dyDescent="0.25">
      <c r="A166" s="1" t="s">
        <v>257</v>
      </c>
      <c r="B166" s="2" t="s">
        <v>246</v>
      </c>
      <c r="C166" s="132">
        <f>'3) Lab&amp;ROS 2 '!L190</f>
        <v>17.100000000000001</v>
      </c>
    </row>
    <row r="167" spans="1:3" x14ac:dyDescent="0.25">
      <c r="A167" s="1" t="s">
        <v>257</v>
      </c>
      <c r="B167" s="2" t="s">
        <v>247</v>
      </c>
      <c r="C167" s="132">
        <f>'3) Lab&amp;ROS 2 '!L191</f>
        <v>12.1</v>
      </c>
    </row>
    <row r="168" spans="1:3" x14ac:dyDescent="0.25">
      <c r="A168" s="1" t="s">
        <v>257</v>
      </c>
      <c r="B168" s="2" t="s">
        <v>248</v>
      </c>
      <c r="C168" s="132">
        <f>'3) Lab&amp;ROS 2 '!L192</f>
        <v>14.238410596026489</v>
      </c>
    </row>
    <row r="169" spans="1:3" x14ac:dyDescent="0.25">
      <c r="A169" s="1" t="s">
        <v>257</v>
      </c>
      <c r="B169" s="2" t="s">
        <v>249</v>
      </c>
      <c r="C169" s="132">
        <f>'3) Lab&amp;ROS 2 '!L193</f>
        <v>13.086913086913086</v>
      </c>
    </row>
    <row r="170" spans="1:3" x14ac:dyDescent="0.25">
      <c r="A170" s="1" t="s">
        <v>257</v>
      </c>
      <c r="B170" s="2" t="s">
        <v>250</v>
      </c>
      <c r="C170" s="132">
        <f>'3) Lab&amp;ROS 2 '!L194</f>
        <v>8.9</v>
      </c>
    </row>
    <row r="171" spans="1:3" x14ac:dyDescent="0.25">
      <c r="A171" s="1" t="s">
        <v>257</v>
      </c>
      <c r="B171" s="2" t="s">
        <v>251</v>
      </c>
      <c r="C171" s="132">
        <f>'3) Lab&amp;ROS 2 '!L195</f>
        <v>17.400000000000002</v>
      </c>
    </row>
    <row r="172" spans="1:3" x14ac:dyDescent="0.25">
      <c r="A172" s="1" t="s">
        <v>262</v>
      </c>
      <c r="B172" s="2" t="s">
        <v>32</v>
      </c>
      <c r="C172" s="132">
        <f>'3) Lab&amp;ROS 2 '!L204</f>
        <v>4.8099999999999996</v>
      </c>
    </row>
    <row r="173" spans="1:3" x14ac:dyDescent="0.25">
      <c r="A173" s="1" t="s">
        <v>262</v>
      </c>
      <c r="B173" s="2" t="s">
        <v>34</v>
      </c>
      <c r="C173" s="132">
        <f>'3) Lab&amp;ROS 2 '!L205</f>
        <v>1.8168899715793745</v>
      </c>
    </row>
    <row r="174" spans="1:3" x14ac:dyDescent="0.25">
      <c r="A174" s="1" t="s">
        <v>262</v>
      </c>
      <c r="B174" s="2" t="s">
        <v>35</v>
      </c>
      <c r="C174" s="132">
        <f>'3) Lab&amp;ROS 2 '!L206</f>
        <v>6.4652943001965451</v>
      </c>
    </row>
    <row r="175" spans="1:3" x14ac:dyDescent="0.25">
      <c r="A175" s="1" t="s">
        <v>262</v>
      </c>
      <c r="B175" s="2" t="s">
        <v>36</v>
      </c>
      <c r="C175" s="132">
        <f>'3) Lab&amp;ROS 2 '!L207</f>
        <v>3.6235689528410884</v>
      </c>
    </row>
    <row r="176" spans="1:3" x14ac:dyDescent="0.25">
      <c r="A176" s="1" t="s">
        <v>262</v>
      </c>
      <c r="B176" s="2" t="s">
        <v>37</v>
      </c>
      <c r="C176" s="132">
        <f>'3) Lab&amp;ROS 2 '!L208</f>
        <v>16.239999999999998</v>
      </c>
    </row>
    <row r="177" spans="1:3" x14ac:dyDescent="0.25">
      <c r="A177" s="1" t="s">
        <v>262</v>
      </c>
      <c r="B177" s="2" t="s">
        <v>38</v>
      </c>
      <c r="C177" s="132">
        <f>'3) Lab&amp;ROS 2 '!L209</f>
        <v>6.0097126669364629</v>
      </c>
    </row>
    <row r="178" spans="1:3" x14ac:dyDescent="0.25">
      <c r="A178" s="1" t="s">
        <v>262</v>
      </c>
      <c r="B178" s="2" t="s">
        <v>39</v>
      </c>
      <c r="C178" s="132">
        <f>'3) Lab&amp;ROS 2 '!L210</f>
        <v>1.1424454508027997</v>
      </c>
    </row>
    <row r="179" spans="1:3" x14ac:dyDescent="0.25">
      <c r="A179" s="1" t="s">
        <v>262</v>
      </c>
      <c r="B179" s="2" t="s">
        <v>40</v>
      </c>
      <c r="C179" s="132">
        <f>'3) Lab&amp;ROS 2 '!L211</f>
        <v>1.479106330161357</v>
      </c>
    </row>
    <row r="180" spans="1:3" x14ac:dyDescent="0.25">
      <c r="A180" s="1" t="s">
        <v>262</v>
      </c>
      <c r="B180" s="2" t="s">
        <v>41</v>
      </c>
      <c r="C180" s="132">
        <f>'3) Lab&amp;ROS 2 '!L212</f>
        <v>1.5611814345991557</v>
      </c>
    </row>
    <row r="181" spans="1:3" x14ac:dyDescent="0.25">
      <c r="A181" s="1" t="s">
        <v>262</v>
      </c>
      <c r="B181" s="2" t="s">
        <v>42</v>
      </c>
      <c r="C181" s="132">
        <f>'3) Lab&amp;ROS 2 '!L213</f>
        <v>3.6868910540301152</v>
      </c>
    </row>
    <row r="182" spans="1:3" x14ac:dyDescent="0.25">
      <c r="A182" s="1" t="s">
        <v>262</v>
      </c>
      <c r="B182" s="2" t="s">
        <v>44</v>
      </c>
      <c r="C182" s="132">
        <f>'3) Lab&amp;ROS 2 '!L214</f>
        <v>2.7763003935751511</v>
      </c>
    </row>
    <row r="183" spans="1:3" x14ac:dyDescent="0.25">
      <c r="A183" s="1" t="s">
        <v>262</v>
      </c>
      <c r="B183" s="2" t="s">
        <v>45</v>
      </c>
      <c r="C183" s="132">
        <f>'3) Lab&amp;ROS 2 '!L215</f>
        <v>4.8993149263026776</v>
      </c>
    </row>
    <row r="184" spans="1:3" x14ac:dyDescent="0.25">
      <c r="A184" s="1" t="s">
        <v>262</v>
      </c>
      <c r="B184" s="2" t="s">
        <v>46</v>
      </c>
      <c r="C184" s="132">
        <f>'3) Lab&amp;ROS 2 '!L216</f>
        <v>8.2263284267668872</v>
      </c>
    </row>
    <row r="185" spans="1:3" x14ac:dyDescent="0.25">
      <c r="A185" s="1" t="s">
        <v>262</v>
      </c>
      <c r="B185" s="2" t="s">
        <v>47</v>
      </c>
      <c r="C185" s="132">
        <f>'3) Lab&amp;ROS 2 '!L217</f>
        <v>5.5075149269096144</v>
      </c>
    </row>
    <row r="186" spans="1:3" x14ac:dyDescent="0.25">
      <c r="A186" s="1" t="s">
        <v>262</v>
      </c>
      <c r="B186" s="2" t="s">
        <v>48</v>
      </c>
      <c r="C186" s="132">
        <f>'3) Lab&amp;ROS 2 '!L218</f>
        <v>1.94585448392555</v>
      </c>
    </row>
    <row r="187" spans="1:3" x14ac:dyDescent="0.25">
      <c r="A187" s="1" t="s">
        <v>262</v>
      </c>
      <c r="B187" s="2" t="s">
        <v>49</v>
      </c>
      <c r="C187" s="132">
        <f>'3) Lab&amp;ROS 2 '!L219</f>
        <v>3.0651340996168588</v>
      </c>
    </row>
    <row r="188" spans="1:3" x14ac:dyDescent="0.25">
      <c r="A188" s="1" t="s">
        <v>262</v>
      </c>
      <c r="B188" s="2" t="s">
        <v>50</v>
      </c>
      <c r="C188" s="132">
        <f>'3) Lab&amp;ROS 2 '!L220</f>
        <v>10.700953961012029</v>
      </c>
    </row>
    <row r="189" spans="1:3" x14ac:dyDescent="0.25">
      <c r="A189" s="1" t="s">
        <v>262</v>
      </c>
      <c r="B189" s="2" t="s">
        <v>104</v>
      </c>
      <c r="C189" s="132">
        <f>'3) Lab&amp;ROS 2 '!L221</f>
        <v>1.9644019969611459</v>
      </c>
    </row>
    <row r="190" spans="1:3" x14ac:dyDescent="0.25">
      <c r="A190" s="1" t="s">
        <v>262</v>
      </c>
      <c r="B190" s="2" t="s">
        <v>105</v>
      </c>
      <c r="C190" s="132">
        <f>'3) Lab&amp;ROS 2 '!L222</f>
        <v>1.5990802675585283</v>
      </c>
    </row>
    <row r="191" spans="1:3" x14ac:dyDescent="0.25">
      <c r="A191" s="1" t="s">
        <v>262</v>
      </c>
      <c r="B191" s="2" t="s">
        <v>106</v>
      </c>
      <c r="C191" s="132">
        <f>'3) Lab&amp;ROS 2 '!L223</f>
        <v>1.6779231743351624</v>
      </c>
    </row>
    <row r="192" spans="1:3" x14ac:dyDescent="0.25">
      <c r="A192" s="1" t="s">
        <v>262</v>
      </c>
      <c r="B192" s="2" t="s">
        <v>107</v>
      </c>
      <c r="C192" s="132">
        <f>'3) Lab&amp;ROS 2 '!L224</f>
        <v>8.0989994734070585</v>
      </c>
    </row>
    <row r="193" spans="1:3" x14ac:dyDescent="0.25">
      <c r="A193" s="1" t="s">
        <v>262</v>
      </c>
      <c r="B193" s="2" t="s">
        <v>108</v>
      </c>
      <c r="C193" s="132">
        <f>'3) Lab&amp;ROS 2 '!L225</f>
        <v>10.768914895801254</v>
      </c>
    </row>
    <row r="194" spans="1:3" x14ac:dyDescent="0.25">
      <c r="A194" s="1" t="s">
        <v>262</v>
      </c>
      <c r="B194" s="2" t="s">
        <v>110</v>
      </c>
      <c r="C194" s="132">
        <f>'3) Lab&amp;ROS 2 '!L226</f>
        <v>4.247062628004743</v>
      </c>
    </row>
    <row r="195" spans="1:3" x14ac:dyDescent="0.25">
      <c r="A195" s="1" t="s">
        <v>262</v>
      </c>
      <c r="B195" s="2" t="s">
        <v>111</v>
      </c>
      <c r="C195" s="132">
        <f>'3) Lab&amp;ROS 2 '!L227</f>
        <v>5.6923424440930646</v>
      </c>
    </row>
    <row r="196" spans="1:3" x14ac:dyDescent="0.25">
      <c r="A196" s="1" t="s">
        <v>262</v>
      </c>
      <c r="B196" s="2" t="s">
        <v>112</v>
      </c>
      <c r="C196" s="132">
        <f>'3) Lab&amp;ROS 2 '!L228</f>
        <v>1.9844000917641662</v>
      </c>
    </row>
    <row r="197" spans="1:3" x14ac:dyDescent="0.25">
      <c r="A197" s="1" t="s">
        <v>262</v>
      </c>
      <c r="B197" s="2" t="s">
        <v>113</v>
      </c>
      <c r="C197" s="132">
        <f>'3) Lab&amp;ROS 2 '!L229</f>
        <v>2.7</v>
      </c>
    </row>
    <row r="198" spans="1:3" x14ac:dyDescent="0.25">
      <c r="A198" s="1" t="s">
        <v>262</v>
      </c>
      <c r="B198" s="2" t="s">
        <v>114</v>
      </c>
      <c r="C198" s="132">
        <f>'3) Lab&amp;ROS 2 '!L230</f>
        <v>5.9531485063399954</v>
      </c>
    </row>
    <row r="199" spans="1:3" x14ac:dyDescent="0.25">
      <c r="A199" s="1" t="s">
        <v>262</v>
      </c>
      <c r="B199" s="2" t="s">
        <v>115</v>
      </c>
      <c r="C199" s="132">
        <f>'3) Lab&amp;ROS 2 '!L231</f>
        <v>8.6938038048676791</v>
      </c>
    </row>
    <row r="200" spans="1:3" x14ac:dyDescent="0.25">
      <c r="A200" s="1" t="s">
        <v>262</v>
      </c>
      <c r="B200" s="2" t="s">
        <v>116</v>
      </c>
      <c r="C200" s="132">
        <f>'3) Lab&amp;ROS 2 '!L232</f>
        <v>5.4558731483413316</v>
      </c>
    </row>
    <row r="201" spans="1:3" x14ac:dyDescent="0.25">
      <c r="A201" s="1" t="s">
        <v>262</v>
      </c>
      <c r="B201" s="2" t="s">
        <v>117</v>
      </c>
      <c r="C201" s="132">
        <f>'3) Lab&amp;ROS 2 '!L233</f>
        <v>1.7194471650886931</v>
      </c>
    </row>
    <row r="202" spans="1:3" x14ac:dyDescent="0.25">
      <c r="A202" s="1" t="s">
        <v>262</v>
      </c>
      <c r="B202" s="2" t="s">
        <v>120</v>
      </c>
      <c r="C202" s="132">
        <f>'3) Lab&amp;ROS 2 '!L234</f>
        <v>2.68</v>
      </c>
    </row>
    <row r="203" spans="1:3" x14ac:dyDescent="0.25">
      <c r="A203" s="1" t="s">
        <v>262</v>
      </c>
      <c r="B203" s="2" t="s">
        <v>123</v>
      </c>
      <c r="C203" s="132">
        <f>'3) Lab&amp;ROS 2 '!L235</f>
        <v>12.715871710526313</v>
      </c>
    </row>
    <row r="204" spans="1:3" x14ac:dyDescent="0.25">
      <c r="A204" s="1" t="s">
        <v>262</v>
      </c>
      <c r="B204" s="2" t="s">
        <v>124</v>
      </c>
      <c r="C204" s="132">
        <f>'3) Lab&amp;ROS 2 '!L236</f>
        <v>7.4971757214747861</v>
      </c>
    </row>
    <row r="205" spans="1:3" x14ac:dyDescent="0.25">
      <c r="A205" s="1" t="s">
        <v>262</v>
      </c>
      <c r="B205" s="2" t="s">
        <v>127</v>
      </c>
      <c r="C205" s="132">
        <f>'3) Lab&amp;ROS 2 '!L237</f>
        <v>3.5004142502071249</v>
      </c>
    </row>
    <row r="206" spans="1:3" x14ac:dyDescent="0.25">
      <c r="A206" s="1" t="s">
        <v>262</v>
      </c>
      <c r="B206" s="2" t="s">
        <v>129</v>
      </c>
      <c r="C206" s="132">
        <f>'3) Lab&amp;ROS 2 '!L238</f>
        <v>6.5244279529993818</v>
      </c>
    </row>
    <row r="207" spans="1:3" x14ac:dyDescent="0.25">
      <c r="A207" s="1" t="s">
        <v>262</v>
      </c>
      <c r="B207" s="2" t="s">
        <v>129</v>
      </c>
      <c r="C207" s="132">
        <f>'3) Lab&amp;ROS 2 '!L239</f>
        <v>9.4</v>
      </c>
    </row>
    <row r="208" spans="1:3" x14ac:dyDescent="0.25">
      <c r="A208" s="1" t="s">
        <v>262</v>
      </c>
      <c r="B208" s="2" t="s">
        <v>130</v>
      </c>
      <c r="C208" s="132">
        <f>'3) Lab&amp;ROS 2 '!L240</f>
        <v>6.78</v>
      </c>
    </row>
    <row r="209" spans="1:3" x14ac:dyDescent="0.25">
      <c r="A209" s="1" t="s">
        <v>262</v>
      </c>
      <c r="B209" s="2" t="s">
        <v>130</v>
      </c>
      <c r="C209" s="132">
        <f>'3) Lab&amp;ROS 2 '!L241</f>
        <v>11.241749174917491</v>
      </c>
    </row>
    <row r="210" spans="1:3" x14ac:dyDescent="0.25">
      <c r="A210" s="1" t="s">
        <v>262</v>
      </c>
      <c r="B210" s="2" t="s">
        <v>131</v>
      </c>
      <c r="C210" s="132">
        <f>'3) Lab&amp;ROS 2 '!L242</f>
        <v>8.8338132455779501</v>
      </c>
    </row>
    <row r="211" spans="1:3" x14ac:dyDescent="0.25">
      <c r="A211" s="1" t="s">
        <v>262</v>
      </c>
      <c r="B211" s="2" t="s">
        <v>131</v>
      </c>
      <c r="C211" s="132">
        <f>'3) Lab&amp;ROS 2 '!L243</f>
        <v>8.26</v>
      </c>
    </row>
    <row r="212" spans="1:3" x14ac:dyDescent="0.25">
      <c r="A212" s="1" t="s">
        <v>262</v>
      </c>
      <c r="B212" s="2" t="s">
        <v>132</v>
      </c>
      <c r="C212" s="132">
        <f>'3) Lab&amp;ROS 2 '!L244</f>
        <v>4.51</v>
      </c>
    </row>
    <row r="213" spans="1:3" x14ac:dyDescent="0.25">
      <c r="A213" s="1" t="s">
        <v>262</v>
      </c>
      <c r="B213" s="2" t="s">
        <v>133</v>
      </c>
      <c r="C213" s="132">
        <f>'3) Lab&amp;ROS 2 '!L245</f>
        <v>10.220000000000001</v>
      </c>
    </row>
    <row r="214" spans="1:3" x14ac:dyDescent="0.25">
      <c r="A214" s="1" t="s">
        <v>262</v>
      </c>
      <c r="B214" s="2" t="s">
        <v>134</v>
      </c>
      <c r="C214" s="132">
        <f>'3) Lab&amp;ROS 2 '!L246</f>
        <v>8.16</v>
      </c>
    </row>
    <row r="215" spans="1:3" x14ac:dyDescent="0.25">
      <c r="A215" s="1" t="s">
        <v>262</v>
      </c>
      <c r="B215" s="2" t="s">
        <v>134</v>
      </c>
      <c r="C215" s="132">
        <f>'3) Lab&amp;ROS 2 '!L247</f>
        <v>8.3991600839916014</v>
      </c>
    </row>
    <row r="216" spans="1:3" x14ac:dyDescent="0.25">
      <c r="A216" s="1" t="s">
        <v>262</v>
      </c>
      <c r="B216" s="2" t="s">
        <v>135</v>
      </c>
      <c r="C216" s="132">
        <f>'3) Lab&amp;ROS 2 '!L248</f>
        <v>7.51</v>
      </c>
    </row>
    <row r="217" spans="1:3" x14ac:dyDescent="0.25">
      <c r="A217" s="1" t="s">
        <v>262</v>
      </c>
      <c r="B217" s="2" t="s">
        <v>135</v>
      </c>
      <c r="C217" s="132">
        <f>'3) Lab&amp;ROS 2 '!L249</f>
        <v>10.589999999999998</v>
      </c>
    </row>
    <row r="218" spans="1:3" x14ac:dyDescent="0.25">
      <c r="A218" s="1" t="s">
        <v>262</v>
      </c>
      <c r="B218" s="2" t="s">
        <v>136</v>
      </c>
      <c r="C218" s="132">
        <f>'3) Lab&amp;ROS 2 '!L250</f>
        <v>13.621473105780408</v>
      </c>
    </row>
    <row r="219" spans="1:3" x14ac:dyDescent="0.25">
      <c r="A219" s="1" t="s">
        <v>262</v>
      </c>
      <c r="B219" s="2" t="s">
        <v>136</v>
      </c>
      <c r="C219" s="132">
        <f>'3) Lab&amp;ROS 2 '!L251</f>
        <v>21.9124730962386</v>
      </c>
    </row>
    <row r="220" spans="1:3" x14ac:dyDescent="0.25">
      <c r="A220" s="1" t="s">
        <v>262</v>
      </c>
      <c r="B220" s="2" t="s">
        <v>137</v>
      </c>
      <c r="C220" s="132">
        <f>'3) Lab&amp;ROS 2 '!L252</f>
        <v>7.9476540057452914</v>
      </c>
    </row>
    <row r="221" spans="1:3" x14ac:dyDescent="0.25">
      <c r="A221" s="1" t="s">
        <v>262</v>
      </c>
      <c r="B221" s="2" t="s">
        <v>137</v>
      </c>
      <c r="C221" s="132">
        <f>'3) Lab&amp;ROS 2 '!L253</f>
        <v>3.53</v>
      </c>
    </row>
    <row r="222" spans="1:3" x14ac:dyDescent="0.25">
      <c r="A222" s="1" t="s">
        <v>262</v>
      </c>
      <c r="B222" s="2" t="s">
        <v>138</v>
      </c>
      <c r="C222" s="132">
        <f>'3) Lab&amp;ROS 2 '!L254</f>
        <v>15.75</v>
      </c>
    </row>
    <row r="223" spans="1:3" x14ac:dyDescent="0.25">
      <c r="A223" s="1" t="s">
        <v>262</v>
      </c>
      <c r="B223" s="2" t="s">
        <v>138</v>
      </c>
      <c r="C223" s="132">
        <f>'3) Lab&amp;ROS 2 '!L255</f>
        <v>5.6607636400859871</v>
      </c>
    </row>
    <row r="224" spans="1:3" x14ac:dyDescent="0.25">
      <c r="A224" s="1" t="s">
        <v>262</v>
      </c>
      <c r="B224" s="2" t="s">
        <v>139</v>
      </c>
      <c r="C224" s="132">
        <f>'3) Lab&amp;ROS 2 '!L256</f>
        <v>13.48</v>
      </c>
    </row>
    <row r="225" spans="1:21" x14ac:dyDescent="0.25">
      <c r="A225" s="1" t="s">
        <v>262</v>
      </c>
      <c r="B225" s="2" t="s">
        <v>139</v>
      </c>
      <c r="C225" s="132">
        <f>'3) Lab&amp;ROS 2 '!L257</f>
        <v>7.3970037453183526</v>
      </c>
    </row>
    <row r="226" spans="1:21" x14ac:dyDescent="0.25">
      <c r="A226" s="1" t="s">
        <v>262</v>
      </c>
      <c r="B226" s="2" t="s">
        <v>140</v>
      </c>
      <c r="C226" s="132">
        <f>'3) Lab&amp;ROS 2 '!L258</f>
        <v>20.840336134453782</v>
      </c>
    </row>
    <row r="227" spans="1:21" x14ac:dyDescent="0.25">
      <c r="A227" s="1" t="s">
        <v>262</v>
      </c>
      <c r="B227" s="2" t="s">
        <v>140</v>
      </c>
      <c r="C227" s="132">
        <f>'3) Lab&amp;ROS 2 '!L259</f>
        <v>23.643531486668738</v>
      </c>
    </row>
    <row r="228" spans="1:21" x14ac:dyDescent="0.25">
      <c r="A228" s="1" t="s">
        <v>262</v>
      </c>
      <c r="B228" s="2" t="s">
        <v>141</v>
      </c>
      <c r="C228" s="132">
        <f>'3) Lab&amp;ROS 2 '!L260</f>
        <v>4.49</v>
      </c>
    </row>
    <row r="229" spans="1:21" x14ac:dyDescent="0.25">
      <c r="A229" s="1" t="s">
        <v>262</v>
      </c>
      <c r="B229" s="2" t="s">
        <v>141</v>
      </c>
      <c r="C229" s="132">
        <f>'3) Lab&amp;ROS 2 '!L261</f>
        <v>11.56</v>
      </c>
      <c r="G229" t="s">
        <v>252</v>
      </c>
      <c r="H229" t="s">
        <v>270</v>
      </c>
      <c r="I229" t="s">
        <v>271</v>
      </c>
      <c r="J229" t="s">
        <v>254</v>
      </c>
      <c r="K229" t="s">
        <v>270</v>
      </c>
      <c r="L229" t="s">
        <v>271</v>
      </c>
      <c r="M229" t="s">
        <v>256</v>
      </c>
      <c r="N229" t="s">
        <v>270</v>
      </c>
      <c r="O229" t="s">
        <v>271</v>
      </c>
      <c r="P229" t="s">
        <v>257</v>
      </c>
      <c r="Q229" t="s">
        <v>270</v>
      </c>
      <c r="R229" t="s">
        <v>271</v>
      </c>
      <c r="S229" t="s">
        <v>262</v>
      </c>
      <c r="T229" t="s">
        <v>270</v>
      </c>
      <c r="U229" t="s">
        <v>271</v>
      </c>
    </row>
    <row r="230" spans="1:21" x14ac:dyDescent="0.25">
      <c r="A230" s="1" t="s">
        <v>262</v>
      </c>
      <c r="B230" s="2" t="s">
        <v>142</v>
      </c>
      <c r="C230" s="132">
        <f>'3) Lab&amp;ROS 2 '!L262</f>
        <v>8.5208520852085208</v>
      </c>
      <c r="F230" t="s">
        <v>272</v>
      </c>
      <c r="G230">
        <v>16</v>
      </c>
      <c r="H230">
        <v>16</v>
      </c>
      <c r="I230">
        <v>16</v>
      </c>
      <c r="J230">
        <v>50</v>
      </c>
      <c r="K230">
        <v>50</v>
      </c>
      <c r="L230">
        <v>50</v>
      </c>
      <c r="M230">
        <v>70</v>
      </c>
      <c r="N230">
        <v>70</v>
      </c>
      <c r="O230">
        <v>70</v>
      </c>
      <c r="P230">
        <v>34</v>
      </c>
      <c r="Q230">
        <v>34</v>
      </c>
      <c r="R230">
        <v>34</v>
      </c>
      <c r="S230">
        <v>97</v>
      </c>
      <c r="T230">
        <v>97</v>
      </c>
      <c r="U230">
        <v>97</v>
      </c>
    </row>
    <row r="231" spans="1:21" x14ac:dyDescent="0.25">
      <c r="A231" s="1" t="s">
        <v>262</v>
      </c>
      <c r="B231" s="2" t="s">
        <v>143</v>
      </c>
      <c r="C231" s="132">
        <f>'3) Lab&amp;ROS 2 '!L263</f>
        <v>20.25</v>
      </c>
      <c r="F231" t="s">
        <v>273</v>
      </c>
      <c r="G231">
        <v>1.01</v>
      </c>
      <c r="J231">
        <v>1.19</v>
      </c>
      <c r="M231">
        <v>1.02</v>
      </c>
      <c r="P231">
        <v>3.44</v>
      </c>
      <c r="S231">
        <v>1.1399999999999999</v>
      </c>
    </row>
    <row r="232" spans="1:21" x14ac:dyDescent="0.25">
      <c r="A232" s="1" t="s">
        <v>262</v>
      </c>
      <c r="B232" s="2" t="s">
        <v>144</v>
      </c>
      <c r="C232" s="132">
        <f>'3) Lab&amp;ROS 2 '!L264</f>
        <v>6.240000000000002</v>
      </c>
      <c r="F232" t="s">
        <v>274</v>
      </c>
      <c r="G232">
        <v>2.56</v>
      </c>
      <c r="J232">
        <v>18.579999999999998</v>
      </c>
      <c r="M232">
        <v>14.43</v>
      </c>
      <c r="P232">
        <v>19.600000000000001</v>
      </c>
      <c r="S232">
        <v>28.62</v>
      </c>
    </row>
    <row r="233" spans="1:21" x14ac:dyDescent="0.25">
      <c r="A233" s="1" t="s">
        <v>262</v>
      </c>
      <c r="B233" s="2" t="s">
        <v>145</v>
      </c>
      <c r="C233" s="132">
        <f>'3) Lab&amp;ROS 2 '!L265</f>
        <v>6.17</v>
      </c>
      <c r="F233" t="s">
        <v>275</v>
      </c>
      <c r="G233">
        <v>23.57</v>
      </c>
      <c r="H233">
        <v>19.899999999999999</v>
      </c>
      <c r="I233">
        <v>26.78</v>
      </c>
      <c r="J233">
        <v>269.11</v>
      </c>
      <c r="K233">
        <v>212.47</v>
      </c>
      <c r="L233">
        <v>321.95999999999998</v>
      </c>
      <c r="M233">
        <v>182.16</v>
      </c>
      <c r="N233">
        <v>139.52000000000001</v>
      </c>
      <c r="O233">
        <v>216.69</v>
      </c>
      <c r="P233">
        <v>378.09</v>
      </c>
      <c r="Q233">
        <v>334.06</v>
      </c>
      <c r="R233">
        <v>421.44</v>
      </c>
      <c r="S233">
        <v>813.09</v>
      </c>
      <c r="T233">
        <v>697.77</v>
      </c>
      <c r="U233">
        <v>924.78</v>
      </c>
    </row>
    <row r="234" spans="1:21" x14ac:dyDescent="0.25">
      <c r="A234" s="1" t="s">
        <v>262</v>
      </c>
      <c r="B234" s="2" t="s">
        <v>147</v>
      </c>
      <c r="C234" s="132">
        <f>'3) Lab&amp;ROS 2 '!L266</f>
        <v>13.96</v>
      </c>
      <c r="F234" t="s">
        <v>276</v>
      </c>
      <c r="G234">
        <v>1.473125</v>
      </c>
      <c r="H234">
        <v>1.2437499999999999</v>
      </c>
      <c r="I234">
        <v>1.6737500000000001</v>
      </c>
      <c r="J234">
        <v>5.3822000000000001</v>
      </c>
      <c r="K234">
        <v>4.2493999999999996</v>
      </c>
      <c r="L234">
        <v>6.4391999999999996</v>
      </c>
      <c r="M234">
        <v>2.6022859999999999</v>
      </c>
      <c r="N234">
        <v>1.9931430000000001</v>
      </c>
      <c r="O234">
        <v>3.0955710000000001</v>
      </c>
      <c r="P234">
        <v>11.120290000000001</v>
      </c>
      <c r="Q234">
        <v>9.8252939999999995</v>
      </c>
      <c r="R234">
        <v>12.395289999999999</v>
      </c>
      <c r="S234">
        <v>8.3823709999999991</v>
      </c>
      <c r="T234">
        <v>7.193505</v>
      </c>
      <c r="U234">
        <v>9.5338139999999996</v>
      </c>
    </row>
    <row r="235" spans="1:21" x14ac:dyDescent="0.25">
      <c r="A235" s="1" t="s">
        <v>262</v>
      </c>
      <c r="B235" s="2" t="s">
        <v>148</v>
      </c>
      <c r="C235" s="132">
        <f>'3) Lab&amp;ROS 2 '!L267</f>
        <v>15.73</v>
      </c>
      <c r="F235" t="s">
        <v>277</v>
      </c>
      <c r="G235">
        <v>0.114814</v>
      </c>
      <c r="H235">
        <v>6.9390010000000002E-2</v>
      </c>
      <c r="I235">
        <v>0.14882519999999999</v>
      </c>
      <c r="J235">
        <v>0.56270830000000005</v>
      </c>
      <c r="K235">
        <v>0.3938451</v>
      </c>
      <c r="L235">
        <v>0.67745900000000003</v>
      </c>
      <c r="M235">
        <v>0.28240680000000001</v>
      </c>
      <c r="N235">
        <v>3.5264530000000002E-2</v>
      </c>
      <c r="O235">
        <v>0.37576569999999998</v>
      </c>
      <c r="P235">
        <v>0.67152250000000002</v>
      </c>
      <c r="Q235">
        <v>0.52637259999999997</v>
      </c>
      <c r="R235">
        <v>0.79078870000000001</v>
      </c>
      <c r="S235">
        <v>0.59194369999999996</v>
      </c>
      <c r="T235">
        <v>0.47754419999999997</v>
      </c>
      <c r="U235">
        <v>0.6830986</v>
      </c>
    </row>
    <row r="236" spans="1:21" x14ac:dyDescent="0.25">
      <c r="A236" s="1" t="s">
        <v>262</v>
      </c>
      <c r="B236" s="2" t="s">
        <v>149</v>
      </c>
      <c r="C236" s="132">
        <f>'3) Lab&amp;ROS 2 '!L268</f>
        <v>5.82</v>
      </c>
      <c r="F236" t="s">
        <v>278</v>
      </c>
      <c r="G236">
        <v>0.2109163</v>
      </c>
      <c r="H236">
        <v>7.7039579999999996E-2</v>
      </c>
      <c r="I236">
        <v>0.3543829</v>
      </c>
      <c r="J236">
        <v>15.83203</v>
      </c>
      <c r="K236">
        <v>7.7556979999999998</v>
      </c>
      <c r="L236">
        <v>22.94753</v>
      </c>
      <c r="M236">
        <v>5.582751</v>
      </c>
      <c r="N236">
        <v>8.7051080000000003E-2</v>
      </c>
      <c r="O236">
        <v>9.8839930000000003</v>
      </c>
      <c r="P236">
        <v>15.332050000000001</v>
      </c>
      <c r="Q236">
        <v>9.4203150000000004</v>
      </c>
      <c r="R236">
        <v>21.261790000000001</v>
      </c>
      <c r="S236">
        <v>33.988549999999996</v>
      </c>
      <c r="T236">
        <v>22.120699999999999</v>
      </c>
      <c r="U236">
        <v>45.26249</v>
      </c>
    </row>
    <row r="237" spans="1:21" x14ac:dyDescent="0.25">
      <c r="A237" s="1" t="s">
        <v>262</v>
      </c>
      <c r="B237" s="2" t="s">
        <v>150</v>
      </c>
      <c r="C237" s="132">
        <f>'3) Lab&amp;ROS 2 '!L269</f>
        <v>12.39</v>
      </c>
      <c r="F237" t="s">
        <v>279</v>
      </c>
      <c r="G237">
        <v>0.4592562</v>
      </c>
      <c r="H237">
        <v>0.3313217</v>
      </c>
      <c r="I237">
        <v>0.65880179999999999</v>
      </c>
      <c r="J237">
        <v>3.9789479999999999</v>
      </c>
      <c r="K237">
        <v>3.068279</v>
      </c>
      <c r="L237">
        <v>5.0055199999999997</v>
      </c>
      <c r="M237">
        <v>2.3627850000000001</v>
      </c>
      <c r="N237">
        <v>1.397138</v>
      </c>
      <c r="O237">
        <v>3.593531</v>
      </c>
      <c r="P237">
        <v>3.915616</v>
      </c>
      <c r="Q237">
        <v>3.2221340000000001</v>
      </c>
      <c r="R237">
        <v>4.7649140000000001</v>
      </c>
      <c r="S237">
        <v>5.8299700000000003</v>
      </c>
      <c r="T237">
        <v>4.8882050000000001</v>
      </c>
      <c r="U237">
        <v>6.8939560000000002</v>
      </c>
    </row>
    <row r="238" spans="1:21" x14ac:dyDescent="0.25">
      <c r="A238" s="1" t="s">
        <v>262</v>
      </c>
      <c r="B238" s="2" t="s">
        <v>150</v>
      </c>
      <c r="C238" s="132">
        <f>'3) Lab&amp;ROS 2 '!L270</f>
        <v>11.087267525035765</v>
      </c>
      <c r="F238" t="s">
        <v>280</v>
      </c>
      <c r="G238">
        <v>1.335</v>
      </c>
      <c r="H238">
        <v>0.98499999999999999</v>
      </c>
      <c r="I238">
        <v>1.55</v>
      </c>
      <c r="J238">
        <v>4.6349999999999998</v>
      </c>
      <c r="K238">
        <v>3.4750000000000001</v>
      </c>
      <c r="L238">
        <v>6.53</v>
      </c>
      <c r="M238">
        <v>1.86</v>
      </c>
      <c r="N238">
        <v>1.64</v>
      </c>
      <c r="O238">
        <v>2.0550000000000002</v>
      </c>
      <c r="P238">
        <v>11.4</v>
      </c>
      <c r="Q238">
        <v>9.69</v>
      </c>
      <c r="R238">
        <v>14</v>
      </c>
      <c r="S238">
        <v>7.4</v>
      </c>
      <c r="T238">
        <v>6.57</v>
      </c>
      <c r="U238">
        <v>8.85</v>
      </c>
    </row>
    <row r="239" spans="1:21" x14ac:dyDescent="0.25">
      <c r="A239" s="1" t="s">
        <v>262</v>
      </c>
      <c r="B239" s="2" t="s">
        <v>151</v>
      </c>
      <c r="C239" s="132">
        <f>'3) Lab&amp;ROS 2 '!L271</f>
        <v>11.628837116288373</v>
      </c>
      <c r="F239" t="s">
        <v>281</v>
      </c>
      <c r="G239">
        <v>1.0974999999999999</v>
      </c>
      <c r="H239">
        <v>0.89500000000000002</v>
      </c>
      <c r="I239">
        <v>1.155</v>
      </c>
      <c r="J239">
        <v>2.33</v>
      </c>
      <c r="K239">
        <v>1.92</v>
      </c>
      <c r="L239">
        <v>2.895</v>
      </c>
      <c r="M239">
        <v>1.4575</v>
      </c>
      <c r="N239">
        <v>1.2625</v>
      </c>
      <c r="O239">
        <v>1.6375</v>
      </c>
      <c r="P239">
        <v>8</v>
      </c>
      <c r="Q239">
        <v>6.4924999999999997</v>
      </c>
      <c r="R239">
        <v>9.2925000000000004</v>
      </c>
      <c r="S239">
        <v>3.84</v>
      </c>
      <c r="T239">
        <v>2.1949999999999998</v>
      </c>
      <c r="U239">
        <v>4.7949999999999999</v>
      </c>
    </row>
    <row r="240" spans="1:21" x14ac:dyDescent="0.25">
      <c r="A240" s="1" t="s">
        <v>262</v>
      </c>
      <c r="B240" s="2" t="s">
        <v>151</v>
      </c>
      <c r="C240" s="132">
        <f>'3) Lab&amp;ROS 2 '!L272</f>
        <v>9.62925342813611</v>
      </c>
      <c r="F240" t="s">
        <v>282</v>
      </c>
      <c r="G240">
        <v>1.845</v>
      </c>
      <c r="H240">
        <v>1.59</v>
      </c>
      <c r="I240">
        <v>2.3075000000000001</v>
      </c>
      <c r="J240">
        <v>7.04</v>
      </c>
      <c r="K240">
        <v>3.9474999999999998</v>
      </c>
      <c r="L240">
        <v>8.3874999999999993</v>
      </c>
      <c r="M240">
        <v>2.6924999999999999</v>
      </c>
      <c r="N240">
        <v>2.0474999999999999</v>
      </c>
      <c r="O240">
        <v>3.0550000000000002</v>
      </c>
      <c r="P240">
        <v>13.824999999999999</v>
      </c>
      <c r="Q240">
        <v>11.525</v>
      </c>
      <c r="R240">
        <v>15.55</v>
      </c>
      <c r="S240">
        <v>11.17</v>
      </c>
      <c r="T240">
        <v>8.3800000000000008</v>
      </c>
      <c r="U240">
        <v>13.51</v>
      </c>
    </row>
    <row r="241" spans="1:21" x14ac:dyDescent="0.25">
      <c r="A241" s="1" t="s">
        <v>262</v>
      </c>
      <c r="B241" s="2" t="s">
        <v>152</v>
      </c>
      <c r="C241" s="132">
        <f>'3) Lab&amp;ROS 2 '!L273</f>
        <v>3.360298693217175</v>
      </c>
      <c r="F241" t="s">
        <v>283</v>
      </c>
      <c r="G241">
        <v>1.1312660000000001</v>
      </c>
      <c r="H241">
        <v>0.1181748</v>
      </c>
      <c r="I241">
        <v>2.1485249999999998</v>
      </c>
      <c r="J241">
        <v>1.2649280000000001</v>
      </c>
      <c r="K241">
        <v>0.61219860000000004</v>
      </c>
      <c r="L241">
        <v>1.953535</v>
      </c>
      <c r="M241">
        <v>3.5105689999999998</v>
      </c>
      <c r="N241">
        <v>2.200501</v>
      </c>
      <c r="O241">
        <v>5.1909169999999998</v>
      </c>
      <c r="P241">
        <v>0.1895202</v>
      </c>
      <c r="Q241">
        <v>-0.3857141</v>
      </c>
      <c r="R241">
        <v>0.77457920000000002</v>
      </c>
      <c r="S241">
        <v>1.0963229999999999</v>
      </c>
      <c r="T241">
        <v>0.66525840000000003</v>
      </c>
      <c r="U241">
        <v>1.5494920000000001</v>
      </c>
    </row>
    <row r="242" spans="1:21" x14ac:dyDescent="0.25">
      <c r="A242" s="1" t="s">
        <v>262</v>
      </c>
      <c r="B242" s="2" t="s">
        <v>152</v>
      </c>
      <c r="C242" s="132">
        <f>'3) Lab&amp;ROS 2 '!L274</f>
        <v>16.27</v>
      </c>
      <c r="F242" t="s">
        <v>284</v>
      </c>
      <c r="G242">
        <v>0.47788540000000002</v>
      </c>
      <c r="H242">
        <v>-4.0474500000000004</v>
      </c>
      <c r="I242">
        <v>2.6623489999999999</v>
      </c>
      <c r="J242">
        <v>1.319388</v>
      </c>
      <c r="K242">
        <v>-1.7336990000000001</v>
      </c>
      <c r="L242">
        <v>3.5759660000000002</v>
      </c>
      <c r="M242">
        <v>13.90053</v>
      </c>
      <c r="N242">
        <v>-1.566451</v>
      </c>
      <c r="O242">
        <v>24.51248</v>
      </c>
      <c r="P242">
        <v>-0.57434640000000003</v>
      </c>
      <c r="Q242">
        <v>-1.5526150000000001</v>
      </c>
      <c r="R242">
        <v>7.733922E-2</v>
      </c>
      <c r="S242">
        <v>0.96739889999999995</v>
      </c>
      <c r="T242">
        <v>-0.93293340000000002</v>
      </c>
      <c r="U242">
        <v>2.3931439999999999</v>
      </c>
    </row>
    <row r="243" spans="1:21" x14ac:dyDescent="0.25">
      <c r="A243" s="1" t="s">
        <v>262</v>
      </c>
      <c r="B243" s="2" t="s">
        <v>162</v>
      </c>
      <c r="C243" s="132">
        <f>'3) Lab&amp;ROS 2 '!L275</f>
        <v>7.95</v>
      </c>
      <c r="F243" t="s">
        <v>285</v>
      </c>
      <c r="G243">
        <v>1.4145289999999999</v>
      </c>
      <c r="H243">
        <v>1.1989799999999999</v>
      </c>
      <c r="I243">
        <v>1.5840829999999999</v>
      </c>
      <c r="J243">
        <v>4.1625719999999999</v>
      </c>
      <c r="K243">
        <v>3.2380610000000001</v>
      </c>
      <c r="L243">
        <v>4.9121490000000003</v>
      </c>
      <c r="M243">
        <v>2.1212810000000002</v>
      </c>
      <c r="N243">
        <v>1.8060579999999999</v>
      </c>
      <c r="O243">
        <v>2.371149</v>
      </c>
      <c r="P243">
        <v>10.392160000000001</v>
      </c>
      <c r="Q243">
        <v>9.004842</v>
      </c>
      <c r="R243">
        <v>11.692740000000001</v>
      </c>
      <c r="S243">
        <v>6.4507250000000003</v>
      </c>
      <c r="T243">
        <v>5.3921380000000001</v>
      </c>
      <c r="U243">
        <v>7.3865619999999996</v>
      </c>
    </row>
    <row r="244" spans="1:21" x14ac:dyDescent="0.25">
      <c r="A244" s="1" t="s">
        <v>262</v>
      </c>
      <c r="B244" s="2" t="s">
        <v>163</v>
      </c>
      <c r="C244" s="132">
        <f>'3) Lab&amp;ROS 2 '!L276</f>
        <v>6.84</v>
      </c>
      <c r="F244" t="s">
        <v>286</v>
      </c>
      <c r="G244">
        <v>31.175640000000001</v>
      </c>
      <c r="H244">
        <v>24.753329999999998</v>
      </c>
      <c r="I244">
        <v>42.519620000000003</v>
      </c>
      <c r="J244">
        <v>73.92792</v>
      </c>
      <c r="K244">
        <v>61.483530000000002</v>
      </c>
      <c r="L244">
        <v>87.364429999999999</v>
      </c>
      <c r="M244">
        <v>90.796509999999998</v>
      </c>
      <c r="N244">
        <v>72.466520000000003</v>
      </c>
      <c r="O244">
        <v>129.45330000000001</v>
      </c>
      <c r="P244">
        <v>35.211440000000003</v>
      </c>
      <c r="Q244">
        <v>28.227630000000001</v>
      </c>
      <c r="R244">
        <v>43.111930000000001</v>
      </c>
      <c r="S244">
        <v>69.550370000000001</v>
      </c>
      <c r="T244">
        <v>60.883200000000002</v>
      </c>
      <c r="U244">
        <v>79.218760000000003</v>
      </c>
    </row>
    <row r="245" spans="1:21" x14ac:dyDescent="0.25">
      <c r="A245" s="1" t="s">
        <v>262</v>
      </c>
      <c r="B245" s="2" t="s">
        <v>164</v>
      </c>
      <c r="C245" s="132">
        <f>'3) Lab&amp;ROS 2 '!L277</f>
        <v>5.66</v>
      </c>
    </row>
    <row r="246" spans="1:21" x14ac:dyDescent="0.25">
      <c r="A246" s="1" t="s">
        <v>262</v>
      </c>
      <c r="B246" s="2" t="s">
        <v>165</v>
      </c>
      <c r="C246" s="132">
        <f>'3) Lab&amp;ROS 2 '!L278</f>
        <v>20.413706644379438</v>
      </c>
    </row>
    <row r="247" spans="1:21" x14ac:dyDescent="0.25">
      <c r="A247" s="1" t="s">
        <v>262</v>
      </c>
      <c r="B247" s="2" t="s">
        <v>166</v>
      </c>
      <c r="C247" s="132">
        <f>'3) Lab&amp;ROS 2 '!L279</f>
        <v>8.5658395964171739</v>
      </c>
      <c r="M247" t="s">
        <v>288</v>
      </c>
    </row>
    <row r="248" spans="1:21" x14ac:dyDescent="0.25">
      <c r="A248" s="1" t="s">
        <v>262</v>
      </c>
      <c r="B248" s="2" t="s">
        <v>167</v>
      </c>
      <c r="C248" s="132">
        <f>'3) Lab&amp;ROS 2 '!L280</f>
        <v>21.077969649398224</v>
      </c>
    </row>
    <row r="249" spans="1:21" x14ac:dyDescent="0.25">
      <c r="A249" s="1" t="s">
        <v>262</v>
      </c>
      <c r="B249" s="2" t="s">
        <v>168</v>
      </c>
      <c r="C249" s="132">
        <f>'3) Lab&amp;ROS 2 '!L281</f>
        <v>14.52</v>
      </c>
      <c r="M249" t="s">
        <v>289</v>
      </c>
      <c r="N249">
        <v>122.5</v>
      </c>
    </row>
    <row r="250" spans="1:21" x14ac:dyDescent="0.25">
      <c r="A250" s="1" t="s">
        <v>262</v>
      </c>
      <c r="B250" s="2" t="s">
        <v>169</v>
      </c>
      <c r="C250" s="132">
        <f>'3) Lab&amp;ROS 2 '!L282</f>
        <v>17.171398527865406</v>
      </c>
      <c r="M250" t="s">
        <v>290</v>
      </c>
      <c r="N250">
        <v>122.5</v>
      </c>
    </row>
    <row r="251" spans="1:21" x14ac:dyDescent="0.25">
      <c r="A251" s="1" t="s">
        <v>262</v>
      </c>
      <c r="B251" s="2" t="s">
        <v>170</v>
      </c>
      <c r="C251" s="132">
        <f>'3) Lab&amp;ROS 2 '!L283</f>
        <v>18.238731218697833</v>
      </c>
      <c r="M251" t="s">
        <v>287</v>
      </c>
      <c r="N251" s="4">
        <v>1.5669999999999999E-25</v>
      </c>
    </row>
    <row r="252" spans="1:21" x14ac:dyDescent="0.25">
      <c r="A252" s="1" t="s">
        <v>262</v>
      </c>
      <c r="B252" s="2" t="s">
        <v>171</v>
      </c>
      <c r="C252" s="132">
        <f>'3) Lab&amp;ROS 2 '!L284</f>
        <v>28.616220735785955</v>
      </c>
    </row>
    <row r="253" spans="1:21" x14ac:dyDescent="0.25">
      <c r="A253" s="1" t="s">
        <v>262</v>
      </c>
      <c r="B253" s="2" t="s">
        <v>182</v>
      </c>
      <c r="C253" s="132">
        <f>'3) Lab&amp;ROS 2 '!L285</f>
        <v>8.3198707592891772</v>
      </c>
      <c r="M253" t="s">
        <v>291</v>
      </c>
    </row>
    <row r="254" spans="1:21" x14ac:dyDescent="0.25">
      <c r="A254" s="1" t="s">
        <v>262</v>
      </c>
      <c r="B254" s="2" t="s">
        <v>183</v>
      </c>
      <c r="C254" s="132">
        <f>'3) Lab&amp;ROS 2 '!L286</f>
        <v>4.5004128819157732</v>
      </c>
    </row>
    <row r="255" spans="1:21" x14ac:dyDescent="0.25">
      <c r="A255" s="1" t="s">
        <v>262</v>
      </c>
      <c r="B255" s="2" t="s">
        <v>184</v>
      </c>
      <c r="C255" s="132">
        <f>'3) Lab&amp;ROS 2 '!L287</f>
        <v>4.5506612516921789</v>
      </c>
    </row>
    <row r="256" spans="1:21" x14ac:dyDescent="0.25">
      <c r="A256" s="1" t="s">
        <v>262</v>
      </c>
      <c r="B256" s="2" t="s">
        <v>185</v>
      </c>
      <c r="C256" s="132">
        <f>'3) Lab&amp;ROS 2 '!L288</f>
        <v>11.09805597094638</v>
      </c>
      <c r="N256" t="s">
        <v>252</v>
      </c>
      <c r="O256" t="s">
        <v>254</v>
      </c>
      <c r="P256" t="s">
        <v>256</v>
      </c>
      <c r="Q256" t="s">
        <v>257</v>
      </c>
      <c r="R256" t="s">
        <v>262</v>
      </c>
    </row>
    <row r="257" spans="1:18" x14ac:dyDescent="0.25">
      <c r="A257" s="1" t="s">
        <v>262</v>
      </c>
      <c r="B257" s="2" t="s">
        <v>186</v>
      </c>
      <c r="C257" s="132">
        <f>'3) Lab&amp;ROS 2 '!L289</f>
        <v>8.2327227310574518</v>
      </c>
      <c r="M257" t="s">
        <v>252</v>
      </c>
      <c r="O257" s="38">
        <v>4.9599999999999999E-7</v>
      </c>
      <c r="P257" s="39">
        <v>2.4919999999999999E-3</v>
      </c>
      <c r="Q257" s="38">
        <v>1.6330000000000001E-8</v>
      </c>
      <c r="R257" s="38">
        <v>4.9950000000000002E-9</v>
      </c>
    </row>
    <row r="258" spans="1:18" x14ac:dyDescent="0.25">
      <c r="A258" s="1" t="s">
        <v>262</v>
      </c>
      <c r="B258" s="2" t="s">
        <v>187</v>
      </c>
      <c r="C258" s="132">
        <f>'3) Lab&amp;ROS 2 '!L290</f>
        <v>6.4606160843498044</v>
      </c>
      <c r="M258" t="s">
        <v>254</v>
      </c>
      <c r="N258" s="38">
        <v>4.9599999999999999E-7</v>
      </c>
      <c r="P258" s="38">
        <v>6.3610000000000004E-7</v>
      </c>
      <c r="Q258" s="38">
        <v>3.8000000000000003E-8</v>
      </c>
      <c r="R258" s="39">
        <v>1.4369999999999999E-3</v>
      </c>
    </row>
    <row r="259" spans="1:18" x14ac:dyDescent="0.25">
      <c r="A259" s="1" t="s">
        <v>262</v>
      </c>
      <c r="B259" s="2" t="s">
        <v>188</v>
      </c>
      <c r="C259" s="132">
        <f>'3) Lab&amp;ROS 2 '!L291</f>
        <v>3.9924945272594603</v>
      </c>
      <c r="M259" t="s">
        <v>256</v>
      </c>
      <c r="N259" s="39">
        <v>2.4919999999999999E-3</v>
      </c>
      <c r="O259" s="38">
        <v>6.3610000000000004E-7</v>
      </c>
      <c r="Q259" s="38">
        <v>1.104E-14</v>
      </c>
      <c r="R259" s="38">
        <v>1.662E-15</v>
      </c>
    </row>
    <row r="260" spans="1:18" x14ac:dyDescent="0.25">
      <c r="A260" s="1" t="s">
        <v>262</v>
      </c>
      <c r="B260" s="2" t="s">
        <v>201</v>
      </c>
      <c r="C260" s="132">
        <f>'3) Lab&amp;ROS 2 '!L292</f>
        <v>14.57</v>
      </c>
      <c r="M260" t="s">
        <v>257</v>
      </c>
      <c r="N260" s="38">
        <v>1.6330000000000001E-8</v>
      </c>
      <c r="O260" s="38">
        <v>3.8000000000000003E-8</v>
      </c>
      <c r="P260" s="38">
        <v>1.104E-14</v>
      </c>
      <c r="R260" s="39">
        <v>9.3199999999999999E-4</v>
      </c>
    </row>
    <row r="261" spans="1:18" x14ac:dyDescent="0.25">
      <c r="A261" s="1" t="s">
        <v>262</v>
      </c>
      <c r="B261" s="2" t="s">
        <v>202</v>
      </c>
      <c r="C261" s="132">
        <f>'3) Lab&amp;ROS 2 '!L293</f>
        <v>7.4307430743074301</v>
      </c>
      <c r="M261" t="s">
        <v>262</v>
      </c>
      <c r="N261" s="38">
        <v>4.9950000000000002E-9</v>
      </c>
      <c r="O261" s="39">
        <v>1.4369999999999999E-3</v>
      </c>
      <c r="P261" s="38">
        <v>1.662E-15</v>
      </c>
      <c r="Q261" s="39">
        <v>9.3199999999999999E-4</v>
      </c>
    </row>
    <row r="262" spans="1:18" x14ac:dyDescent="0.25">
      <c r="A262" s="1" t="s">
        <v>262</v>
      </c>
      <c r="B262" s="2" t="s">
        <v>211</v>
      </c>
      <c r="C262" s="132">
        <f>'3) Lab&amp;ROS 2 '!L294</f>
        <v>1.5298470152984702</v>
      </c>
    </row>
    <row r="263" spans="1:18" x14ac:dyDescent="0.25">
      <c r="A263" s="1" t="s">
        <v>262</v>
      </c>
      <c r="B263" s="2" t="s">
        <v>212</v>
      </c>
      <c r="C263" s="132">
        <f>'3) Lab&amp;ROS 2 '!L295</f>
        <v>1.77</v>
      </c>
    </row>
    <row r="264" spans="1:18" x14ac:dyDescent="0.25">
      <c r="A264" s="1" t="s">
        <v>262</v>
      </c>
      <c r="B264" s="2" t="s">
        <v>213</v>
      </c>
      <c r="C264" s="132">
        <f>'3) Lab&amp;ROS 2 '!L296</f>
        <v>1.52</v>
      </c>
    </row>
    <row r="265" spans="1:18" x14ac:dyDescent="0.25">
      <c r="A265" s="1" t="s">
        <v>262</v>
      </c>
      <c r="B265" s="2" t="s">
        <v>214</v>
      </c>
      <c r="C265" s="132">
        <f>'3) Lab&amp;ROS 2 '!L297</f>
        <v>1.5698430156984304</v>
      </c>
    </row>
    <row r="266" spans="1:18" x14ac:dyDescent="0.25">
      <c r="A266" s="1" t="s">
        <v>262</v>
      </c>
      <c r="B266" s="2" t="s">
        <v>215</v>
      </c>
      <c r="C266" s="132">
        <f>'3) Lab&amp;ROS 2 '!L298</f>
        <v>3.07</v>
      </c>
    </row>
    <row r="267" spans="1:18" x14ac:dyDescent="0.25">
      <c r="A267" s="1" t="s">
        <v>262</v>
      </c>
      <c r="B267" s="2" t="s">
        <v>216</v>
      </c>
      <c r="C267" s="132">
        <f>'3) Lab&amp;ROS 2 '!L299</f>
        <v>15.899191039203485</v>
      </c>
    </row>
    <row r="268" spans="1:18" x14ac:dyDescent="0.25">
      <c r="A268" s="1" t="s">
        <v>262</v>
      </c>
      <c r="B268" s="2" t="s">
        <v>217</v>
      </c>
      <c r="C268" s="132">
        <f>'3) Lab&amp;ROS 2 '!L300</f>
        <v>7.28</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9CD96-3C4B-477B-B225-8C230AD1DA76}">
  <dimension ref="A1:X294"/>
  <sheetViews>
    <sheetView zoomScale="75" zoomScaleNormal="75" workbookViewId="0">
      <selection activeCell="P34" sqref="P34"/>
    </sheetView>
  </sheetViews>
  <sheetFormatPr baseColWidth="10" defaultRowHeight="15" x14ac:dyDescent="0.25"/>
  <cols>
    <col min="3" max="3" width="11.42578125" style="279"/>
  </cols>
  <sheetData>
    <row r="1" spans="1:24" x14ac:dyDescent="0.25">
      <c r="A1" s="2" t="s">
        <v>307</v>
      </c>
      <c r="B1" s="2" t="s">
        <v>0</v>
      </c>
      <c r="C1" s="132" t="s">
        <v>261</v>
      </c>
    </row>
    <row r="2" spans="1:24" x14ac:dyDescent="0.25">
      <c r="A2" s="2" t="s">
        <v>252</v>
      </c>
      <c r="B2" s="2" t="s">
        <v>12</v>
      </c>
      <c r="C2" s="132">
        <f>'3) Lab&amp;ROS 2 '!M2</f>
        <v>1.7169562125368278</v>
      </c>
    </row>
    <row r="3" spans="1:24" x14ac:dyDescent="0.25">
      <c r="A3" s="2" t="s">
        <v>252</v>
      </c>
      <c r="B3" s="2" t="s">
        <v>13</v>
      </c>
      <c r="C3" s="132">
        <f>'3) Lab&amp;ROS 2 '!M3</f>
        <v>1.4193678276625727</v>
      </c>
      <c r="E3" s="22"/>
      <c r="F3" s="22"/>
      <c r="G3" s="22"/>
      <c r="H3" s="22"/>
      <c r="I3" s="22"/>
      <c r="J3" s="22"/>
      <c r="K3" s="22"/>
      <c r="L3" s="22"/>
      <c r="M3" s="22"/>
      <c r="N3" s="22"/>
      <c r="O3" s="22"/>
      <c r="P3" s="22"/>
      <c r="Q3" s="22"/>
      <c r="R3" s="22"/>
      <c r="S3" s="22"/>
      <c r="T3" s="22"/>
      <c r="U3" s="22"/>
      <c r="V3" s="22"/>
      <c r="W3" s="22"/>
      <c r="X3" s="22"/>
    </row>
    <row r="4" spans="1:24" x14ac:dyDescent="0.25">
      <c r="A4" s="2" t="s">
        <v>252</v>
      </c>
      <c r="B4" s="2" t="s">
        <v>78</v>
      </c>
      <c r="C4" s="132">
        <f>'3) Lab&amp;ROS 2 '!M4</f>
        <v>1.7973692137764836</v>
      </c>
      <c r="E4" s="22"/>
      <c r="F4" s="22" t="s">
        <v>252</v>
      </c>
      <c r="G4" s="22" t="s">
        <v>270</v>
      </c>
      <c r="H4" s="22" t="s">
        <v>271</v>
      </c>
      <c r="I4" s="22" t="s">
        <v>254</v>
      </c>
      <c r="J4" s="22" t="s">
        <v>270</v>
      </c>
      <c r="K4" s="22" t="s">
        <v>271</v>
      </c>
      <c r="L4" s="22" t="s">
        <v>256</v>
      </c>
      <c r="M4" s="22" t="s">
        <v>270</v>
      </c>
      <c r="N4" s="22" t="s">
        <v>271</v>
      </c>
      <c r="O4" s="22" t="s">
        <v>257</v>
      </c>
      <c r="P4" s="22" t="s">
        <v>270</v>
      </c>
      <c r="Q4" s="22" t="s">
        <v>271</v>
      </c>
      <c r="R4" s="22"/>
      <c r="S4" s="22"/>
      <c r="T4" s="22"/>
      <c r="U4" s="22"/>
      <c r="V4" s="22"/>
      <c r="W4" s="22"/>
      <c r="X4" s="22"/>
    </row>
    <row r="5" spans="1:24" x14ac:dyDescent="0.25">
      <c r="A5" s="2" t="s">
        <v>252</v>
      </c>
      <c r="B5" s="2" t="s">
        <v>79</v>
      </c>
      <c r="C5" s="132">
        <f>'3) Lab&amp;ROS 2 '!M5</f>
        <v>2.3790322580645165</v>
      </c>
      <c r="E5" s="22" t="s">
        <v>272</v>
      </c>
      <c r="F5" s="22">
        <v>16</v>
      </c>
      <c r="G5" s="22">
        <v>16</v>
      </c>
      <c r="H5" s="22">
        <v>16</v>
      </c>
      <c r="I5" s="22">
        <v>50</v>
      </c>
      <c r="J5" s="22">
        <v>50</v>
      </c>
      <c r="K5" s="22">
        <v>50</v>
      </c>
      <c r="L5" s="22">
        <v>70</v>
      </c>
      <c r="M5" s="22">
        <v>70</v>
      </c>
      <c r="N5" s="22">
        <v>70</v>
      </c>
      <c r="O5" s="22">
        <v>34</v>
      </c>
      <c r="P5" s="22">
        <v>34</v>
      </c>
      <c r="Q5" s="22">
        <v>34</v>
      </c>
      <c r="R5" s="22"/>
      <c r="S5" s="22"/>
      <c r="T5" s="22"/>
      <c r="U5" s="22"/>
      <c r="V5" s="22"/>
      <c r="W5" s="22"/>
      <c r="X5" s="22"/>
    </row>
    <row r="6" spans="1:24" x14ac:dyDescent="0.25">
      <c r="A6" s="2" t="s">
        <v>252</v>
      </c>
      <c r="B6" s="2" t="s">
        <v>85</v>
      </c>
      <c r="C6" s="132">
        <f>'3) Lab&amp;ROS 2 '!M6</f>
        <v>2.4906725824342035</v>
      </c>
      <c r="E6" s="22" t="s">
        <v>273</v>
      </c>
      <c r="F6" s="22">
        <v>0</v>
      </c>
      <c r="G6" s="22"/>
      <c r="H6" s="22"/>
      <c r="I6" s="22">
        <v>0</v>
      </c>
      <c r="J6" s="22"/>
      <c r="K6" s="22"/>
      <c r="L6" s="22">
        <v>0</v>
      </c>
      <c r="M6" s="22"/>
      <c r="N6" s="22"/>
      <c r="O6" s="22">
        <v>1.77</v>
      </c>
      <c r="P6" s="22"/>
      <c r="Q6" s="22"/>
      <c r="R6" s="22"/>
      <c r="S6" s="22"/>
      <c r="T6" s="22"/>
      <c r="U6" s="22"/>
      <c r="V6" s="22"/>
      <c r="W6" s="22"/>
      <c r="X6" s="22"/>
    </row>
    <row r="7" spans="1:24" x14ac:dyDescent="0.25">
      <c r="A7" s="2" t="s">
        <v>252</v>
      </c>
      <c r="B7" s="2" t="s">
        <v>109</v>
      </c>
      <c r="C7" s="132">
        <f>'3) Lab&amp;ROS 2 '!M7</f>
        <v>1.9472289434266621</v>
      </c>
      <c r="E7" s="22" t="s">
        <v>274</v>
      </c>
      <c r="F7" s="22">
        <v>4.8899999999999997</v>
      </c>
      <c r="G7" s="22"/>
      <c r="H7" s="22"/>
      <c r="I7" s="22">
        <v>5.44</v>
      </c>
      <c r="J7" s="22"/>
      <c r="K7" s="22"/>
      <c r="L7" s="22">
        <v>17.25</v>
      </c>
      <c r="M7" s="22"/>
      <c r="N7" s="22"/>
      <c r="O7" s="22">
        <v>24.19</v>
      </c>
      <c r="P7" s="22"/>
      <c r="Q7" s="22"/>
      <c r="R7" s="22"/>
      <c r="S7" s="22"/>
      <c r="T7" s="22"/>
      <c r="U7" s="22"/>
      <c r="V7" s="22"/>
      <c r="W7" s="22"/>
      <c r="X7" s="22"/>
    </row>
    <row r="8" spans="1:24" x14ac:dyDescent="0.25">
      <c r="A8" s="2" t="s">
        <v>252</v>
      </c>
      <c r="B8" s="2" t="s">
        <v>145</v>
      </c>
      <c r="C8" s="132">
        <f>'3) Lab&amp;ROS 2 '!M8</f>
        <v>2.1097890210978902</v>
      </c>
      <c r="E8" s="22" t="s">
        <v>275</v>
      </c>
      <c r="F8" s="22">
        <v>28.79</v>
      </c>
      <c r="G8" s="22">
        <v>18.850000000000001</v>
      </c>
      <c r="H8" s="22">
        <v>37.83</v>
      </c>
      <c r="I8" s="22">
        <v>56.24</v>
      </c>
      <c r="J8" s="22">
        <v>42.14</v>
      </c>
      <c r="K8" s="22">
        <v>69.38</v>
      </c>
      <c r="L8" s="22">
        <v>380.42</v>
      </c>
      <c r="M8" s="22">
        <v>324.95</v>
      </c>
      <c r="N8" s="22">
        <v>433.73</v>
      </c>
      <c r="O8" s="22">
        <v>196.32</v>
      </c>
      <c r="P8" s="22">
        <v>146.88999999999999</v>
      </c>
      <c r="Q8" s="22">
        <v>233.68</v>
      </c>
      <c r="R8" s="22"/>
      <c r="S8" s="22"/>
      <c r="T8" s="22"/>
      <c r="U8" s="22"/>
      <c r="V8" s="22"/>
      <c r="W8" s="22"/>
      <c r="X8" s="22"/>
    </row>
    <row r="9" spans="1:24" x14ac:dyDescent="0.25">
      <c r="A9" s="2" t="s">
        <v>252</v>
      </c>
      <c r="B9" s="2" t="s">
        <v>153</v>
      </c>
      <c r="C9" s="132">
        <f>'3) Lab&amp;ROS 2 '!M9</f>
        <v>4.8899999999999997</v>
      </c>
      <c r="E9" s="22" t="s">
        <v>276</v>
      </c>
      <c r="F9" s="22">
        <v>1.7993749999999999</v>
      </c>
      <c r="G9" s="22">
        <v>1.1781250000000001</v>
      </c>
      <c r="H9" s="22">
        <v>2.3643749999999999</v>
      </c>
      <c r="I9" s="22">
        <v>1.1248</v>
      </c>
      <c r="J9" s="22">
        <v>0.84279999999999999</v>
      </c>
      <c r="K9" s="22">
        <v>1.3875999999999999</v>
      </c>
      <c r="L9" s="22">
        <v>5.434571</v>
      </c>
      <c r="M9" s="22">
        <v>4.6421429999999999</v>
      </c>
      <c r="N9" s="22">
        <v>6.1961430000000002</v>
      </c>
      <c r="O9" s="22">
        <v>5.7741179999999996</v>
      </c>
      <c r="P9" s="22">
        <v>4.3202939999999996</v>
      </c>
      <c r="Q9" s="22">
        <v>6.872941</v>
      </c>
      <c r="R9" s="22"/>
      <c r="S9" s="22"/>
      <c r="T9" s="22"/>
      <c r="U9" s="22"/>
      <c r="V9" s="22"/>
      <c r="W9" s="22"/>
      <c r="X9" s="22"/>
    </row>
    <row r="10" spans="1:24" x14ac:dyDescent="0.25">
      <c r="A10" s="2" t="s">
        <v>252</v>
      </c>
      <c r="B10" s="2" t="s">
        <v>155</v>
      </c>
      <c r="C10" s="132">
        <f>'3) Lab&amp;ROS 2 '!M10</f>
        <v>3.73</v>
      </c>
      <c r="E10" s="22" t="s">
        <v>277</v>
      </c>
      <c r="F10" s="22">
        <v>0.31182189999999999</v>
      </c>
      <c r="G10" s="22">
        <v>0.14463190000000001</v>
      </c>
      <c r="H10" s="22">
        <v>0.4086359</v>
      </c>
      <c r="I10" s="22">
        <v>0.1435225</v>
      </c>
      <c r="J10" s="22">
        <v>6.6775070000000006E-2</v>
      </c>
      <c r="K10" s="22">
        <v>0.17563200000000001</v>
      </c>
      <c r="L10" s="22">
        <v>0.40014919999999998</v>
      </c>
      <c r="M10" s="22">
        <v>0.3033052</v>
      </c>
      <c r="N10" s="22">
        <v>0.46659220000000001</v>
      </c>
      <c r="O10" s="22">
        <v>0.66756219999999999</v>
      </c>
      <c r="P10" s="22">
        <v>0</v>
      </c>
      <c r="Q10" s="22">
        <v>0.88902570000000003</v>
      </c>
      <c r="R10" s="22"/>
      <c r="S10" s="22"/>
      <c r="T10" s="22"/>
      <c r="U10" s="22"/>
      <c r="V10" s="22"/>
      <c r="W10" s="22"/>
      <c r="X10" s="22"/>
    </row>
    <row r="11" spans="1:24" x14ac:dyDescent="0.25">
      <c r="A11" s="2" t="s">
        <v>252</v>
      </c>
      <c r="B11" s="2" t="s">
        <v>156</v>
      </c>
      <c r="C11" s="132">
        <f>'3) Lab&amp;ROS 2 '!M11</f>
        <v>0</v>
      </c>
      <c r="E11" s="22" t="s">
        <v>278</v>
      </c>
      <c r="F11" s="22">
        <v>1.5557259999999999</v>
      </c>
      <c r="G11" s="22">
        <v>0.3346942</v>
      </c>
      <c r="H11" s="22">
        <v>2.6717330000000001</v>
      </c>
      <c r="I11" s="22">
        <v>1.029936</v>
      </c>
      <c r="J11" s="22">
        <v>0.22294549999999999</v>
      </c>
      <c r="K11" s="22">
        <v>1.5423290000000001</v>
      </c>
      <c r="L11" s="22">
        <v>11.208360000000001</v>
      </c>
      <c r="M11" s="22">
        <v>6.439584</v>
      </c>
      <c r="N11" s="22">
        <v>15.23958</v>
      </c>
      <c r="O11" s="22">
        <v>15.151730000000001</v>
      </c>
      <c r="P11" s="22">
        <v>-5.4054310000000001</v>
      </c>
      <c r="Q11" s="22">
        <v>26.87247</v>
      </c>
      <c r="R11" s="22"/>
      <c r="S11" s="22"/>
      <c r="T11" s="22"/>
      <c r="U11" s="22"/>
      <c r="V11" s="22"/>
      <c r="W11" s="22"/>
      <c r="X11" s="22"/>
    </row>
    <row r="12" spans="1:24" x14ac:dyDescent="0.25">
      <c r="A12" s="2" t="s">
        <v>252</v>
      </c>
      <c r="B12" s="2" t="s">
        <v>157</v>
      </c>
      <c r="C12" s="132">
        <f>'3) Lab&amp;ROS 2 '!M12</f>
        <v>1.5599999999999996</v>
      </c>
      <c r="E12" s="22" t="s">
        <v>279</v>
      </c>
      <c r="F12" s="22">
        <v>1.247288</v>
      </c>
      <c r="G12" s="22">
        <v>0.82821429999999996</v>
      </c>
      <c r="H12" s="22">
        <v>1.8314619999999999</v>
      </c>
      <c r="I12" s="22">
        <v>1.0148569999999999</v>
      </c>
      <c r="J12" s="22">
        <v>0.6743825</v>
      </c>
      <c r="K12" s="22">
        <v>1.310311</v>
      </c>
      <c r="L12" s="22">
        <v>3.3478889999999999</v>
      </c>
      <c r="M12" s="22">
        <v>2.6986370000000002</v>
      </c>
      <c r="N12" s="22">
        <v>4.0167590000000004</v>
      </c>
      <c r="O12" s="22">
        <v>3.8925230000000002</v>
      </c>
      <c r="P12" s="22">
        <v>1.809353</v>
      </c>
      <c r="Q12" s="22">
        <v>5.9327490000000003</v>
      </c>
      <c r="R12" s="22"/>
      <c r="S12" s="22"/>
      <c r="T12" s="22"/>
      <c r="U12" s="22"/>
      <c r="V12" s="22"/>
      <c r="W12" s="22"/>
      <c r="X12" s="22"/>
    </row>
    <row r="13" spans="1:24" x14ac:dyDescent="0.25">
      <c r="A13" s="2" t="s">
        <v>252</v>
      </c>
      <c r="B13" s="2" t="s">
        <v>158</v>
      </c>
      <c r="C13" s="132">
        <f>'3) Lab&amp;ROS 2 '!M13</f>
        <v>1.85</v>
      </c>
      <c r="E13" s="22" t="s">
        <v>280</v>
      </c>
      <c r="F13" s="22">
        <v>1.76</v>
      </c>
      <c r="G13" s="22">
        <v>1.41</v>
      </c>
      <c r="H13" s="22">
        <v>2.2949999999999999</v>
      </c>
      <c r="I13" s="22">
        <v>1.19</v>
      </c>
      <c r="J13" s="22">
        <v>0.92500000000000004</v>
      </c>
      <c r="K13" s="22">
        <v>1.4750000000000001</v>
      </c>
      <c r="L13" s="22">
        <v>5.07</v>
      </c>
      <c r="M13" s="22">
        <v>4.01</v>
      </c>
      <c r="N13" s="22">
        <v>6.17</v>
      </c>
      <c r="O13" s="22">
        <v>5.8550000000000004</v>
      </c>
      <c r="P13" s="22">
        <v>5.0999999999999996</v>
      </c>
      <c r="Q13" s="22">
        <v>7.86</v>
      </c>
      <c r="R13" s="22"/>
      <c r="S13" s="22"/>
      <c r="T13" s="22"/>
      <c r="U13" s="22"/>
      <c r="V13" s="22"/>
      <c r="W13" s="22"/>
      <c r="X13" s="22"/>
    </row>
    <row r="14" spans="1:24" x14ac:dyDescent="0.25">
      <c r="A14" s="2" t="s">
        <v>252</v>
      </c>
      <c r="B14" s="2" t="s">
        <v>159</v>
      </c>
      <c r="C14" s="132">
        <f>'3) Lab&amp;ROS 2 '!M14</f>
        <v>1.4409512293430067</v>
      </c>
      <c r="E14" s="22" t="s">
        <v>281</v>
      </c>
      <c r="F14" s="22">
        <v>0.90249999999999997</v>
      </c>
      <c r="G14" s="22">
        <v>8.5000000000000006E-2</v>
      </c>
      <c r="H14" s="22">
        <v>1.8049999999999999</v>
      </c>
      <c r="I14" s="22">
        <v>0</v>
      </c>
      <c r="J14" s="22">
        <v>-0.93</v>
      </c>
      <c r="K14" s="22">
        <v>0</v>
      </c>
      <c r="L14" s="22">
        <v>2.84</v>
      </c>
      <c r="M14" s="22">
        <v>1.82</v>
      </c>
      <c r="N14" s="22">
        <v>3.28</v>
      </c>
      <c r="O14" s="22">
        <v>3.125</v>
      </c>
      <c r="P14" s="22">
        <v>1.1599999999999999</v>
      </c>
      <c r="Q14" s="22">
        <v>3.8</v>
      </c>
      <c r="R14" s="22"/>
      <c r="S14" s="22"/>
      <c r="T14" s="22"/>
      <c r="U14" s="22"/>
      <c r="V14" s="22"/>
      <c r="W14" s="22"/>
      <c r="X14" s="22"/>
    </row>
    <row r="15" spans="1:24" x14ac:dyDescent="0.25">
      <c r="A15" s="2" t="s">
        <v>252</v>
      </c>
      <c r="B15" s="2" t="s">
        <v>160</v>
      </c>
      <c r="C15" s="132">
        <f>'3) Lab&amp;ROS 2 '!M15</f>
        <v>0.72289156626506013</v>
      </c>
      <c r="E15" s="22" t="s">
        <v>282</v>
      </c>
      <c r="F15" s="22">
        <v>2.3125</v>
      </c>
      <c r="G15" s="22">
        <v>0.89500000000000002</v>
      </c>
      <c r="H15" s="22">
        <v>2.8250000000000002</v>
      </c>
      <c r="I15" s="22">
        <v>1.6775</v>
      </c>
      <c r="J15" s="22">
        <v>1.4850000000000001</v>
      </c>
      <c r="K15" s="22">
        <v>1.9075</v>
      </c>
      <c r="L15" s="22">
        <v>7.5750000000000002</v>
      </c>
      <c r="M15" s="22">
        <v>6.79</v>
      </c>
      <c r="N15" s="22">
        <v>8.6925000000000008</v>
      </c>
      <c r="O15" s="22">
        <v>6.9024999999999999</v>
      </c>
      <c r="P15" s="22">
        <v>5.7975000000000003</v>
      </c>
      <c r="Q15" s="22">
        <v>7.63</v>
      </c>
      <c r="R15" s="22"/>
      <c r="S15" s="22"/>
      <c r="T15" s="22"/>
      <c r="U15" s="22"/>
      <c r="V15" s="22"/>
      <c r="W15" s="22"/>
      <c r="X15" s="22"/>
    </row>
    <row r="16" spans="1:24" x14ac:dyDescent="0.25">
      <c r="A16" s="2" t="s">
        <v>252</v>
      </c>
      <c r="B16" s="2" t="s">
        <v>161</v>
      </c>
      <c r="C16" s="132">
        <f>'3) Lab&amp;ROS 2 '!M16</f>
        <v>0.72514855473864448</v>
      </c>
      <c r="E16" s="22" t="s">
        <v>283</v>
      </c>
      <c r="F16" s="22">
        <v>0.9042135</v>
      </c>
      <c r="G16" s="22">
        <v>2.9642459999999998E-3</v>
      </c>
      <c r="H16" s="22">
        <v>2.8440729999999999</v>
      </c>
      <c r="I16" s="22">
        <v>1.438431</v>
      </c>
      <c r="J16" s="22">
        <v>0.84237660000000003</v>
      </c>
      <c r="K16" s="22">
        <v>3.2932640000000002</v>
      </c>
      <c r="L16" s="22">
        <v>0.83936619999999995</v>
      </c>
      <c r="M16" s="22">
        <v>0.2766554</v>
      </c>
      <c r="N16" s="22">
        <v>1.608004</v>
      </c>
      <c r="O16" s="22">
        <v>3.2541220000000002</v>
      </c>
      <c r="P16" s="22">
        <v>2.7912849999999998</v>
      </c>
      <c r="Q16" s="22">
        <v>7.0562519999999997</v>
      </c>
      <c r="R16" s="22"/>
      <c r="S16" s="22"/>
      <c r="T16" s="22"/>
      <c r="U16" s="22"/>
      <c r="V16" s="22"/>
      <c r="W16" s="22"/>
      <c r="X16" s="22"/>
    </row>
    <row r="17" spans="1:24" x14ac:dyDescent="0.25">
      <c r="A17" s="2" t="s">
        <v>252</v>
      </c>
      <c r="B17" s="2" t="s">
        <v>206</v>
      </c>
      <c r="C17" s="132">
        <f>'3) Lab&amp;ROS 2 '!M17</f>
        <v>0</v>
      </c>
      <c r="E17" s="22" t="s">
        <v>284</v>
      </c>
      <c r="F17" s="22">
        <v>1.608047</v>
      </c>
      <c r="G17" s="22">
        <v>-2.3638569999999999</v>
      </c>
      <c r="H17" s="22">
        <v>4.4755479999999999</v>
      </c>
      <c r="I17" s="22">
        <v>5.1960030000000001</v>
      </c>
      <c r="J17" s="22">
        <v>2.6162209999999999</v>
      </c>
      <c r="K17" s="22">
        <v>11.87454</v>
      </c>
      <c r="L17" s="22">
        <v>1.1896929999999999</v>
      </c>
      <c r="M17" s="22">
        <v>-0.79881150000000001</v>
      </c>
      <c r="N17" s="22">
        <v>3.2809179999999998</v>
      </c>
      <c r="O17" s="22">
        <v>15.17475</v>
      </c>
      <c r="P17" s="22">
        <v>11.999599999999999</v>
      </c>
      <c r="Q17" s="22">
        <v>31.857659999999999</v>
      </c>
      <c r="R17" s="22"/>
      <c r="S17" s="22"/>
      <c r="T17" s="22"/>
      <c r="U17" s="22"/>
      <c r="V17" s="22"/>
      <c r="W17" s="22"/>
      <c r="X17" s="22"/>
    </row>
    <row r="18" spans="1:24" x14ac:dyDescent="0.25">
      <c r="A18" s="2" t="s">
        <v>254</v>
      </c>
      <c r="B18" s="2" t="s">
        <v>31</v>
      </c>
      <c r="C18" s="132">
        <f>'3) Lab&amp;ROS 2 '!M26</f>
        <v>0</v>
      </c>
      <c r="E18" s="22" t="s">
        <v>285</v>
      </c>
      <c r="F18" s="22">
        <v>0</v>
      </c>
      <c r="G18" s="22">
        <v>-1.9864599999999999</v>
      </c>
      <c r="H18" s="22">
        <v>0</v>
      </c>
      <c r="I18" s="22">
        <v>0</v>
      </c>
      <c r="J18" s="22">
        <v>0</v>
      </c>
      <c r="K18" s="22">
        <v>0</v>
      </c>
      <c r="L18" s="22">
        <v>0</v>
      </c>
      <c r="M18" s="22">
        <v>-4.9102139999999999</v>
      </c>
      <c r="N18" s="22">
        <v>0</v>
      </c>
      <c r="O18" s="22">
        <v>4.9382989999999998</v>
      </c>
      <c r="P18" s="22">
        <v>3.9320460000000002</v>
      </c>
      <c r="Q18" s="22">
        <v>5.7557150000000004</v>
      </c>
      <c r="R18" s="22"/>
      <c r="S18" s="22"/>
      <c r="T18" s="22"/>
      <c r="U18" s="22"/>
      <c r="V18" s="22"/>
      <c r="W18" s="22"/>
      <c r="X18" s="22"/>
    </row>
    <row r="19" spans="1:24" x14ac:dyDescent="0.25">
      <c r="A19" s="2" t="s">
        <v>254</v>
      </c>
      <c r="B19" s="2" t="s">
        <v>43</v>
      </c>
      <c r="C19" s="132">
        <f>'3) Lab&amp;ROS 2 '!M27</f>
        <v>2.6009155222638372</v>
      </c>
      <c r="E19" s="22" t="s">
        <v>286</v>
      </c>
      <c r="F19" s="22">
        <v>69.317819999999998</v>
      </c>
      <c r="G19" s="22">
        <v>42.56306</v>
      </c>
      <c r="H19" s="22">
        <v>98.944630000000004</v>
      </c>
      <c r="I19" s="22">
        <v>90.225589999999997</v>
      </c>
      <c r="J19" s="22">
        <v>63.676630000000003</v>
      </c>
      <c r="K19" s="22">
        <v>116.7736</v>
      </c>
      <c r="L19" s="22">
        <v>61.603549999999998</v>
      </c>
      <c r="M19" s="22">
        <v>50.494630000000001</v>
      </c>
      <c r="N19" s="22">
        <v>73.266199999999998</v>
      </c>
      <c r="O19" s="22">
        <v>67.413290000000003</v>
      </c>
      <c r="P19" s="22">
        <v>44.780419999999999</v>
      </c>
      <c r="Q19" s="22">
        <v>100.7872</v>
      </c>
      <c r="R19" s="22"/>
      <c r="S19" s="22"/>
      <c r="T19" s="22"/>
      <c r="U19" s="22"/>
      <c r="V19" s="22"/>
      <c r="W19" s="22"/>
      <c r="X19" s="22"/>
    </row>
    <row r="20" spans="1:24" x14ac:dyDescent="0.25">
      <c r="A20" s="2" t="s">
        <v>254</v>
      </c>
      <c r="B20" s="2" t="s">
        <v>98</v>
      </c>
      <c r="C20" s="132">
        <f>'3) Lab&amp;ROS 2 '!M28</f>
        <v>1.4723801787164905</v>
      </c>
      <c r="E20" s="22"/>
      <c r="F20" s="22"/>
      <c r="G20" s="22"/>
      <c r="H20" s="22"/>
      <c r="I20" s="22"/>
      <c r="J20" s="22"/>
      <c r="K20" s="22"/>
      <c r="L20" s="22"/>
      <c r="M20" s="22"/>
      <c r="N20" s="22"/>
      <c r="O20" s="22"/>
      <c r="P20" s="22"/>
      <c r="Q20" s="22"/>
      <c r="R20" s="22"/>
      <c r="S20" s="22"/>
      <c r="T20" s="22"/>
      <c r="U20" s="22"/>
      <c r="V20" s="22"/>
      <c r="W20" s="22"/>
      <c r="X20" s="22"/>
    </row>
    <row r="21" spans="1:24" x14ac:dyDescent="0.25">
      <c r="A21" s="2" t="s">
        <v>254</v>
      </c>
      <c r="B21" s="2" t="s">
        <v>99</v>
      </c>
      <c r="C21" s="132">
        <f>'3) Lab&amp;ROS 2 '!M29</f>
        <v>1.4065978546852864</v>
      </c>
      <c r="E21" s="22"/>
      <c r="F21" s="22"/>
      <c r="G21" s="22"/>
      <c r="H21" s="22"/>
      <c r="I21" s="22"/>
      <c r="J21" s="22"/>
      <c r="K21" s="22"/>
      <c r="L21" s="22"/>
      <c r="M21" s="22"/>
      <c r="N21" s="22"/>
      <c r="O21" s="22"/>
      <c r="P21" s="22"/>
      <c r="Q21" s="22"/>
      <c r="R21" s="22"/>
      <c r="S21" s="22"/>
      <c r="T21" s="22"/>
      <c r="U21" s="22"/>
      <c r="V21" s="22"/>
      <c r="W21" s="22"/>
      <c r="X21" s="22"/>
    </row>
    <row r="22" spans="1:24" x14ac:dyDescent="0.25">
      <c r="A22" s="2" t="s">
        <v>254</v>
      </c>
      <c r="B22" s="2" t="s">
        <v>100</v>
      </c>
      <c r="C22" s="132">
        <f>'3) Lab&amp;ROS 2 '!M30</f>
        <v>2.2112006612936557</v>
      </c>
      <c r="E22" s="22"/>
      <c r="F22" s="22"/>
      <c r="G22" s="22"/>
      <c r="H22" s="22"/>
      <c r="I22" s="22"/>
      <c r="J22" s="22"/>
      <c r="K22" s="22"/>
      <c r="L22" s="22" t="s">
        <v>288</v>
      </c>
      <c r="M22" s="22"/>
      <c r="N22" s="22"/>
      <c r="O22" s="22"/>
      <c r="P22" s="22"/>
      <c r="Q22" s="22"/>
      <c r="R22" s="22"/>
      <c r="S22" s="22"/>
      <c r="T22" s="22"/>
      <c r="U22" s="22"/>
      <c r="V22" s="22"/>
      <c r="W22" s="22"/>
      <c r="X22" s="22"/>
    </row>
    <row r="23" spans="1:24" x14ac:dyDescent="0.25">
      <c r="A23" s="2" t="s">
        <v>254</v>
      </c>
      <c r="B23" s="2" t="s">
        <v>101</v>
      </c>
      <c r="C23" s="132">
        <f>'3) Lab&amp;ROS 2 '!M31</f>
        <v>2.1010962241169304</v>
      </c>
      <c r="E23" s="22"/>
      <c r="F23" s="22"/>
      <c r="G23" s="22"/>
      <c r="H23" s="22"/>
      <c r="I23" s="22"/>
      <c r="J23" s="22"/>
      <c r="K23" s="22"/>
      <c r="L23" s="22"/>
      <c r="M23" s="22"/>
      <c r="N23" s="22"/>
      <c r="O23" s="22"/>
      <c r="P23" s="22"/>
      <c r="Q23" s="22"/>
      <c r="R23" s="22"/>
      <c r="S23" s="22"/>
      <c r="T23" s="22"/>
      <c r="U23" s="22"/>
      <c r="V23" s="22"/>
      <c r="W23" s="22"/>
      <c r="X23" s="22"/>
    </row>
    <row r="24" spans="1:24" x14ac:dyDescent="0.25">
      <c r="A24" s="2" t="s">
        <v>254</v>
      </c>
      <c r="B24" s="2" t="s">
        <v>102</v>
      </c>
      <c r="C24" s="132">
        <f>'3) Lab&amp;ROS 2 '!M32</f>
        <v>2.6181744091279544</v>
      </c>
      <c r="E24" s="22"/>
      <c r="F24" s="22"/>
      <c r="G24" s="22"/>
      <c r="H24" s="22"/>
      <c r="I24" s="22"/>
      <c r="J24" s="22"/>
      <c r="K24" s="22"/>
      <c r="L24" s="22" t="s">
        <v>289</v>
      </c>
      <c r="M24" s="22">
        <v>88.42</v>
      </c>
      <c r="N24" s="22"/>
      <c r="O24" s="22"/>
      <c r="P24" s="36"/>
      <c r="Q24" s="22"/>
      <c r="R24" s="22"/>
      <c r="S24" s="22"/>
      <c r="T24" s="22"/>
      <c r="U24" s="22"/>
      <c r="V24" s="22"/>
      <c r="W24" s="22"/>
      <c r="X24" s="22"/>
    </row>
    <row r="25" spans="1:24" x14ac:dyDescent="0.25">
      <c r="A25" s="2" t="s">
        <v>254</v>
      </c>
      <c r="B25" s="2" t="s">
        <v>103</v>
      </c>
      <c r="C25" s="132">
        <f>'3) Lab&amp;ROS 2 '!M33</f>
        <v>1.8697286861091349</v>
      </c>
      <c r="E25" s="22"/>
      <c r="F25" s="22"/>
      <c r="G25" s="22"/>
      <c r="H25" s="22"/>
      <c r="I25" s="22"/>
      <c r="J25" s="22"/>
      <c r="K25" s="22"/>
      <c r="L25" s="22" t="s">
        <v>290</v>
      </c>
      <c r="M25" s="22">
        <v>88.55</v>
      </c>
      <c r="N25" s="22"/>
      <c r="O25" s="22"/>
      <c r="P25" s="22"/>
      <c r="Q25" s="22"/>
      <c r="R25" s="22"/>
      <c r="S25" s="36"/>
      <c r="T25" s="22"/>
      <c r="U25" s="22"/>
      <c r="V25" s="22"/>
      <c r="W25" s="22"/>
      <c r="X25" s="22"/>
    </row>
    <row r="26" spans="1:24" x14ac:dyDescent="0.25">
      <c r="A26" s="2" t="s">
        <v>254</v>
      </c>
      <c r="B26" s="2" t="s">
        <v>118</v>
      </c>
      <c r="C26" s="132">
        <f>'3) Lab&amp;ROS 2 '!M34</f>
        <v>1.7273673257023934</v>
      </c>
      <c r="E26" s="22"/>
      <c r="F26" s="22"/>
      <c r="G26" s="22"/>
      <c r="H26" s="22"/>
      <c r="I26" s="22"/>
      <c r="J26" s="22"/>
      <c r="K26" s="22"/>
      <c r="L26" s="22" t="s">
        <v>287</v>
      </c>
      <c r="M26" s="36">
        <v>4.4939999999999999E-19</v>
      </c>
      <c r="N26" s="36"/>
      <c r="O26" s="22"/>
      <c r="P26" s="22"/>
      <c r="Q26" s="22"/>
      <c r="R26" s="22"/>
      <c r="S26" s="22"/>
      <c r="T26" s="22"/>
      <c r="U26" s="22"/>
      <c r="V26" s="22"/>
      <c r="W26" s="22"/>
      <c r="X26" s="22"/>
    </row>
    <row r="27" spans="1:24" x14ac:dyDescent="0.25">
      <c r="A27" s="2" t="s">
        <v>254</v>
      </c>
      <c r="B27" s="2" t="s">
        <v>119</v>
      </c>
      <c r="C27" s="132">
        <f>'3) Lab&amp;ROS 2 '!M35</f>
        <v>1.4479453451616191</v>
      </c>
      <c r="E27" s="22"/>
      <c r="F27" s="22"/>
      <c r="G27" s="22"/>
      <c r="H27" s="22"/>
      <c r="I27" s="22"/>
      <c r="J27" s="22"/>
      <c r="K27" s="22"/>
      <c r="L27" s="22"/>
      <c r="M27" s="22"/>
      <c r="N27" s="22"/>
      <c r="O27" s="22"/>
      <c r="P27" s="22"/>
      <c r="Q27" s="22"/>
      <c r="R27" s="22"/>
      <c r="S27" s="22"/>
      <c r="T27" s="22"/>
      <c r="U27" s="22"/>
      <c r="V27" s="22"/>
      <c r="W27" s="22"/>
      <c r="X27" s="22"/>
    </row>
    <row r="28" spans="1:24" x14ac:dyDescent="0.25">
      <c r="A28" s="2" t="s">
        <v>254</v>
      </c>
      <c r="B28" s="2" t="s">
        <v>121</v>
      </c>
      <c r="C28" s="132">
        <f>'3) Lab&amp;ROS 2 '!M36</f>
        <v>1.4269346943026771</v>
      </c>
      <c r="E28" s="22"/>
      <c r="F28" s="22"/>
      <c r="G28" s="22"/>
      <c r="H28" s="22"/>
      <c r="I28" s="22"/>
      <c r="J28" s="22"/>
      <c r="K28" s="22"/>
      <c r="L28" s="22" t="s">
        <v>291</v>
      </c>
      <c r="M28" s="22"/>
      <c r="N28" s="22"/>
      <c r="O28" s="22"/>
      <c r="P28" s="22"/>
      <c r="Q28" s="22"/>
      <c r="R28" s="22"/>
      <c r="S28" s="22"/>
      <c r="T28" s="22"/>
      <c r="U28" s="22"/>
      <c r="V28" s="22"/>
      <c r="W28" s="22"/>
      <c r="X28" s="22"/>
    </row>
    <row r="29" spans="1:24" x14ac:dyDescent="0.25">
      <c r="A29" s="2" t="s">
        <v>254</v>
      </c>
      <c r="B29" s="2" t="s">
        <v>122</v>
      </c>
      <c r="C29" s="132">
        <f>'3) Lab&amp;ROS 2 '!M37</f>
        <v>1.4259870171331275</v>
      </c>
      <c r="E29" s="22"/>
      <c r="F29" s="22"/>
      <c r="G29" s="22"/>
      <c r="H29" s="22"/>
      <c r="I29" s="22"/>
      <c r="J29" s="22"/>
      <c r="K29" s="22"/>
      <c r="L29" s="22"/>
      <c r="M29" s="22"/>
      <c r="N29" s="22"/>
      <c r="O29" s="22"/>
      <c r="P29" s="22"/>
      <c r="Q29" s="22"/>
      <c r="R29" s="22"/>
      <c r="S29" s="22"/>
      <c r="T29" s="22"/>
      <c r="U29" s="22"/>
      <c r="V29" s="22"/>
      <c r="W29" s="22"/>
      <c r="X29" s="22"/>
    </row>
    <row r="30" spans="1:24" x14ac:dyDescent="0.25">
      <c r="A30" s="2" t="s">
        <v>254</v>
      </c>
      <c r="B30" s="2" t="s">
        <v>125</v>
      </c>
      <c r="C30" s="132">
        <f>'3) Lab&amp;ROS 2 '!M38</f>
        <v>0</v>
      </c>
      <c r="E30" s="22"/>
      <c r="F30" s="22"/>
      <c r="G30" s="22"/>
      <c r="H30" s="22"/>
      <c r="I30" s="22"/>
      <c r="J30" s="22"/>
      <c r="K30" s="22"/>
      <c r="L30" s="22"/>
      <c r="M30" s="22"/>
      <c r="N30" s="22"/>
      <c r="O30" s="22"/>
      <c r="P30" s="22"/>
      <c r="Q30" s="22"/>
      <c r="R30" s="22"/>
      <c r="S30" s="22"/>
      <c r="T30" s="22"/>
      <c r="U30" s="22"/>
      <c r="V30" s="22"/>
      <c r="W30" s="22"/>
      <c r="X30" s="22"/>
    </row>
    <row r="31" spans="1:24" x14ac:dyDescent="0.25">
      <c r="A31" s="2" t="s">
        <v>254</v>
      </c>
      <c r="B31" s="2" t="s">
        <v>126</v>
      </c>
      <c r="C31" s="132">
        <f>'3) Lab&amp;ROS 2 '!M39</f>
        <v>0.93</v>
      </c>
      <c r="E31" s="22"/>
      <c r="F31" s="22"/>
      <c r="G31" s="22"/>
      <c r="H31" s="22"/>
      <c r="I31" s="22"/>
      <c r="J31" s="22"/>
      <c r="K31" s="22"/>
      <c r="L31" s="22"/>
      <c r="M31" s="22" t="s">
        <v>252</v>
      </c>
      <c r="N31" s="22" t="s">
        <v>254</v>
      </c>
      <c r="O31" s="22" t="s">
        <v>256</v>
      </c>
      <c r="P31" s="22" t="s">
        <v>257</v>
      </c>
      <c r="Q31" s="22"/>
      <c r="R31" s="22"/>
      <c r="S31" s="22"/>
      <c r="T31" s="22"/>
      <c r="U31" s="36"/>
      <c r="V31" s="36"/>
      <c r="W31" s="22"/>
      <c r="X31" s="22"/>
    </row>
    <row r="32" spans="1:24" x14ac:dyDescent="0.25">
      <c r="A32" s="2" t="s">
        <v>254</v>
      </c>
      <c r="B32" s="2" t="s">
        <v>128</v>
      </c>
      <c r="C32" s="132">
        <f>'3) Lab&amp;ROS 2 '!M40</f>
        <v>1.75</v>
      </c>
      <c r="E32" s="22"/>
      <c r="F32" s="22"/>
      <c r="G32" s="22"/>
      <c r="H32" s="22"/>
      <c r="I32" s="22"/>
      <c r="J32" s="22"/>
      <c r="K32" s="22"/>
      <c r="L32" s="22" t="s">
        <v>252</v>
      </c>
      <c r="M32" s="22"/>
      <c r="N32" s="39">
        <v>3.091E-2</v>
      </c>
      <c r="O32" s="38">
        <v>6.1129999999999997E-6</v>
      </c>
      <c r="P32" s="38">
        <v>1.5510000000000001E-6</v>
      </c>
      <c r="Q32" s="22"/>
      <c r="R32" s="22"/>
      <c r="S32" s="22"/>
      <c r="T32" s="22"/>
      <c r="U32" s="36"/>
      <c r="V32" s="36"/>
      <c r="W32" s="22"/>
      <c r="X32" s="22"/>
    </row>
    <row r="33" spans="1:24" x14ac:dyDescent="0.25">
      <c r="A33" s="2" t="s">
        <v>254</v>
      </c>
      <c r="B33" s="2" t="s">
        <v>132</v>
      </c>
      <c r="C33" s="132">
        <f>'3) Lab&amp;ROS 2 '!M41</f>
        <v>1.4039434293382884</v>
      </c>
      <c r="E33" s="22"/>
      <c r="F33" s="22"/>
      <c r="G33" s="22"/>
      <c r="H33" s="22"/>
      <c r="I33" s="22"/>
      <c r="J33" s="22"/>
      <c r="K33" s="22"/>
      <c r="L33" s="22" t="s">
        <v>254</v>
      </c>
      <c r="M33" s="38">
        <v>3.091E-2</v>
      </c>
      <c r="N33" s="22"/>
      <c r="O33" s="38">
        <v>7.8800000000000002E-15</v>
      </c>
      <c r="P33" s="38">
        <v>1.085E-13</v>
      </c>
      <c r="Q33" s="22"/>
      <c r="R33" s="22"/>
      <c r="S33" s="36"/>
      <c r="T33" s="36"/>
      <c r="U33" s="22"/>
      <c r="V33" s="22"/>
      <c r="W33" s="22"/>
      <c r="X33" s="22"/>
    </row>
    <row r="34" spans="1:24" x14ac:dyDescent="0.25">
      <c r="A34" s="2" t="s">
        <v>254</v>
      </c>
      <c r="B34" s="2" t="s">
        <v>133</v>
      </c>
      <c r="C34" s="132">
        <f>'3) Lab&amp;ROS 2 '!M42</f>
        <v>0.95773474911513634</v>
      </c>
      <c r="E34" s="22"/>
      <c r="F34" s="22"/>
      <c r="G34" s="22"/>
      <c r="H34" s="22"/>
      <c r="I34" s="22"/>
      <c r="J34" s="22"/>
      <c r="K34" s="22"/>
      <c r="L34" s="22" t="s">
        <v>256</v>
      </c>
      <c r="M34" s="38">
        <v>6.1129999999999997E-6</v>
      </c>
      <c r="N34" s="38">
        <v>7.8800000000000002E-15</v>
      </c>
      <c r="O34" s="22"/>
      <c r="P34" s="281">
        <v>0.81910000000000005</v>
      </c>
      <c r="Q34" s="22"/>
      <c r="R34" s="22"/>
      <c r="S34" s="36"/>
      <c r="T34" s="36"/>
      <c r="U34" s="22"/>
      <c r="V34" s="22"/>
      <c r="W34" s="22"/>
      <c r="X34" s="22"/>
    </row>
    <row r="35" spans="1:24" x14ac:dyDescent="0.25">
      <c r="A35" s="2" t="s">
        <v>254</v>
      </c>
      <c r="B35" s="2" t="s">
        <v>142</v>
      </c>
      <c r="C35" s="132">
        <f>'3) Lab&amp;ROS 2 '!M43</f>
        <v>1.4775725593667548</v>
      </c>
      <c r="E35" s="22"/>
      <c r="F35" s="22"/>
      <c r="G35" s="22"/>
      <c r="H35" s="22"/>
      <c r="I35" s="22"/>
      <c r="J35" s="22"/>
      <c r="K35" s="22"/>
      <c r="L35" s="22" t="s">
        <v>257</v>
      </c>
      <c r="M35" s="38">
        <v>1.5510000000000001E-6</v>
      </c>
      <c r="N35" s="38">
        <v>1.085E-13</v>
      </c>
      <c r="O35" s="281">
        <v>0.81910000000000005</v>
      </c>
      <c r="P35" s="22"/>
      <c r="Q35" s="22"/>
      <c r="R35" s="22"/>
      <c r="S35" s="22"/>
      <c r="T35" s="22"/>
      <c r="U35" s="22"/>
      <c r="V35" s="22"/>
      <c r="W35" s="22"/>
      <c r="X35" s="22"/>
    </row>
    <row r="36" spans="1:24" x14ac:dyDescent="0.25">
      <c r="A36" s="2" t="s">
        <v>254</v>
      </c>
      <c r="B36" s="2" t="s">
        <v>143</v>
      </c>
      <c r="C36" s="132">
        <f>'3) Lab&amp;ROS 2 '!M44</f>
        <v>1.1995753715498938</v>
      </c>
      <c r="E36" s="22"/>
      <c r="F36" s="22"/>
      <c r="G36" s="22"/>
      <c r="H36" s="22"/>
      <c r="I36" s="22"/>
      <c r="J36" s="22"/>
      <c r="K36" s="22"/>
      <c r="L36" s="22"/>
      <c r="M36" s="22"/>
      <c r="N36" s="22"/>
      <c r="O36" s="22"/>
      <c r="P36" s="22"/>
      <c r="Q36" s="22"/>
      <c r="R36" s="22"/>
      <c r="S36" s="22"/>
      <c r="T36" s="22"/>
      <c r="U36" s="22"/>
      <c r="V36" s="22"/>
      <c r="W36" s="22"/>
      <c r="X36" s="22"/>
    </row>
    <row r="37" spans="1:24" x14ac:dyDescent="0.25">
      <c r="A37" s="2" t="s">
        <v>254</v>
      </c>
      <c r="B37" s="2" t="s">
        <v>144</v>
      </c>
      <c r="C37" s="132">
        <f>'3) Lab&amp;ROS 2 '!M45</f>
        <v>1.7326994189117799</v>
      </c>
      <c r="E37" s="22"/>
      <c r="F37" s="22"/>
      <c r="G37" s="22"/>
      <c r="H37" s="22"/>
      <c r="I37" s="22"/>
      <c r="J37" s="22"/>
      <c r="K37" s="22"/>
      <c r="L37" s="22"/>
      <c r="M37" s="22"/>
      <c r="N37" s="22"/>
      <c r="O37" s="22"/>
      <c r="P37" s="22"/>
      <c r="Q37" s="22"/>
      <c r="R37" s="22"/>
      <c r="S37" s="22"/>
      <c r="T37" s="22"/>
      <c r="U37" s="22"/>
      <c r="V37" s="22"/>
      <c r="W37" s="22"/>
      <c r="X37" s="22"/>
    </row>
    <row r="38" spans="1:24" x14ac:dyDescent="0.25">
      <c r="A38" s="2" t="s">
        <v>254</v>
      </c>
      <c r="B38" s="2" t="s">
        <v>146</v>
      </c>
      <c r="C38" s="132">
        <f>'3) Lab&amp;ROS 2 '!M46</f>
        <v>0</v>
      </c>
      <c r="E38" s="22"/>
      <c r="F38" s="22"/>
      <c r="G38" s="22"/>
      <c r="H38" s="22"/>
      <c r="I38" s="22"/>
      <c r="J38" s="22"/>
      <c r="K38" s="22"/>
      <c r="L38" s="22"/>
      <c r="M38" s="22"/>
      <c r="N38" s="22"/>
      <c r="O38" s="22"/>
      <c r="P38" s="22"/>
      <c r="Q38" s="22"/>
      <c r="R38" s="22"/>
      <c r="S38" s="22"/>
      <c r="T38" s="22"/>
      <c r="U38" s="22"/>
      <c r="V38" s="22"/>
      <c r="W38" s="22"/>
      <c r="X38" s="22"/>
    </row>
    <row r="39" spans="1:24" x14ac:dyDescent="0.25">
      <c r="A39" s="2" t="s">
        <v>254</v>
      </c>
      <c r="B39" s="2" t="s">
        <v>147</v>
      </c>
      <c r="C39" s="132">
        <f>'3) Lab&amp;ROS 2 '!M47</f>
        <v>0</v>
      </c>
      <c r="E39" s="22"/>
      <c r="F39" s="22"/>
      <c r="G39" s="22"/>
      <c r="H39" s="22"/>
      <c r="I39" s="22"/>
      <c r="J39" s="22"/>
      <c r="K39" s="22"/>
      <c r="L39" s="22"/>
      <c r="M39" s="22"/>
      <c r="N39" s="22"/>
      <c r="O39" s="22"/>
      <c r="P39" s="22"/>
      <c r="Q39" s="22"/>
      <c r="R39" s="22"/>
      <c r="S39" s="22"/>
      <c r="T39" s="22"/>
      <c r="U39" s="22"/>
      <c r="V39" s="22"/>
      <c r="W39" s="22"/>
      <c r="X39" s="22"/>
    </row>
    <row r="40" spans="1:24" x14ac:dyDescent="0.25">
      <c r="A40" s="2" t="s">
        <v>254</v>
      </c>
      <c r="B40" s="2" t="s">
        <v>148</v>
      </c>
      <c r="C40" s="132">
        <f>'3) Lab&amp;ROS 2 '!M48</f>
        <v>1.4367516918271732</v>
      </c>
      <c r="E40" s="22"/>
      <c r="F40" s="22"/>
      <c r="G40" s="22"/>
      <c r="H40" s="22"/>
      <c r="I40" s="22"/>
      <c r="J40" s="22"/>
      <c r="K40" s="22"/>
      <c r="L40" s="22"/>
      <c r="M40" s="22"/>
      <c r="N40" s="22"/>
      <c r="O40" s="22"/>
      <c r="P40" s="22"/>
      <c r="Q40" s="22"/>
      <c r="R40" s="22"/>
      <c r="S40" s="22"/>
      <c r="T40" s="22"/>
      <c r="U40" s="22"/>
      <c r="V40" s="22"/>
      <c r="W40" s="22"/>
      <c r="X40" s="22"/>
    </row>
    <row r="41" spans="1:24" x14ac:dyDescent="0.25">
      <c r="A41" s="2" t="s">
        <v>254</v>
      </c>
      <c r="B41" s="2" t="s">
        <v>149</v>
      </c>
      <c r="C41" s="132">
        <f>'3) Lab&amp;ROS 2 '!M49</f>
        <v>0.88253834839251932</v>
      </c>
      <c r="E41" s="22"/>
      <c r="F41" s="22"/>
      <c r="G41" s="22"/>
      <c r="H41" s="22"/>
      <c r="I41" s="22"/>
      <c r="J41" s="22"/>
      <c r="K41" s="22"/>
      <c r="L41" s="22"/>
      <c r="M41" s="22"/>
      <c r="N41" s="22"/>
      <c r="O41" s="22"/>
      <c r="P41" s="22"/>
      <c r="Q41" s="22"/>
      <c r="R41" s="22"/>
      <c r="S41" s="22"/>
      <c r="T41" s="22"/>
      <c r="U41" s="22"/>
      <c r="V41" s="22"/>
      <c r="W41" s="22"/>
      <c r="X41" s="22"/>
    </row>
    <row r="42" spans="1:24" x14ac:dyDescent="0.25">
      <c r="A42" s="2" t="s">
        <v>254</v>
      </c>
      <c r="B42" s="2" t="s">
        <v>157</v>
      </c>
      <c r="C42" s="132">
        <f>'3) Lab&amp;ROS 2 '!M50</f>
        <v>5.439288241836012</v>
      </c>
      <c r="E42" s="22"/>
      <c r="F42" s="22"/>
      <c r="G42" s="22"/>
      <c r="H42" s="22"/>
      <c r="I42" s="22"/>
      <c r="J42" s="22"/>
      <c r="K42" s="22"/>
      <c r="L42" s="22"/>
      <c r="M42" s="22"/>
      <c r="N42" s="22"/>
      <c r="O42" s="22"/>
      <c r="P42" s="22"/>
      <c r="Q42" s="22"/>
      <c r="R42" s="22"/>
      <c r="S42" s="22"/>
      <c r="T42" s="22"/>
      <c r="U42" s="22"/>
      <c r="V42" s="22"/>
      <c r="W42" s="22"/>
      <c r="X42" s="22"/>
    </row>
    <row r="43" spans="1:24" x14ac:dyDescent="0.25">
      <c r="A43" s="2" t="s">
        <v>254</v>
      </c>
      <c r="B43" s="2" t="s">
        <v>172</v>
      </c>
      <c r="C43" s="132">
        <f>'3) Lab&amp;ROS 2 '!M51</f>
        <v>1.87</v>
      </c>
    </row>
    <row r="44" spans="1:24" x14ac:dyDescent="0.25">
      <c r="A44" s="2" t="s">
        <v>254</v>
      </c>
      <c r="B44" s="2" t="s">
        <v>173</v>
      </c>
      <c r="C44" s="132">
        <f>'3) Lab&amp;ROS 2 '!M52</f>
        <v>2.1297870212978705</v>
      </c>
    </row>
    <row r="45" spans="1:24" x14ac:dyDescent="0.25">
      <c r="A45" s="2" t="s">
        <v>254</v>
      </c>
      <c r="B45" s="2" t="s">
        <v>174</v>
      </c>
      <c r="C45" s="132">
        <f>'3) Lab&amp;ROS 2 '!M53</f>
        <v>1.18011801180118</v>
      </c>
    </row>
    <row r="46" spans="1:24" x14ac:dyDescent="0.25">
      <c r="A46" s="2" t="s">
        <v>254</v>
      </c>
      <c r="B46" s="2" t="s">
        <v>175</v>
      </c>
      <c r="C46" s="132">
        <f>'3) Lab&amp;ROS 2 '!M54</f>
        <v>0.94</v>
      </c>
    </row>
    <row r="47" spans="1:24" x14ac:dyDescent="0.25">
      <c r="A47" s="2" t="s">
        <v>254</v>
      </c>
      <c r="B47" s="2" t="s">
        <v>176</v>
      </c>
      <c r="C47" s="132">
        <f>'3) Lab&amp;ROS 2 '!M55</f>
        <v>1.1200000000000001</v>
      </c>
    </row>
    <row r="48" spans="1:24" x14ac:dyDescent="0.25">
      <c r="A48" s="2" t="s">
        <v>254</v>
      </c>
      <c r="B48" s="2" t="s">
        <v>177</v>
      </c>
      <c r="C48" s="132">
        <f>'3) Lab&amp;ROS 2 '!M56</f>
        <v>1.64</v>
      </c>
    </row>
    <row r="49" spans="1:3" x14ac:dyDescent="0.25">
      <c r="A49" s="2" t="s">
        <v>254</v>
      </c>
      <c r="B49" s="2" t="s">
        <v>178</v>
      </c>
      <c r="C49" s="132">
        <f>'3) Lab&amp;ROS 2 '!M57</f>
        <v>1.7598240175982403</v>
      </c>
    </row>
    <row r="50" spans="1:3" x14ac:dyDescent="0.25">
      <c r="A50" s="2" t="s">
        <v>254</v>
      </c>
      <c r="B50" s="2" t="s">
        <v>179</v>
      </c>
      <c r="C50" s="132">
        <f>'3) Lab&amp;ROS 2 '!M58</f>
        <v>1.05</v>
      </c>
    </row>
    <row r="51" spans="1:3" x14ac:dyDescent="0.25">
      <c r="A51" s="2" t="s">
        <v>254</v>
      </c>
      <c r="B51" s="2" t="s">
        <v>180</v>
      </c>
      <c r="C51" s="132">
        <f>'3) Lab&amp;ROS 2 '!M59</f>
        <v>0</v>
      </c>
    </row>
    <row r="52" spans="1:3" x14ac:dyDescent="0.25">
      <c r="A52" s="2" t="s">
        <v>254</v>
      </c>
      <c r="B52" s="2" t="s">
        <v>181</v>
      </c>
      <c r="C52" s="132">
        <f>'3) Lab&amp;ROS 2 '!M60</f>
        <v>1.5301530153015301</v>
      </c>
    </row>
    <row r="53" spans="1:3" x14ac:dyDescent="0.25">
      <c r="A53" s="2" t="s">
        <v>254</v>
      </c>
      <c r="B53" s="2" t="s">
        <v>189</v>
      </c>
      <c r="C53" s="132">
        <f>'3) Lab&amp;ROS 2 '!M61</f>
        <v>0</v>
      </c>
    </row>
    <row r="54" spans="1:3" x14ac:dyDescent="0.25">
      <c r="A54" s="2" t="s">
        <v>254</v>
      </c>
      <c r="B54" s="2" t="s">
        <v>190</v>
      </c>
      <c r="C54" s="132">
        <f>'3) Lab&amp;ROS 2 '!M62</f>
        <v>0</v>
      </c>
    </row>
    <row r="55" spans="1:3" x14ac:dyDescent="0.25">
      <c r="A55" s="2" t="s">
        <v>254</v>
      </c>
      <c r="B55" s="2" t="s">
        <v>191</v>
      </c>
      <c r="C55" s="132">
        <f>'3) Lab&amp;ROS 2 '!M63</f>
        <v>0</v>
      </c>
    </row>
    <row r="56" spans="1:3" x14ac:dyDescent="0.25">
      <c r="A56" s="2" t="s">
        <v>254</v>
      </c>
      <c r="B56" s="2" t="s">
        <v>192</v>
      </c>
      <c r="C56" s="132">
        <f>'3) Lab&amp;ROS 2 '!M64</f>
        <v>0</v>
      </c>
    </row>
    <row r="57" spans="1:3" x14ac:dyDescent="0.25">
      <c r="A57" s="2" t="s">
        <v>254</v>
      </c>
      <c r="B57" s="2" t="s">
        <v>193</v>
      </c>
      <c r="C57" s="132">
        <f>'3) Lab&amp;ROS 2 '!M65</f>
        <v>0</v>
      </c>
    </row>
    <row r="58" spans="1:3" x14ac:dyDescent="0.25">
      <c r="A58" s="2" t="s">
        <v>254</v>
      </c>
      <c r="B58" s="2" t="s">
        <v>194</v>
      </c>
      <c r="C58" s="132">
        <f>'3) Lab&amp;ROS 2 '!M66</f>
        <v>0.3200320032003201</v>
      </c>
    </row>
    <row r="59" spans="1:3" x14ac:dyDescent="0.25">
      <c r="A59" s="2" t="s">
        <v>254</v>
      </c>
      <c r="B59" s="2" t="s">
        <v>195</v>
      </c>
      <c r="C59" s="132">
        <f>'3) Lab&amp;ROS 2 '!M67</f>
        <v>0.86001450626878051</v>
      </c>
    </row>
    <row r="60" spans="1:3" x14ac:dyDescent="0.25">
      <c r="A60" s="2" t="s">
        <v>254</v>
      </c>
      <c r="B60" s="2" t="s">
        <v>196</v>
      </c>
      <c r="C60" s="132">
        <f>'3) Lab&amp;ROS 2 '!M68</f>
        <v>0</v>
      </c>
    </row>
    <row r="61" spans="1:3" x14ac:dyDescent="0.25">
      <c r="A61" s="2" t="s">
        <v>254</v>
      </c>
      <c r="B61" s="2" t="s">
        <v>197</v>
      </c>
      <c r="C61" s="132">
        <f>'3) Lab&amp;ROS 2 '!M69</f>
        <v>0</v>
      </c>
    </row>
    <row r="62" spans="1:3" x14ac:dyDescent="0.25">
      <c r="A62" s="2" t="s">
        <v>254</v>
      </c>
      <c r="B62" s="2" t="s">
        <v>198</v>
      </c>
      <c r="C62" s="132">
        <f>'3) Lab&amp;ROS 2 '!M70</f>
        <v>0</v>
      </c>
    </row>
    <row r="63" spans="1:3" x14ac:dyDescent="0.25">
      <c r="A63" s="2" t="s">
        <v>254</v>
      </c>
      <c r="B63" s="2" t="s">
        <v>199</v>
      </c>
      <c r="C63" s="132">
        <f>'3) Lab&amp;ROS 2 '!M71</f>
        <v>0</v>
      </c>
    </row>
    <row r="64" spans="1:3" x14ac:dyDescent="0.25">
      <c r="A64" s="2" t="s">
        <v>254</v>
      </c>
      <c r="B64" s="2" t="s">
        <v>200</v>
      </c>
      <c r="C64" s="132">
        <f>'3) Lab&amp;ROS 2 '!M72</f>
        <v>0</v>
      </c>
    </row>
    <row r="65" spans="1:3" x14ac:dyDescent="0.25">
      <c r="A65" s="2" t="s">
        <v>254</v>
      </c>
      <c r="B65" s="2" t="s">
        <v>203</v>
      </c>
      <c r="C65" s="132">
        <f>'3) Lab&amp;ROS 2 '!M73</f>
        <v>1.64</v>
      </c>
    </row>
    <row r="66" spans="1:3" x14ac:dyDescent="0.25">
      <c r="A66" s="2" t="s">
        <v>254</v>
      </c>
      <c r="B66" s="2" t="s">
        <v>204</v>
      </c>
      <c r="C66" s="132">
        <f>'3) Lab&amp;ROS 2 '!M74</f>
        <v>1.0129375188045333</v>
      </c>
    </row>
    <row r="67" spans="1:3" x14ac:dyDescent="0.25">
      <c r="A67" s="2" t="s">
        <v>254</v>
      </c>
      <c r="B67" s="2" t="s">
        <v>205</v>
      </c>
      <c r="C67" s="132">
        <f>'3) Lab&amp;ROS 2 '!M75</f>
        <v>1.6636600521146521</v>
      </c>
    </row>
    <row r="68" spans="1:3" x14ac:dyDescent="0.25">
      <c r="A68" s="1" t="s">
        <v>256</v>
      </c>
      <c r="B68" s="2" t="s">
        <v>14</v>
      </c>
      <c r="C68" s="132">
        <f>'3) Lab&amp;ROS 2 '!M84</f>
        <v>5.59</v>
      </c>
    </row>
    <row r="69" spans="1:3" x14ac:dyDescent="0.25">
      <c r="A69" s="1" t="s">
        <v>256</v>
      </c>
      <c r="B69" s="2" t="s">
        <v>16</v>
      </c>
      <c r="C69" s="132">
        <f>'3) Lab&amp;ROS 2 '!M85</f>
        <v>1.83206106870229</v>
      </c>
    </row>
    <row r="70" spans="1:3" x14ac:dyDescent="0.25">
      <c r="A70" s="1" t="s">
        <v>256</v>
      </c>
      <c r="B70" s="2" t="s">
        <v>17</v>
      </c>
      <c r="C70" s="132">
        <f>'3) Lab&amp;ROS 2 '!M86</f>
        <v>5.7633665379142096</v>
      </c>
    </row>
    <row r="71" spans="1:3" x14ac:dyDescent="0.25">
      <c r="A71" s="1" t="s">
        <v>256</v>
      </c>
      <c r="B71" s="2" t="s">
        <v>18</v>
      </c>
      <c r="C71" s="132">
        <f>'3) Lab&amp;ROS 2 '!M87</f>
        <v>5.3668547973319649</v>
      </c>
    </row>
    <row r="72" spans="1:3" x14ac:dyDescent="0.25">
      <c r="A72" s="1" t="s">
        <v>256</v>
      </c>
      <c r="B72" s="2" t="s">
        <v>19</v>
      </c>
      <c r="C72" s="132">
        <f>'3) Lab&amp;ROS 2 '!M88</f>
        <v>4.490623416117586</v>
      </c>
    </row>
    <row r="73" spans="1:3" x14ac:dyDescent="0.25">
      <c r="A73" s="1" t="s">
        <v>256</v>
      </c>
      <c r="B73" s="2" t="s">
        <v>20</v>
      </c>
      <c r="C73" s="132">
        <f>'3) Lab&amp;ROS 2 '!M89</f>
        <v>3.2909575558745132</v>
      </c>
    </row>
    <row r="74" spans="1:3" x14ac:dyDescent="0.25">
      <c r="A74" s="1" t="s">
        <v>256</v>
      </c>
      <c r="B74" s="2" t="s">
        <v>21</v>
      </c>
      <c r="C74" s="132">
        <f>'3) Lab&amp;ROS 2 '!M90</f>
        <v>3.441860465116279</v>
      </c>
    </row>
    <row r="75" spans="1:3" x14ac:dyDescent="0.25">
      <c r="A75" s="1" t="s">
        <v>256</v>
      </c>
      <c r="B75" s="2" t="s">
        <v>22</v>
      </c>
      <c r="C75" s="132">
        <f>'3) Lab&amp;ROS 2 '!M91</f>
        <v>0</v>
      </c>
    </row>
    <row r="76" spans="1:3" x14ac:dyDescent="0.25">
      <c r="A76" s="1" t="s">
        <v>256</v>
      </c>
      <c r="B76" s="2" t="s">
        <v>23</v>
      </c>
      <c r="C76" s="132">
        <f>'3) Lab&amp;ROS 2 '!M92</f>
        <v>0</v>
      </c>
    </row>
    <row r="77" spans="1:3" x14ac:dyDescent="0.25">
      <c r="A77" s="1" t="s">
        <v>256</v>
      </c>
      <c r="B77" s="2" t="s">
        <v>24</v>
      </c>
      <c r="C77" s="132">
        <f>'3) Lab&amp;ROS 2 '!M93</f>
        <v>8.0180921052631575</v>
      </c>
    </row>
    <row r="78" spans="1:3" x14ac:dyDescent="0.25">
      <c r="A78" s="1" t="s">
        <v>256</v>
      </c>
      <c r="B78" s="2" t="s">
        <v>25</v>
      </c>
      <c r="C78" s="132">
        <f>'3) Lab&amp;ROS 2 '!M94</f>
        <v>11.027619821283508</v>
      </c>
    </row>
    <row r="79" spans="1:3" x14ac:dyDescent="0.25">
      <c r="A79" s="1" t="s">
        <v>256</v>
      </c>
      <c r="B79" s="2" t="s">
        <v>26</v>
      </c>
      <c r="C79" s="132">
        <f>'3) Lab&amp;ROS 2 '!M95</f>
        <v>7.5332795482049209</v>
      </c>
    </row>
    <row r="80" spans="1:3" x14ac:dyDescent="0.25">
      <c r="A80" s="1" t="s">
        <v>256</v>
      </c>
      <c r="B80" s="2" t="s">
        <v>27</v>
      </c>
      <c r="C80" s="132">
        <f>'3) Lab&amp;ROS 2 '!M96</f>
        <v>6.6633165829145717</v>
      </c>
    </row>
    <row r="81" spans="1:3" x14ac:dyDescent="0.25">
      <c r="A81" s="1" t="s">
        <v>256</v>
      </c>
      <c r="B81" s="2" t="s">
        <v>28</v>
      </c>
      <c r="C81" s="132">
        <f>'3) Lab&amp;ROS 2 '!M97</f>
        <v>4.6239730356014324</v>
      </c>
    </row>
    <row r="82" spans="1:3" x14ac:dyDescent="0.25">
      <c r="A82" s="1" t="s">
        <v>256</v>
      </c>
      <c r="B82" s="2" t="s">
        <v>29</v>
      </c>
      <c r="C82" s="132">
        <f>'3) Lab&amp;ROS 2 '!M98</f>
        <v>2.9085582757899138</v>
      </c>
    </row>
    <row r="83" spans="1:3" x14ac:dyDescent="0.25">
      <c r="A83" s="1" t="s">
        <v>256</v>
      </c>
      <c r="B83" s="2" t="s">
        <v>30</v>
      </c>
      <c r="C83" s="132">
        <f>'3) Lab&amp;ROS 2 '!M99</f>
        <v>7.3912592131215602</v>
      </c>
    </row>
    <row r="84" spans="1:3" x14ac:dyDescent="0.25">
      <c r="A84" s="1" t="s">
        <v>256</v>
      </c>
      <c r="B84" s="2" t="s">
        <v>51</v>
      </c>
      <c r="C84" s="132">
        <f>'3) Lab&amp;ROS 2 '!M100</f>
        <v>8.239549839228296</v>
      </c>
    </row>
    <row r="85" spans="1:3" x14ac:dyDescent="0.25">
      <c r="A85" s="1" t="s">
        <v>256</v>
      </c>
      <c r="B85" s="2" t="s">
        <v>52</v>
      </c>
      <c r="C85" s="132">
        <f>'3) Lab&amp;ROS 2 '!M101</f>
        <v>11.426565008025683</v>
      </c>
    </row>
    <row r="86" spans="1:3" x14ac:dyDescent="0.25">
      <c r="A86" s="1" t="s">
        <v>256</v>
      </c>
      <c r="B86" s="2" t="s">
        <v>53</v>
      </c>
      <c r="C86" s="132">
        <f>'3) Lab&amp;ROS 2 '!M102</f>
        <v>9.27</v>
      </c>
    </row>
    <row r="87" spans="1:3" x14ac:dyDescent="0.25">
      <c r="A87" s="1" t="s">
        <v>256</v>
      </c>
      <c r="B87" s="2" t="s">
        <v>54</v>
      </c>
      <c r="C87" s="132">
        <f>'3) Lab&amp;ROS 2 '!M103</f>
        <v>6.2694352492727452</v>
      </c>
    </row>
    <row r="88" spans="1:3" x14ac:dyDescent="0.25">
      <c r="A88" s="1" t="s">
        <v>256</v>
      </c>
      <c r="B88" s="2" t="s">
        <v>55</v>
      </c>
      <c r="C88" s="132">
        <f>'3) Lab&amp;ROS 2 '!M104</f>
        <v>3.97</v>
      </c>
    </row>
    <row r="89" spans="1:3" x14ac:dyDescent="0.25">
      <c r="A89" s="1" t="s">
        <v>256</v>
      </c>
      <c r="B89" s="2" t="s">
        <v>56</v>
      </c>
      <c r="C89" s="132">
        <f>'3) Lab&amp;ROS 2 '!M105</f>
        <v>6.39</v>
      </c>
    </row>
    <row r="90" spans="1:3" x14ac:dyDescent="0.25">
      <c r="A90" s="1" t="s">
        <v>256</v>
      </c>
      <c r="B90" s="2" t="s">
        <v>57</v>
      </c>
      <c r="C90" s="132">
        <f>'3) Lab&amp;ROS 2 '!M106</f>
        <v>5.9877121732791831</v>
      </c>
    </row>
    <row r="91" spans="1:3" x14ac:dyDescent="0.25">
      <c r="A91" s="1" t="s">
        <v>256</v>
      </c>
      <c r="B91" s="2" t="s">
        <v>58</v>
      </c>
      <c r="C91" s="132">
        <f>'3) Lab&amp;ROS 2 '!M107</f>
        <v>2.7445680424160517</v>
      </c>
    </row>
    <row r="92" spans="1:3" x14ac:dyDescent="0.25">
      <c r="A92" s="1" t="s">
        <v>256</v>
      </c>
      <c r="B92" s="2" t="s">
        <v>59</v>
      </c>
      <c r="C92" s="132">
        <f>'3) Lab&amp;ROS 2 '!M108</f>
        <v>2.9874379816320076</v>
      </c>
    </row>
    <row r="93" spans="1:3" x14ac:dyDescent="0.25">
      <c r="A93" s="1" t="s">
        <v>256</v>
      </c>
      <c r="B93" s="2" t="s">
        <v>60</v>
      </c>
      <c r="C93" s="132">
        <f>'3) Lab&amp;ROS 2 '!M109</f>
        <v>5.468338425877147</v>
      </c>
    </row>
    <row r="94" spans="1:3" x14ac:dyDescent="0.25">
      <c r="A94" s="1" t="s">
        <v>256</v>
      </c>
      <c r="B94" s="2" t="s">
        <v>61</v>
      </c>
      <c r="C94" s="132">
        <f>'3) Lab&amp;ROS 2 '!M110</f>
        <v>4.2854275391409065</v>
      </c>
    </row>
    <row r="95" spans="1:3" x14ac:dyDescent="0.25">
      <c r="A95" s="1" t="s">
        <v>256</v>
      </c>
      <c r="B95" s="2" t="s">
        <v>62</v>
      </c>
      <c r="C95" s="132">
        <f>'3) Lab&amp;ROS 2 '!M111</f>
        <v>3.8994974874371855</v>
      </c>
    </row>
    <row r="96" spans="1:3" x14ac:dyDescent="0.25">
      <c r="A96" s="1" t="s">
        <v>256</v>
      </c>
      <c r="B96" s="2" t="s">
        <v>64</v>
      </c>
      <c r="C96" s="132">
        <f>'3) Lab&amp;ROS 2 '!M112</f>
        <v>3.9701979995917545</v>
      </c>
    </row>
    <row r="97" spans="1:3" x14ac:dyDescent="0.25">
      <c r="A97" s="1" t="s">
        <v>256</v>
      </c>
      <c r="B97" s="2" t="s">
        <v>65</v>
      </c>
      <c r="C97" s="132">
        <f>'3) Lab&amp;ROS 2 '!M113</f>
        <v>2.3669836131903699</v>
      </c>
    </row>
    <row r="98" spans="1:3" x14ac:dyDescent="0.25">
      <c r="A98" s="1" t="s">
        <v>256</v>
      </c>
      <c r="B98" s="2" t="s">
        <v>63</v>
      </c>
      <c r="C98" s="132">
        <f>'3) Lab&amp;ROS 2 '!M114</f>
        <v>17.25076186329996</v>
      </c>
    </row>
    <row r="99" spans="1:3" x14ac:dyDescent="0.25">
      <c r="A99" s="1" t="s">
        <v>256</v>
      </c>
      <c r="B99" s="2" t="s">
        <v>66</v>
      </c>
      <c r="C99" s="132">
        <f>'3) Lab&amp;ROS 2 '!M115</f>
        <v>7.619622034579816</v>
      </c>
    </row>
    <row r="100" spans="1:3" x14ac:dyDescent="0.25">
      <c r="A100" s="1" t="s">
        <v>256</v>
      </c>
      <c r="B100" s="2" t="s">
        <v>67</v>
      </c>
      <c r="C100" s="132">
        <f>'3) Lab&amp;ROS 2 '!M116</f>
        <v>7.5569044006069808</v>
      </c>
    </row>
    <row r="101" spans="1:3" x14ac:dyDescent="0.25">
      <c r="A101" s="1" t="s">
        <v>256</v>
      </c>
      <c r="B101" s="2" t="s">
        <v>68</v>
      </c>
      <c r="C101" s="132">
        <f>'3) Lab&amp;ROS 2 '!M117</f>
        <v>7.2700000000000014</v>
      </c>
    </row>
    <row r="102" spans="1:3" x14ac:dyDescent="0.25">
      <c r="A102" s="1" t="s">
        <v>256</v>
      </c>
      <c r="B102" s="2" t="s">
        <v>69</v>
      </c>
      <c r="C102" s="132">
        <f>'3) Lab&amp;ROS 2 '!M118</f>
        <v>5.2180202521182064</v>
      </c>
    </row>
    <row r="103" spans="1:3" x14ac:dyDescent="0.25">
      <c r="A103" s="1" t="s">
        <v>256</v>
      </c>
      <c r="B103" s="2" t="s">
        <v>70</v>
      </c>
      <c r="C103" s="132">
        <f>'3) Lab&amp;ROS 2 '!M119</f>
        <v>7.5522228173540444</v>
      </c>
    </row>
    <row r="104" spans="1:3" x14ac:dyDescent="0.25">
      <c r="A104" s="1" t="s">
        <v>256</v>
      </c>
      <c r="B104" s="2" t="s">
        <v>71</v>
      </c>
      <c r="C104" s="132">
        <f>'3) Lab&amp;ROS 2 '!M120</f>
        <v>8.0428412650298071</v>
      </c>
    </row>
    <row r="105" spans="1:3" x14ac:dyDescent="0.25">
      <c r="A105" s="1" t="s">
        <v>256</v>
      </c>
      <c r="B105" s="2" t="s">
        <v>72</v>
      </c>
      <c r="C105" s="132">
        <f>'3) Lab&amp;ROS 2 '!M121</f>
        <v>10.199999999999999</v>
      </c>
    </row>
    <row r="106" spans="1:3" x14ac:dyDescent="0.25">
      <c r="A106" s="1" t="s">
        <v>256</v>
      </c>
      <c r="B106" s="2" t="s">
        <v>73</v>
      </c>
      <c r="C106" s="132">
        <f>'3) Lab&amp;ROS 2 '!M122</f>
        <v>9.2600797518830298</v>
      </c>
    </row>
    <row r="107" spans="1:3" x14ac:dyDescent="0.25">
      <c r="A107" s="1" t="s">
        <v>256</v>
      </c>
      <c r="B107" s="2" t="s">
        <v>74</v>
      </c>
      <c r="C107" s="132">
        <f>'3) Lab&amp;ROS 2 '!M123</f>
        <v>9.1300000000000008</v>
      </c>
    </row>
    <row r="108" spans="1:3" x14ac:dyDescent="0.25">
      <c r="A108" s="1" t="s">
        <v>256</v>
      </c>
      <c r="B108" s="2" t="s">
        <v>75</v>
      </c>
      <c r="C108" s="132">
        <f>'3) Lab&amp;ROS 2 '!M124</f>
        <v>9.6117476916230959</v>
      </c>
    </row>
    <row r="109" spans="1:3" x14ac:dyDescent="0.25">
      <c r="A109" s="1" t="s">
        <v>256</v>
      </c>
      <c r="B109" s="2" t="s">
        <v>76</v>
      </c>
      <c r="C109" s="132">
        <f>'3) Lab&amp;ROS 2 '!M125</f>
        <v>8.7174471206748976</v>
      </c>
    </row>
    <row r="110" spans="1:3" x14ac:dyDescent="0.25">
      <c r="A110" s="1" t="s">
        <v>256</v>
      </c>
      <c r="B110" s="2" t="s">
        <v>77</v>
      </c>
      <c r="C110" s="132">
        <f>'3) Lab&amp;ROS 2 '!M126</f>
        <v>7.9762459245458777</v>
      </c>
    </row>
    <row r="111" spans="1:3" x14ac:dyDescent="0.25">
      <c r="A111" s="1" t="s">
        <v>256</v>
      </c>
      <c r="B111" s="2" t="s">
        <v>80</v>
      </c>
      <c r="C111" s="132">
        <f>'3) Lab&amp;ROS 2 '!M127</f>
        <v>5.2299999999999995</v>
      </c>
    </row>
    <row r="112" spans="1:3" x14ac:dyDescent="0.25">
      <c r="A112" s="1" t="s">
        <v>256</v>
      </c>
      <c r="B112" s="2" t="s">
        <v>81</v>
      </c>
      <c r="C112" s="132">
        <f>'3) Lab&amp;ROS 2 '!M128</f>
        <v>13.645987719669701</v>
      </c>
    </row>
    <row r="113" spans="1:3" x14ac:dyDescent="0.25">
      <c r="A113" s="1" t="s">
        <v>256</v>
      </c>
      <c r="B113" s="2" t="s">
        <v>82</v>
      </c>
      <c r="C113" s="132">
        <f>'3) Lab&amp;ROS 2 '!M129</f>
        <v>4.1804180418041801</v>
      </c>
    </row>
    <row r="114" spans="1:3" x14ac:dyDescent="0.25">
      <c r="A114" s="1" t="s">
        <v>256</v>
      </c>
      <c r="B114" s="2" t="s">
        <v>83</v>
      </c>
      <c r="C114" s="132">
        <f>'3) Lab&amp;ROS 2 '!M130</f>
        <v>4.5304530453045313</v>
      </c>
    </row>
    <row r="115" spans="1:3" x14ac:dyDescent="0.25">
      <c r="A115" s="1" t="s">
        <v>256</v>
      </c>
      <c r="B115" s="2" t="s">
        <v>84</v>
      </c>
      <c r="C115" s="132">
        <f>'3) Lab&amp;ROS 2 '!M131</f>
        <v>2.97970202979702</v>
      </c>
    </row>
    <row r="116" spans="1:3" x14ac:dyDescent="0.25">
      <c r="A116" s="1" t="s">
        <v>256</v>
      </c>
      <c r="B116" s="2" t="s">
        <v>86</v>
      </c>
      <c r="C116" s="132">
        <f>'3) Lab&amp;ROS 2 '!M132</f>
        <v>2.6380068392769909</v>
      </c>
    </row>
    <row r="117" spans="1:3" x14ac:dyDescent="0.25">
      <c r="A117" s="1" t="s">
        <v>256</v>
      </c>
      <c r="B117" s="2" t="s">
        <v>87</v>
      </c>
      <c r="C117" s="132">
        <f>'3) Lab&amp;ROS 2 '!M133</f>
        <v>2.8328252032520322</v>
      </c>
    </row>
    <row r="118" spans="1:3" x14ac:dyDescent="0.25">
      <c r="A118" s="1" t="s">
        <v>256</v>
      </c>
      <c r="B118" s="2" t="s">
        <v>88</v>
      </c>
      <c r="C118" s="132">
        <f>'3) Lab&amp;ROS 2 '!M134</f>
        <v>2.4094983121871723</v>
      </c>
    </row>
    <row r="119" spans="1:3" x14ac:dyDescent="0.25">
      <c r="A119" s="1" t="s">
        <v>256</v>
      </c>
      <c r="B119" s="2" t="s">
        <v>89</v>
      </c>
      <c r="C119" s="132">
        <f>'3) Lab&amp;ROS 2 '!M135</f>
        <v>1.8635571054925895</v>
      </c>
    </row>
    <row r="120" spans="1:3" x14ac:dyDescent="0.25">
      <c r="A120" s="1" t="s">
        <v>256</v>
      </c>
      <c r="B120" s="2" t="s">
        <v>90</v>
      </c>
      <c r="C120" s="132">
        <f>'3) Lab&amp;ROS 2 '!M136</f>
        <v>1.9598470363288716</v>
      </c>
    </row>
    <row r="121" spans="1:3" x14ac:dyDescent="0.25">
      <c r="A121" s="1" t="s">
        <v>256</v>
      </c>
      <c r="B121" s="2" t="s">
        <v>91</v>
      </c>
      <c r="C121" s="132">
        <f>'3) Lab&amp;ROS 2 '!M137</f>
        <v>0.78924914675767932</v>
      </c>
    </row>
    <row r="122" spans="1:3" x14ac:dyDescent="0.25">
      <c r="A122" s="1" t="s">
        <v>256</v>
      </c>
      <c r="B122" s="2" t="s">
        <v>92</v>
      </c>
      <c r="C122" s="132">
        <f>'3) Lab&amp;ROS 2 '!M138</f>
        <v>1.3576779026217229</v>
      </c>
    </row>
    <row r="123" spans="1:3" x14ac:dyDescent="0.25">
      <c r="A123" s="1" t="s">
        <v>256</v>
      </c>
      <c r="B123" s="2" t="s">
        <v>93</v>
      </c>
      <c r="C123" s="132">
        <f>'3) Lab&amp;ROS 2 '!M139</f>
        <v>1.1418880723572638</v>
      </c>
    </row>
    <row r="124" spans="1:3" x14ac:dyDescent="0.25">
      <c r="A124" s="1" t="s">
        <v>256</v>
      </c>
      <c r="B124" s="2" t="s">
        <v>94</v>
      </c>
      <c r="C124" s="132">
        <f>'3) Lab&amp;ROS 2 '!M140</f>
        <v>0.55119779520881929</v>
      </c>
    </row>
    <row r="125" spans="1:3" x14ac:dyDescent="0.25">
      <c r="A125" s="1" t="s">
        <v>256</v>
      </c>
      <c r="B125" s="2" t="s">
        <v>95</v>
      </c>
      <c r="C125" s="132">
        <f>'3) Lab&amp;ROS 2 '!M141</f>
        <v>2.7286821705426356</v>
      </c>
    </row>
    <row r="126" spans="1:3" x14ac:dyDescent="0.25">
      <c r="A126" s="1" t="s">
        <v>256</v>
      </c>
      <c r="B126" s="2" t="s">
        <v>96</v>
      </c>
      <c r="C126" s="132">
        <f>'3) Lab&amp;ROS 2 '!M142</f>
        <v>2.844326638801101</v>
      </c>
    </row>
    <row r="127" spans="1:3" x14ac:dyDescent="0.25">
      <c r="A127" s="1" t="s">
        <v>256</v>
      </c>
      <c r="B127" s="2" t="s">
        <v>97</v>
      </c>
      <c r="C127" s="132">
        <f>'3) Lab&amp;ROS 2 '!M143</f>
        <v>2.8411447532144343</v>
      </c>
    </row>
    <row r="128" spans="1:3" x14ac:dyDescent="0.25">
      <c r="A128" s="1" t="s">
        <v>256</v>
      </c>
      <c r="B128" s="2" t="s">
        <v>153</v>
      </c>
      <c r="C128" s="132">
        <f>'3) Lab&amp;ROS 2 '!M144</f>
        <v>0.55994400559944013</v>
      </c>
    </row>
    <row r="129" spans="1:3" x14ac:dyDescent="0.25">
      <c r="A129" s="1" t="s">
        <v>256</v>
      </c>
      <c r="B129" s="2" t="s">
        <v>154</v>
      </c>
      <c r="C129" s="132">
        <f>'3) Lab&amp;ROS 2 '!M145</f>
        <v>3.7396260373962606</v>
      </c>
    </row>
    <row r="130" spans="1:3" x14ac:dyDescent="0.25">
      <c r="A130" s="1" t="s">
        <v>256</v>
      </c>
      <c r="B130" s="2" t="s">
        <v>156</v>
      </c>
      <c r="C130" s="132">
        <f>'3) Lab&amp;ROS 2 '!M146</f>
        <v>6.9055658425008168</v>
      </c>
    </row>
    <row r="131" spans="1:3" x14ac:dyDescent="0.25">
      <c r="A131" s="1" t="s">
        <v>256</v>
      </c>
      <c r="B131" s="2" t="s">
        <v>158</v>
      </c>
      <c r="C131" s="132">
        <f>'3) Lab&amp;ROS 2 '!M147</f>
        <v>4.67</v>
      </c>
    </row>
    <row r="132" spans="1:3" x14ac:dyDescent="0.25">
      <c r="A132" s="1" t="s">
        <v>256</v>
      </c>
      <c r="B132" s="2" t="s">
        <v>207</v>
      </c>
      <c r="C132" s="132">
        <f>'3) Lab&amp;ROS 2 '!M148</f>
        <v>6.5840671718206023</v>
      </c>
    </row>
    <row r="133" spans="1:3" x14ac:dyDescent="0.25">
      <c r="A133" s="1" t="s">
        <v>256</v>
      </c>
      <c r="B133" s="2" t="s">
        <v>208</v>
      </c>
      <c r="C133" s="132">
        <f>'3) Lab&amp;ROS 2 '!M149</f>
        <v>3.86</v>
      </c>
    </row>
    <row r="134" spans="1:3" x14ac:dyDescent="0.25">
      <c r="A134" s="1" t="s">
        <v>256</v>
      </c>
      <c r="B134" s="2" t="s">
        <v>209</v>
      </c>
      <c r="C134" s="132">
        <f>'3) Lab&amp;ROS 2 '!M150</f>
        <v>5.259474052594741</v>
      </c>
    </row>
    <row r="135" spans="1:3" x14ac:dyDescent="0.25">
      <c r="A135" s="1" t="s">
        <v>256</v>
      </c>
      <c r="B135" s="2" t="s">
        <v>210</v>
      </c>
      <c r="C135" s="132">
        <f>'3) Lab&amp;ROS 2 '!M151</f>
        <v>11.14</v>
      </c>
    </row>
    <row r="136" spans="1:3" x14ac:dyDescent="0.25">
      <c r="A136" s="1" t="s">
        <v>256</v>
      </c>
      <c r="B136" s="2" t="s">
        <v>154</v>
      </c>
      <c r="C136" s="132">
        <f>'3) Lab&amp;ROS 2 '!M152</f>
        <v>4.9151993086313057</v>
      </c>
    </row>
    <row r="137" spans="1:3" x14ac:dyDescent="0.25">
      <c r="A137" s="1" t="s">
        <v>256</v>
      </c>
      <c r="B137" s="2" t="s">
        <v>155</v>
      </c>
      <c r="C137" s="132">
        <f>'3) Lab&amp;ROS 2 '!M153</f>
        <v>7.6300000000000017</v>
      </c>
    </row>
    <row r="138" spans="1:3" x14ac:dyDescent="0.25">
      <c r="A138" s="1" t="s">
        <v>257</v>
      </c>
      <c r="B138" s="2" t="s">
        <v>218</v>
      </c>
      <c r="C138" s="132">
        <f>'3) Lab&amp;ROS 2 '!M162</f>
        <v>5.5</v>
      </c>
    </row>
    <row r="139" spans="1:3" x14ac:dyDescent="0.25">
      <c r="A139" s="1" t="s">
        <v>257</v>
      </c>
      <c r="B139" s="2" t="s">
        <v>219</v>
      </c>
      <c r="C139" s="132">
        <f>'3) Lab&amp;ROS 2 '!M163</f>
        <v>6.1061061061061066</v>
      </c>
    </row>
    <row r="140" spans="1:3" x14ac:dyDescent="0.25">
      <c r="A140" s="1" t="s">
        <v>257</v>
      </c>
      <c r="B140" s="2" t="s">
        <v>220</v>
      </c>
      <c r="C140" s="132">
        <f>'3) Lab&amp;ROS 2 '!M164</f>
        <v>5.7</v>
      </c>
    </row>
    <row r="141" spans="1:3" x14ac:dyDescent="0.25">
      <c r="A141" s="1" t="s">
        <v>257</v>
      </c>
      <c r="B141" s="2" t="s">
        <v>221</v>
      </c>
      <c r="C141" s="132">
        <f>'3) Lab&amp;ROS 2 '!M165</f>
        <v>2.5</v>
      </c>
    </row>
    <row r="142" spans="1:3" x14ac:dyDescent="0.25">
      <c r="A142" s="1" t="s">
        <v>257</v>
      </c>
      <c r="B142" s="2" t="s">
        <v>222</v>
      </c>
      <c r="C142" s="132">
        <f>'3) Lab&amp;ROS 2 '!M166</f>
        <v>1.801801801801802</v>
      </c>
    </row>
    <row r="143" spans="1:3" x14ac:dyDescent="0.25">
      <c r="A143" s="1" t="s">
        <v>257</v>
      </c>
      <c r="B143" s="2" t="s">
        <v>223</v>
      </c>
      <c r="C143" s="132">
        <f>'3) Lab&amp;ROS 2 '!M167</f>
        <v>2.2999999999999994</v>
      </c>
    </row>
    <row r="144" spans="1:3" x14ac:dyDescent="0.25">
      <c r="A144" s="1" t="s">
        <v>257</v>
      </c>
      <c r="B144" s="2" t="s">
        <v>224</v>
      </c>
      <c r="C144" s="132">
        <f>'3) Lab&amp;ROS 2 '!M168</f>
        <v>3.4</v>
      </c>
    </row>
    <row r="145" spans="1:3" x14ac:dyDescent="0.25">
      <c r="A145" s="1" t="s">
        <v>257</v>
      </c>
      <c r="B145" s="2" t="s">
        <v>225</v>
      </c>
      <c r="C145" s="132">
        <f>'3) Lab&amp;ROS 2 '!M169</f>
        <v>6.7</v>
      </c>
    </row>
    <row r="146" spans="1:3" x14ac:dyDescent="0.25">
      <c r="A146" s="1" t="s">
        <v>257</v>
      </c>
      <c r="B146" s="2" t="s">
        <v>226</v>
      </c>
      <c r="C146" s="132">
        <f>'3) Lab&amp;ROS 2 '!M170</f>
        <v>5.9118236472945886</v>
      </c>
    </row>
    <row r="147" spans="1:3" x14ac:dyDescent="0.25">
      <c r="A147" s="1" t="s">
        <v>257</v>
      </c>
      <c r="B147" s="2" t="s">
        <v>227</v>
      </c>
      <c r="C147" s="132">
        <f>'3) Lab&amp;ROS 2 '!M171</f>
        <v>5.8</v>
      </c>
    </row>
    <row r="148" spans="1:3" x14ac:dyDescent="0.25">
      <c r="A148" s="1" t="s">
        <v>257</v>
      </c>
      <c r="B148" s="2" t="s">
        <v>228</v>
      </c>
      <c r="C148" s="132">
        <f>'3) Lab&amp;ROS 2 '!M172</f>
        <v>4.4000000000000004</v>
      </c>
    </row>
    <row r="149" spans="1:3" x14ac:dyDescent="0.25">
      <c r="A149" s="1" t="s">
        <v>257</v>
      </c>
      <c r="B149" s="2" t="s">
        <v>229</v>
      </c>
      <c r="C149" s="132">
        <f>'3) Lab&amp;ROS 2 '!M173</f>
        <v>7.5</v>
      </c>
    </row>
    <row r="150" spans="1:3" x14ac:dyDescent="0.25">
      <c r="A150" s="1" t="s">
        <v>257</v>
      </c>
      <c r="B150" s="2" t="s">
        <v>230</v>
      </c>
      <c r="C150" s="132">
        <f>'3) Lab&amp;ROS 2 '!M174</f>
        <v>6.8</v>
      </c>
    </row>
    <row r="151" spans="1:3" x14ac:dyDescent="0.25">
      <c r="A151" s="1" t="s">
        <v>257</v>
      </c>
      <c r="B151" s="2" t="s">
        <v>231</v>
      </c>
      <c r="C151" s="132">
        <f>'3) Lab&amp;ROS 2 '!M175</f>
        <v>6</v>
      </c>
    </row>
    <row r="152" spans="1:3" x14ac:dyDescent="0.25">
      <c r="A152" s="1" t="s">
        <v>257</v>
      </c>
      <c r="B152" s="2" t="s">
        <v>232</v>
      </c>
      <c r="C152" s="132">
        <f>'3) Lab&amp;ROS 2 '!M176</f>
        <v>5.0949050949050951</v>
      </c>
    </row>
    <row r="153" spans="1:3" x14ac:dyDescent="0.25">
      <c r="A153" s="1" t="s">
        <v>257</v>
      </c>
      <c r="B153" s="2" t="s">
        <v>233</v>
      </c>
      <c r="C153" s="132">
        <f>'3) Lab&amp;ROS 2 '!M177</f>
        <v>6.1</v>
      </c>
    </row>
    <row r="154" spans="1:3" x14ac:dyDescent="0.25">
      <c r="A154" s="1" t="s">
        <v>257</v>
      </c>
      <c r="B154" s="2" t="s">
        <v>234</v>
      </c>
      <c r="C154" s="132">
        <f>'3) Lab&amp;ROS 2 '!M178</f>
        <v>7.1999999999999993</v>
      </c>
    </row>
    <row r="155" spans="1:3" x14ac:dyDescent="0.25">
      <c r="A155" s="1" t="s">
        <v>257</v>
      </c>
      <c r="B155" s="2" t="s">
        <v>235</v>
      </c>
      <c r="C155" s="132">
        <f>'3) Lab&amp;ROS 2 '!M179</f>
        <v>6.9069069069069062</v>
      </c>
    </row>
    <row r="156" spans="1:3" x14ac:dyDescent="0.25">
      <c r="A156" s="1" t="s">
        <v>257</v>
      </c>
      <c r="B156" s="2" t="s">
        <v>236</v>
      </c>
      <c r="C156" s="132">
        <f>'3) Lab&amp;ROS 2 '!M180</f>
        <v>9.4165813715455471</v>
      </c>
    </row>
    <row r="157" spans="1:3" x14ac:dyDescent="0.25">
      <c r="A157" s="1" t="s">
        <v>257</v>
      </c>
      <c r="B157" s="2" t="s">
        <v>237</v>
      </c>
      <c r="C157" s="132">
        <f>'3) Lab&amp;ROS 2 '!M181</f>
        <v>3.1999999999999997</v>
      </c>
    </row>
    <row r="158" spans="1:3" x14ac:dyDescent="0.25">
      <c r="A158" s="1" t="s">
        <v>257</v>
      </c>
      <c r="B158" s="2" t="s">
        <v>238</v>
      </c>
      <c r="C158" s="132">
        <f>'3) Lab&amp;ROS 2 '!M182</f>
        <v>3.7999999999999994</v>
      </c>
    </row>
    <row r="159" spans="1:3" x14ac:dyDescent="0.25">
      <c r="A159" s="1" t="s">
        <v>257</v>
      </c>
      <c r="B159" s="2" t="s">
        <v>239</v>
      </c>
      <c r="C159" s="132">
        <f>'3) Lab&amp;ROS 2 '!M183</f>
        <v>7.9079079079079069</v>
      </c>
    </row>
    <row r="160" spans="1:3" x14ac:dyDescent="0.25">
      <c r="A160" s="1" t="s">
        <v>257</v>
      </c>
      <c r="B160" s="2" t="s">
        <v>240</v>
      </c>
      <c r="C160" s="132">
        <f>'3) Lab&amp;ROS 2 '!M184</f>
        <v>6.4</v>
      </c>
    </row>
    <row r="161" spans="1:3" x14ac:dyDescent="0.25">
      <c r="A161" s="1" t="s">
        <v>257</v>
      </c>
      <c r="B161" s="2" t="s">
        <v>241</v>
      </c>
      <c r="C161" s="132">
        <f>'3) Lab&amp;ROS 2 '!M185</f>
        <v>8.3000000000000025</v>
      </c>
    </row>
    <row r="162" spans="1:3" x14ac:dyDescent="0.25">
      <c r="A162" s="1" t="s">
        <v>257</v>
      </c>
      <c r="B162" s="2" t="s">
        <v>242</v>
      </c>
      <c r="C162" s="132">
        <f>'3) Lab&amp;ROS 2 '!M186</f>
        <v>6.9</v>
      </c>
    </row>
    <row r="163" spans="1:3" x14ac:dyDescent="0.25">
      <c r="A163" s="1" t="s">
        <v>257</v>
      </c>
      <c r="B163" s="2" t="s">
        <v>243</v>
      </c>
      <c r="C163" s="132">
        <f>'3) Lab&amp;ROS 2 '!M187</f>
        <v>8.3000000000000007</v>
      </c>
    </row>
    <row r="164" spans="1:3" x14ac:dyDescent="0.25">
      <c r="A164" s="1" t="s">
        <v>257</v>
      </c>
      <c r="B164" s="2" t="s">
        <v>244</v>
      </c>
      <c r="C164" s="132">
        <f>'3) Lab&amp;ROS 2 '!M188</f>
        <v>6.6066066066066087</v>
      </c>
    </row>
    <row r="165" spans="1:3" x14ac:dyDescent="0.25">
      <c r="A165" s="1" t="s">
        <v>257</v>
      </c>
      <c r="B165" s="2" t="s">
        <v>245</v>
      </c>
      <c r="C165" s="132">
        <f>'3) Lab&amp;ROS 2 '!M189</f>
        <v>24.193548387096772</v>
      </c>
    </row>
    <row r="166" spans="1:3" x14ac:dyDescent="0.25">
      <c r="A166" s="1" t="s">
        <v>257</v>
      </c>
      <c r="B166" s="2" t="s">
        <v>246</v>
      </c>
      <c r="C166" s="132">
        <f>'3) Lab&amp;ROS 2 '!M190</f>
        <v>2.9</v>
      </c>
    </row>
    <row r="167" spans="1:3" x14ac:dyDescent="0.25">
      <c r="A167" s="1" t="s">
        <v>257</v>
      </c>
      <c r="B167" s="2" t="s">
        <v>247</v>
      </c>
      <c r="C167" s="132">
        <f>'3) Lab&amp;ROS 2 '!M191</f>
        <v>3.3</v>
      </c>
    </row>
    <row r="168" spans="1:3" x14ac:dyDescent="0.25">
      <c r="A168" s="1" t="s">
        <v>257</v>
      </c>
      <c r="B168" s="2" t="s">
        <v>248</v>
      </c>
      <c r="C168" s="132">
        <f>'3) Lab&amp;ROS 2 '!M192</f>
        <v>1.7660044150110374</v>
      </c>
    </row>
    <row r="169" spans="1:3" x14ac:dyDescent="0.25">
      <c r="A169" s="1" t="s">
        <v>257</v>
      </c>
      <c r="B169" s="2" t="s">
        <v>249</v>
      </c>
      <c r="C169" s="132">
        <f>'3) Lab&amp;ROS 2 '!M193</f>
        <v>2.6973026973026974</v>
      </c>
    </row>
    <row r="170" spans="1:3" x14ac:dyDescent="0.25">
      <c r="A170" s="1" t="s">
        <v>257</v>
      </c>
      <c r="B170" s="2" t="s">
        <v>250</v>
      </c>
      <c r="C170" s="132">
        <f>'3) Lab&amp;ROS 2 '!M194</f>
        <v>2.1</v>
      </c>
    </row>
    <row r="171" spans="1:3" x14ac:dyDescent="0.25">
      <c r="A171" s="1" t="s">
        <v>257</v>
      </c>
      <c r="B171" s="2" t="s">
        <v>251</v>
      </c>
      <c r="C171" s="132">
        <f>'3) Lab&amp;ROS 2 '!M195</f>
        <v>2.8000000000000003</v>
      </c>
    </row>
    <row r="172" spans="1:3" x14ac:dyDescent="0.25">
      <c r="C172" s="131"/>
    </row>
    <row r="173" spans="1:3" x14ac:dyDescent="0.25">
      <c r="C173" s="131"/>
    </row>
    <row r="174" spans="1:3" x14ac:dyDescent="0.25">
      <c r="C174" s="131"/>
    </row>
    <row r="175" spans="1:3" x14ac:dyDescent="0.25">
      <c r="C175" s="131"/>
    </row>
    <row r="176" spans="1:3" x14ac:dyDescent="0.25">
      <c r="C176" s="131"/>
    </row>
    <row r="177" spans="3:3" x14ac:dyDescent="0.25">
      <c r="C177" s="131"/>
    </row>
    <row r="178" spans="3:3" x14ac:dyDescent="0.25">
      <c r="C178" s="131"/>
    </row>
    <row r="179" spans="3:3" x14ac:dyDescent="0.25">
      <c r="C179" s="131"/>
    </row>
    <row r="180" spans="3:3" x14ac:dyDescent="0.25">
      <c r="C180" s="131"/>
    </row>
    <row r="181" spans="3:3" x14ac:dyDescent="0.25">
      <c r="C181" s="131"/>
    </row>
    <row r="182" spans="3:3" x14ac:dyDescent="0.25">
      <c r="C182" s="131"/>
    </row>
    <row r="183" spans="3:3" x14ac:dyDescent="0.25">
      <c r="C183" s="131"/>
    </row>
    <row r="184" spans="3:3" x14ac:dyDescent="0.25">
      <c r="C184" s="131"/>
    </row>
    <row r="185" spans="3:3" x14ac:dyDescent="0.25">
      <c r="C185" s="131"/>
    </row>
    <row r="186" spans="3:3" x14ac:dyDescent="0.25">
      <c r="C186" s="131"/>
    </row>
    <row r="187" spans="3:3" x14ac:dyDescent="0.25">
      <c r="C187" s="131"/>
    </row>
    <row r="188" spans="3:3" x14ac:dyDescent="0.25">
      <c r="C188" s="131"/>
    </row>
    <row r="189" spans="3:3" x14ac:dyDescent="0.25">
      <c r="C189" s="131"/>
    </row>
    <row r="190" spans="3:3" x14ac:dyDescent="0.25">
      <c r="C190" s="131"/>
    </row>
    <row r="191" spans="3:3" x14ac:dyDescent="0.25">
      <c r="C191" s="131"/>
    </row>
    <row r="192" spans="3:3" x14ac:dyDescent="0.25">
      <c r="C192" s="131"/>
    </row>
    <row r="193" spans="3:3" x14ac:dyDescent="0.25">
      <c r="C193" s="131"/>
    </row>
    <row r="194" spans="3:3" x14ac:dyDescent="0.25">
      <c r="C194" s="131"/>
    </row>
    <row r="195" spans="3:3" x14ac:dyDescent="0.25">
      <c r="C195" s="131"/>
    </row>
    <row r="196" spans="3:3" x14ac:dyDescent="0.25">
      <c r="C196" s="131"/>
    </row>
    <row r="197" spans="3:3" x14ac:dyDescent="0.25">
      <c r="C197" s="131"/>
    </row>
    <row r="198" spans="3:3" x14ac:dyDescent="0.25">
      <c r="C198" s="131"/>
    </row>
    <row r="199" spans="3:3" x14ac:dyDescent="0.25">
      <c r="C199" s="131"/>
    </row>
    <row r="200" spans="3:3" x14ac:dyDescent="0.25">
      <c r="C200" s="131"/>
    </row>
    <row r="201" spans="3:3" x14ac:dyDescent="0.25">
      <c r="C201" s="131"/>
    </row>
    <row r="202" spans="3:3" x14ac:dyDescent="0.25">
      <c r="C202" s="131"/>
    </row>
    <row r="203" spans="3:3" x14ac:dyDescent="0.25">
      <c r="C203" s="131"/>
    </row>
    <row r="204" spans="3:3" x14ac:dyDescent="0.25">
      <c r="C204" s="131"/>
    </row>
    <row r="205" spans="3:3" x14ac:dyDescent="0.25">
      <c r="C205" s="131"/>
    </row>
    <row r="206" spans="3:3" x14ac:dyDescent="0.25">
      <c r="C206" s="131"/>
    </row>
    <row r="207" spans="3:3" x14ac:dyDescent="0.25">
      <c r="C207" s="131"/>
    </row>
    <row r="208" spans="3:3" x14ac:dyDescent="0.25">
      <c r="C208" s="131"/>
    </row>
    <row r="209" spans="3:3" x14ac:dyDescent="0.25">
      <c r="C209" s="131"/>
    </row>
    <row r="210" spans="3:3" x14ac:dyDescent="0.25">
      <c r="C210" s="131"/>
    </row>
    <row r="211" spans="3:3" x14ac:dyDescent="0.25">
      <c r="C211" s="131"/>
    </row>
    <row r="212" spans="3:3" x14ac:dyDescent="0.25">
      <c r="C212" s="131"/>
    </row>
    <row r="213" spans="3:3" x14ac:dyDescent="0.25">
      <c r="C213" s="131"/>
    </row>
    <row r="214" spans="3:3" x14ac:dyDescent="0.25">
      <c r="C214" s="131"/>
    </row>
    <row r="215" spans="3:3" x14ac:dyDescent="0.25">
      <c r="C215" s="131"/>
    </row>
    <row r="216" spans="3:3" x14ac:dyDescent="0.25">
      <c r="C216" s="131"/>
    </row>
    <row r="217" spans="3:3" x14ac:dyDescent="0.25">
      <c r="C217" s="131"/>
    </row>
    <row r="218" spans="3:3" x14ac:dyDescent="0.25">
      <c r="C218" s="131"/>
    </row>
    <row r="219" spans="3:3" x14ac:dyDescent="0.25">
      <c r="C219" s="131"/>
    </row>
    <row r="220" spans="3:3" x14ac:dyDescent="0.25">
      <c r="C220" s="131"/>
    </row>
    <row r="221" spans="3:3" x14ac:dyDescent="0.25">
      <c r="C221" s="131"/>
    </row>
    <row r="222" spans="3:3" x14ac:dyDescent="0.25">
      <c r="C222" s="131"/>
    </row>
    <row r="223" spans="3:3" x14ac:dyDescent="0.25">
      <c r="C223" s="131"/>
    </row>
    <row r="224" spans="3:3" x14ac:dyDescent="0.25">
      <c r="C224" s="131"/>
    </row>
    <row r="225" spans="3:3" x14ac:dyDescent="0.25">
      <c r="C225" s="131"/>
    </row>
    <row r="226" spans="3:3" x14ac:dyDescent="0.25">
      <c r="C226" s="131"/>
    </row>
    <row r="227" spans="3:3" x14ac:dyDescent="0.25">
      <c r="C227" s="131"/>
    </row>
    <row r="228" spans="3:3" x14ac:dyDescent="0.25">
      <c r="C228" s="131"/>
    </row>
    <row r="229" spans="3:3" x14ac:dyDescent="0.25">
      <c r="C229" s="131"/>
    </row>
    <row r="230" spans="3:3" x14ac:dyDescent="0.25">
      <c r="C230" s="131"/>
    </row>
    <row r="231" spans="3:3" x14ac:dyDescent="0.25">
      <c r="C231" s="131"/>
    </row>
    <row r="232" spans="3:3" x14ac:dyDescent="0.25">
      <c r="C232" s="131"/>
    </row>
    <row r="233" spans="3:3" x14ac:dyDescent="0.25">
      <c r="C233" s="131"/>
    </row>
    <row r="234" spans="3:3" x14ac:dyDescent="0.25">
      <c r="C234" s="131"/>
    </row>
    <row r="235" spans="3:3" x14ac:dyDescent="0.25">
      <c r="C235" s="131"/>
    </row>
    <row r="236" spans="3:3" x14ac:dyDescent="0.25">
      <c r="C236" s="131"/>
    </row>
    <row r="237" spans="3:3" x14ac:dyDescent="0.25">
      <c r="C237" s="131"/>
    </row>
    <row r="238" spans="3:3" x14ac:dyDescent="0.25">
      <c r="C238" s="131"/>
    </row>
    <row r="239" spans="3:3" x14ac:dyDescent="0.25">
      <c r="C239" s="131"/>
    </row>
    <row r="240" spans="3:3" x14ac:dyDescent="0.25">
      <c r="C240" s="131"/>
    </row>
    <row r="241" spans="3:3" x14ac:dyDescent="0.25">
      <c r="C241" s="131"/>
    </row>
    <row r="242" spans="3:3" x14ac:dyDescent="0.25">
      <c r="C242" s="131"/>
    </row>
    <row r="243" spans="3:3" x14ac:dyDescent="0.25">
      <c r="C243" s="131"/>
    </row>
    <row r="244" spans="3:3" x14ac:dyDescent="0.25">
      <c r="C244" s="131"/>
    </row>
    <row r="245" spans="3:3" x14ac:dyDescent="0.25">
      <c r="C245" s="131"/>
    </row>
    <row r="246" spans="3:3" x14ac:dyDescent="0.25">
      <c r="C246" s="131"/>
    </row>
    <row r="247" spans="3:3" x14ac:dyDescent="0.25">
      <c r="C247" s="131"/>
    </row>
    <row r="248" spans="3:3" x14ac:dyDescent="0.25">
      <c r="C248" s="131"/>
    </row>
    <row r="249" spans="3:3" x14ac:dyDescent="0.25">
      <c r="C249" s="131"/>
    </row>
    <row r="250" spans="3:3" x14ac:dyDescent="0.25">
      <c r="C250" s="131"/>
    </row>
    <row r="251" spans="3:3" x14ac:dyDescent="0.25">
      <c r="C251" s="131"/>
    </row>
    <row r="252" spans="3:3" x14ac:dyDescent="0.25">
      <c r="C252" s="131"/>
    </row>
    <row r="253" spans="3:3" x14ac:dyDescent="0.25">
      <c r="C253" s="131"/>
    </row>
    <row r="254" spans="3:3" x14ac:dyDescent="0.25">
      <c r="C254" s="131"/>
    </row>
    <row r="255" spans="3:3" x14ac:dyDescent="0.25">
      <c r="C255" s="131"/>
    </row>
    <row r="256" spans="3:3" x14ac:dyDescent="0.25">
      <c r="C256" s="131"/>
    </row>
    <row r="257" spans="3:3" x14ac:dyDescent="0.25">
      <c r="C257" s="131"/>
    </row>
    <row r="258" spans="3:3" x14ac:dyDescent="0.25">
      <c r="C258" s="131"/>
    </row>
    <row r="259" spans="3:3" x14ac:dyDescent="0.25">
      <c r="C259" s="131"/>
    </row>
    <row r="260" spans="3:3" x14ac:dyDescent="0.25">
      <c r="C260" s="131"/>
    </row>
    <row r="261" spans="3:3" x14ac:dyDescent="0.25">
      <c r="C261" s="131"/>
    </row>
    <row r="262" spans="3:3" x14ac:dyDescent="0.25">
      <c r="C262" s="131"/>
    </row>
    <row r="263" spans="3:3" x14ac:dyDescent="0.25">
      <c r="C263" s="131"/>
    </row>
    <row r="264" spans="3:3" x14ac:dyDescent="0.25">
      <c r="C264" s="131"/>
    </row>
    <row r="265" spans="3:3" x14ac:dyDescent="0.25">
      <c r="C265" s="131"/>
    </row>
    <row r="266" spans="3:3" x14ac:dyDescent="0.25">
      <c r="C266" s="131"/>
    </row>
    <row r="267" spans="3:3" x14ac:dyDescent="0.25">
      <c r="C267" s="131"/>
    </row>
    <row r="268" spans="3:3" x14ac:dyDescent="0.25">
      <c r="C268" s="131"/>
    </row>
    <row r="269" spans="3:3" x14ac:dyDescent="0.25">
      <c r="C269" s="131"/>
    </row>
    <row r="270" spans="3:3" x14ac:dyDescent="0.25">
      <c r="C270" s="131"/>
    </row>
    <row r="271" spans="3:3" x14ac:dyDescent="0.25">
      <c r="C271" s="131"/>
    </row>
    <row r="272" spans="3:3" x14ac:dyDescent="0.25">
      <c r="C272" s="131"/>
    </row>
    <row r="273" spans="3:3" x14ac:dyDescent="0.25">
      <c r="C273" s="131"/>
    </row>
    <row r="274" spans="3:3" x14ac:dyDescent="0.25">
      <c r="C274" s="131"/>
    </row>
    <row r="275" spans="3:3" x14ac:dyDescent="0.25">
      <c r="C275" s="131"/>
    </row>
    <row r="276" spans="3:3" x14ac:dyDescent="0.25">
      <c r="C276" s="131"/>
    </row>
    <row r="277" spans="3:3" x14ac:dyDescent="0.25">
      <c r="C277" s="131"/>
    </row>
    <row r="278" spans="3:3" x14ac:dyDescent="0.25">
      <c r="C278" s="131"/>
    </row>
    <row r="279" spans="3:3" x14ac:dyDescent="0.25">
      <c r="C279" s="131"/>
    </row>
    <row r="280" spans="3:3" x14ac:dyDescent="0.25">
      <c r="C280" s="131"/>
    </row>
    <row r="281" spans="3:3" x14ac:dyDescent="0.25">
      <c r="C281" s="131"/>
    </row>
    <row r="282" spans="3:3" x14ac:dyDescent="0.25">
      <c r="C282" s="131"/>
    </row>
    <row r="283" spans="3:3" x14ac:dyDescent="0.25">
      <c r="C283" s="131"/>
    </row>
    <row r="284" spans="3:3" x14ac:dyDescent="0.25">
      <c r="C284" s="131"/>
    </row>
    <row r="285" spans="3:3" x14ac:dyDescent="0.25">
      <c r="C285" s="131"/>
    </row>
    <row r="286" spans="3:3" x14ac:dyDescent="0.25">
      <c r="C286" s="131"/>
    </row>
    <row r="287" spans="3:3" x14ac:dyDescent="0.25">
      <c r="C287" s="131"/>
    </row>
    <row r="288" spans="3:3" x14ac:dyDescent="0.25">
      <c r="C288" s="131"/>
    </row>
    <row r="289" spans="3:3" x14ac:dyDescent="0.25">
      <c r="C289" s="131"/>
    </row>
    <row r="290" spans="3:3" x14ac:dyDescent="0.25">
      <c r="C290" s="131"/>
    </row>
    <row r="291" spans="3:3" x14ac:dyDescent="0.25">
      <c r="C291" s="131"/>
    </row>
    <row r="292" spans="3:3" x14ac:dyDescent="0.25">
      <c r="C292" s="131"/>
    </row>
    <row r="293" spans="3:3" x14ac:dyDescent="0.25">
      <c r="C293" s="131"/>
    </row>
    <row r="294" spans="3:3" x14ac:dyDescent="0.25">
      <c r="C294" s="131"/>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03FF9-FB52-40D7-B815-5DED7529E6D3}">
  <dimension ref="A1:GS268"/>
  <sheetViews>
    <sheetView topLeftCell="A26" zoomScale="75" zoomScaleNormal="75" workbookViewId="0">
      <selection activeCell="S57" sqref="S57"/>
    </sheetView>
  </sheetViews>
  <sheetFormatPr baseColWidth="10" defaultRowHeight="15" x14ac:dyDescent="0.25"/>
  <cols>
    <col min="3" max="3" width="11.42578125" style="279"/>
  </cols>
  <sheetData>
    <row r="1" spans="1:14" x14ac:dyDescent="0.25">
      <c r="A1" s="2" t="s">
        <v>0</v>
      </c>
      <c r="B1" s="2" t="s">
        <v>269</v>
      </c>
      <c r="C1" s="132" t="s">
        <v>264</v>
      </c>
    </row>
    <row r="2" spans="1:14" x14ac:dyDescent="0.25">
      <c r="A2" s="2" t="str">
        <f>'3) Lab&amp;ROS 2 '!B2</f>
        <v>L001</v>
      </c>
      <c r="B2" s="2" t="s">
        <v>252</v>
      </c>
      <c r="C2" s="132">
        <f>'3) Lab&amp;ROS 2 '!N2</f>
        <v>37.529208574621549</v>
      </c>
    </row>
    <row r="3" spans="1:14" x14ac:dyDescent="0.25">
      <c r="A3" s="2" t="str">
        <f>'3) Lab&amp;ROS 2 '!B3</f>
        <v>L002</v>
      </c>
      <c r="B3" s="2" t="s">
        <v>252</v>
      </c>
      <c r="C3" s="132">
        <f>'3) Lab&amp;ROS 2 '!N3</f>
        <v>37.336420374471516</v>
      </c>
      <c r="E3" s="22"/>
      <c r="F3" s="22"/>
      <c r="G3" s="22"/>
      <c r="H3" s="22"/>
      <c r="I3" s="22"/>
      <c r="J3" s="22"/>
      <c r="K3" s="22"/>
      <c r="L3" s="22"/>
      <c r="M3" s="22"/>
      <c r="N3" s="22"/>
    </row>
    <row r="4" spans="1:14" x14ac:dyDescent="0.25">
      <c r="A4" s="2" t="str">
        <f>'3) Lab&amp;ROS 2 '!B4</f>
        <v>L072</v>
      </c>
      <c r="B4" s="2" t="s">
        <v>252</v>
      </c>
      <c r="C4" s="132">
        <f>'3) Lab&amp;ROS 2 '!N4</f>
        <v>39.913645948388393</v>
      </c>
      <c r="E4" s="22"/>
      <c r="F4" s="22"/>
      <c r="G4" s="22"/>
      <c r="H4" s="22"/>
      <c r="I4" s="22"/>
      <c r="J4" s="22"/>
      <c r="K4" s="22"/>
      <c r="L4" s="22"/>
      <c r="M4" s="22"/>
      <c r="N4" s="22"/>
    </row>
    <row r="5" spans="1:14" x14ac:dyDescent="0.25">
      <c r="A5" s="2" t="str">
        <f>'3) Lab&amp;ROS 2 '!B5</f>
        <v>L073</v>
      </c>
      <c r="B5" s="2" t="s">
        <v>252</v>
      </c>
      <c r="C5" s="132">
        <f>'3) Lab&amp;ROS 2 '!N5</f>
        <v>30.100806451612907</v>
      </c>
      <c r="E5" s="22"/>
      <c r="F5" s="22"/>
      <c r="G5" s="22"/>
      <c r="H5" s="22"/>
      <c r="I5" s="22"/>
      <c r="J5" s="22"/>
      <c r="K5" s="22"/>
      <c r="L5" s="22"/>
      <c r="M5" s="22"/>
      <c r="N5" s="22"/>
    </row>
    <row r="6" spans="1:14" x14ac:dyDescent="0.25">
      <c r="A6" s="2" t="str">
        <f>'3) Lab&amp;ROS 2 '!B6</f>
        <v>L079</v>
      </c>
      <c r="B6" s="2" t="s">
        <v>252</v>
      </c>
      <c r="C6" s="132">
        <f>'3) Lab&amp;ROS 2 '!N6</f>
        <v>32.81234244227084</v>
      </c>
      <c r="E6" s="22"/>
      <c r="F6" s="22"/>
      <c r="G6" s="22"/>
      <c r="H6" s="22"/>
      <c r="I6" s="22"/>
      <c r="J6" s="22"/>
      <c r="K6" s="22"/>
      <c r="L6" s="22"/>
      <c r="M6" s="22"/>
      <c r="N6" s="22"/>
    </row>
    <row r="7" spans="1:14" x14ac:dyDescent="0.25">
      <c r="A7" s="2" t="str">
        <f>'3) Lab&amp;ROS 2 '!B7</f>
        <v>L105</v>
      </c>
      <c r="B7" s="2" t="s">
        <v>252</v>
      </c>
      <c r="C7" s="132">
        <f>'3) Lab&amp;ROS 2 '!N7</f>
        <v>43.57644889964282</v>
      </c>
      <c r="E7" s="22"/>
      <c r="F7" s="22"/>
      <c r="G7" s="22"/>
      <c r="H7" s="22"/>
      <c r="I7" s="22"/>
      <c r="J7" s="22"/>
      <c r="K7" s="22"/>
      <c r="L7" s="22"/>
      <c r="M7" s="22"/>
      <c r="N7" s="22"/>
    </row>
    <row r="8" spans="1:14" x14ac:dyDescent="0.25">
      <c r="A8" s="2" t="str">
        <f>'3) Lab&amp;ROS 2 '!B8</f>
        <v>L141</v>
      </c>
      <c r="B8" s="2" t="s">
        <v>252</v>
      </c>
      <c r="C8" s="132">
        <f>'3) Lab&amp;ROS 2 '!N8</f>
        <v>38.826117388261174</v>
      </c>
      <c r="E8" s="22"/>
      <c r="F8" s="22"/>
      <c r="G8" s="22"/>
      <c r="H8" s="22"/>
      <c r="I8" s="22"/>
      <c r="J8" s="22"/>
      <c r="K8" s="22"/>
      <c r="L8" s="22"/>
      <c r="M8" s="22"/>
      <c r="N8" s="22"/>
    </row>
    <row r="9" spans="1:14" x14ac:dyDescent="0.25">
      <c r="A9" s="2" t="str">
        <f>'3) Lab&amp;ROS 2 '!B9</f>
        <v>L149</v>
      </c>
      <c r="B9" s="2" t="s">
        <v>252</v>
      </c>
      <c r="C9" s="132">
        <f>'3) Lab&amp;ROS 2 '!N9</f>
        <v>46.55</v>
      </c>
      <c r="E9" s="22"/>
      <c r="F9" s="22"/>
      <c r="G9" s="22"/>
      <c r="H9" s="22"/>
      <c r="I9" s="22"/>
      <c r="J9" s="22"/>
      <c r="K9" s="22"/>
      <c r="L9" s="22"/>
      <c r="M9" s="22"/>
      <c r="N9" s="22"/>
    </row>
    <row r="10" spans="1:14" x14ac:dyDescent="0.25">
      <c r="A10" s="2" t="str">
        <f>'3) Lab&amp;ROS 2 '!B10</f>
        <v>L151</v>
      </c>
      <c r="B10" s="2" t="s">
        <v>252</v>
      </c>
      <c r="C10" s="132">
        <f>'3) Lab&amp;ROS 2 '!N10</f>
        <v>34.06</v>
      </c>
      <c r="E10" s="22"/>
      <c r="F10" s="22"/>
      <c r="G10" s="22"/>
      <c r="H10" s="22"/>
      <c r="I10" s="22"/>
      <c r="J10" s="22"/>
      <c r="K10" s="22"/>
      <c r="L10" s="22"/>
      <c r="M10" s="22"/>
      <c r="N10" s="22"/>
    </row>
    <row r="11" spans="1:14" x14ac:dyDescent="0.25">
      <c r="A11" s="2" t="str">
        <f>'3) Lab&amp;ROS 2 '!B11</f>
        <v>L152</v>
      </c>
      <c r="B11" s="2" t="s">
        <v>252</v>
      </c>
      <c r="C11" s="132">
        <f>'3) Lab&amp;ROS 2 '!N11</f>
        <v>52.23</v>
      </c>
      <c r="E11" s="22"/>
      <c r="F11" s="22"/>
      <c r="G11" s="22"/>
      <c r="H11" s="22"/>
      <c r="I11" s="22"/>
      <c r="J11" s="22"/>
      <c r="K11" s="22"/>
      <c r="L11" s="22"/>
      <c r="M11" s="22"/>
      <c r="N11" s="22"/>
    </row>
    <row r="12" spans="1:14" x14ac:dyDescent="0.25">
      <c r="A12" s="2" t="str">
        <f>'3) Lab&amp;ROS 2 '!B12</f>
        <v>L153</v>
      </c>
      <c r="B12" s="2" t="s">
        <v>252</v>
      </c>
      <c r="C12" s="132">
        <f>'3) Lab&amp;ROS 2 '!N12</f>
        <v>32.099999999999987</v>
      </c>
      <c r="E12" s="22"/>
      <c r="F12" s="22"/>
      <c r="G12" s="22"/>
      <c r="H12" s="22"/>
      <c r="I12" s="22"/>
      <c r="J12" s="22"/>
      <c r="K12" s="22"/>
      <c r="L12" s="22"/>
      <c r="M12" s="22"/>
      <c r="N12" s="22"/>
    </row>
    <row r="13" spans="1:14" x14ac:dyDescent="0.25">
      <c r="A13" s="2" t="str">
        <f>'3) Lab&amp;ROS 2 '!B13</f>
        <v>L154</v>
      </c>
      <c r="B13" s="2" t="s">
        <v>252</v>
      </c>
      <c r="C13" s="132">
        <f>'3) Lab&amp;ROS 2 '!N13</f>
        <v>37.51</v>
      </c>
      <c r="E13" s="22"/>
      <c r="F13" s="22"/>
      <c r="G13" s="22"/>
      <c r="H13" s="22"/>
      <c r="I13" s="22"/>
      <c r="J13" s="22"/>
      <c r="K13" s="22"/>
      <c r="L13" s="22"/>
      <c r="M13" s="22"/>
      <c r="N13" s="22"/>
    </row>
    <row r="14" spans="1:14" x14ac:dyDescent="0.25">
      <c r="A14" s="2" t="str">
        <f>'3) Lab&amp;ROS 2 '!B14</f>
        <v>L155</v>
      </c>
      <c r="B14" s="2" t="s">
        <v>252</v>
      </c>
      <c r="C14" s="132">
        <f>'3) Lab&amp;ROS 2 '!N14</f>
        <v>35.106811769447802</v>
      </c>
      <c r="E14" s="22"/>
      <c r="F14" s="22"/>
      <c r="G14" s="22"/>
      <c r="H14" s="22"/>
      <c r="I14" s="22"/>
      <c r="J14" s="22"/>
      <c r="K14" s="22"/>
      <c r="L14" s="22"/>
      <c r="M14" s="22"/>
      <c r="N14" s="22"/>
    </row>
    <row r="15" spans="1:14" x14ac:dyDescent="0.25">
      <c r="A15" s="2" t="str">
        <f>'3) Lab&amp;ROS 2 '!B15</f>
        <v>L156</v>
      </c>
      <c r="B15" s="2" t="s">
        <v>252</v>
      </c>
      <c r="C15" s="132">
        <f>'3) Lab&amp;ROS 2 '!N15</f>
        <v>31.375502008032122</v>
      </c>
      <c r="E15" s="22"/>
      <c r="F15" s="22"/>
      <c r="G15" s="22"/>
      <c r="H15" s="22"/>
      <c r="I15" s="22"/>
      <c r="J15" s="22"/>
      <c r="K15" s="22"/>
      <c r="L15" s="22"/>
      <c r="M15" s="22"/>
      <c r="N15" s="22"/>
    </row>
    <row r="16" spans="1:14" x14ac:dyDescent="0.25">
      <c r="A16" s="2" t="str">
        <f>'3) Lab&amp;ROS 2 '!B16</f>
        <v>L157</v>
      </c>
      <c r="B16" s="2" t="s">
        <v>252</v>
      </c>
      <c r="C16" s="132">
        <f>'3) Lab&amp;ROS 2 '!N16</f>
        <v>23.607614059824758</v>
      </c>
      <c r="E16" s="22"/>
      <c r="F16" s="22"/>
      <c r="G16" s="22"/>
      <c r="H16" s="22"/>
      <c r="I16" s="22"/>
      <c r="J16" s="22"/>
      <c r="K16" s="22"/>
      <c r="L16" s="22"/>
      <c r="M16" s="22"/>
      <c r="N16" s="22"/>
    </row>
    <row r="17" spans="1:201" x14ac:dyDescent="0.25">
      <c r="A17" s="2" t="str">
        <f>'3) Lab&amp;ROS 2 '!B17</f>
        <v>L203</v>
      </c>
      <c r="B17" s="2" t="s">
        <v>252</v>
      </c>
      <c r="C17" s="132">
        <f>'3) Lab&amp;ROS 2 '!N17</f>
        <v>38.749730079896352</v>
      </c>
      <c r="E17" s="22"/>
      <c r="F17" s="22"/>
      <c r="G17" s="22"/>
      <c r="H17" s="22"/>
      <c r="I17" s="22"/>
      <c r="J17" s="22"/>
      <c r="K17" s="22"/>
      <c r="L17" s="22"/>
      <c r="M17" s="22"/>
      <c r="N17" s="22"/>
    </row>
    <row r="18" spans="1:201" x14ac:dyDescent="0.25">
      <c r="A18" s="2" t="str">
        <f>'3) Lab&amp;ROS 2 '!B26</f>
        <v>L019</v>
      </c>
      <c r="B18" s="2" t="s">
        <v>254</v>
      </c>
      <c r="C18" s="132">
        <f>'3) Lab&amp;ROS 2 '!N26</f>
        <v>59.613686534216335</v>
      </c>
      <c r="E18" s="22"/>
      <c r="F18" s="22"/>
      <c r="G18" s="22"/>
      <c r="H18" s="22"/>
      <c r="I18" s="22"/>
      <c r="J18" s="22"/>
      <c r="K18" s="22"/>
      <c r="L18" s="22"/>
      <c r="M18" s="22"/>
      <c r="N18" s="22"/>
    </row>
    <row r="19" spans="1:201" x14ac:dyDescent="0.25">
      <c r="A19" s="2" t="str">
        <f>'3) Lab&amp;ROS 2 '!B27</f>
        <v>L034</v>
      </c>
      <c r="B19" s="2" t="s">
        <v>254</v>
      </c>
      <c r="C19" s="132">
        <f>'3) Lab&amp;ROS 2 '!N27</f>
        <v>66.916354556803995</v>
      </c>
    </row>
    <row r="20" spans="1:201" x14ac:dyDescent="0.25">
      <c r="A20" s="2" t="str">
        <f>'3) Lab&amp;ROS 2 '!B28</f>
        <v>L093</v>
      </c>
      <c r="B20" s="2" t="s">
        <v>254</v>
      </c>
      <c r="C20" s="132">
        <f>'3) Lab&amp;ROS 2 '!N28</f>
        <v>65.302599512591385</v>
      </c>
      <c r="K20" s="22"/>
      <c r="L20" s="22"/>
      <c r="M20" s="22"/>
      <c r="N20" s="22"/>
      <c r="O20" s="22"/>
      <c r="P20" s="22"/>
      <c r="Q20" s="22"/>
      <c r="R20" s="22"/>
      <c r="S20" s="22"/>
      <c r="T20" s="22"/>
      <c r="U20" s="22"/>
      <c r="V20" s="22"/>
    </row>
    <row r="21" spans="1:201" x14ac:dyDescent="0.25">
      <c r="A21" s="2" t="str">
        <f>'3) Lab&amp;ROS 2 '!B29</f>
        <v>L094</v>
      </c>
      <c r="B21" s="2" t="s">
        <v>254</v>
      </c>
      <c r="C21" s="132">
        <f>'3) Lab&amp;ROS 2 '!N29</f>
        <v>72.657356810362288</v>
      </c>
      <c r="K21" s="22"/>
      <c r="L21" s="22"/>
      <c r="M21" s="22"/>
      <c r="N21" s="22"/>
      <c r="O21" s="22"/>
      <c r="P21" s="22"/>
      <c r="Q21" s="22"/>
      <c r="R21" s="22"/>
      <c r="S21" s="22"/>
      <c r="T21" s="22"/>
      <c r="U21" s="22"/>
      <c r="V21" s="22"/>
    </row>
    <row r="22" spans="1:201" x14ac:dyDescent="0.25">
      <c r="A22" s="2" t="str">
        <f>'3) Lab&amp;ROS 2 '!B30</f>
        <v>L095</v>
      </c>
      <c r="B22" s="2" t="s">
        <v>254</v>
      </c>
      <c r="C22" s="132">
        <f>'3) Lab&amp;ROS 2 '!N30</f>
        <v>69.27051043604051</v>
      </c>
      <c r="K22" s="22"/>
      <c r="L22" s="22"/>
      <c r="M22" s="22"/>
      <c r="N22" s="22"/>
      <c r="O22" s="22"/>
      <c r="P22" s="22"/>
      <c r="Q22" s="22"/>
      <c r="R22" s="22"/>
      <c r="S22" s="22"/>
      <c r="T22" s="22"/>
      <c r="U22" s="22"/>
      <c r="V22" s="22"/>
    </row>
    <row r="23" spans="1:201" x14ac:dyDescent="0.25">
      <c r="A23" s="2" t="str">
        <f>'3) Lab&amp;ROS 2 '!B31</f>
        <v>L096</v>
      </c>
      <c r="B23" s="2" t="s">
        <v>254</v>
      </c>
      <c r="C23" s="132">
        <f>'3) Lab&amp;ROS 2 '!N31</f>
        <v>66.900121802679664</v>
      </c>
      <c r="K23" s="22"/>
      <c r="L23" s="22"/>
      <c r="M23" s="22"/>
      <c r="N23" s="22"/>
      <c r="O23" s="22"/>
      <c r="P23" s="36"/>
      <c r="Q23" s="22"/>
      <c r="R23" s="22"/>
      <c r="S23" s="22"/>
      <c r="T23" s="22"/>
      <c r="U23" s="22"/>
      <c r="V23" s="22"/>
    </row>
    <row r="24" spans="1:201" x14ac:dyDescent="0.25">
      <c r="A24" s="2" t="str">
        <f>'3) Lab&amp;ROS 2 '!B32</f>
        <v>L097</v>
      </c>
      <c r="B24" s="2" t="s">
        <v>254</v>
      </c>
      <c r="C24" s="132">
        <f>'3) Lab&amp;ROS 2 '!N32</f>
        <v>68.907905460472705</v>
      </c>
      <c r="K24" s="22"/>
      <c r="L24" s="22"/>
      <c r="M24" s="22"/>
      <c r="N24" s="22"/>
      <c r="O24" s="22"/>
      <c r="P24" s="22"/>
      <c r="Q24" s="22"/>
      <c r="R24" s="22"/>
      <c r="S24" s="36"/>
      <c r="T24" s="22"/>
      <c r="U24" s="22"/>
      <c r="V24" s="22"/>
    </row>
    <row r="25" spans="1:201" x14ac:dyDescent="0.25">
      <c r="A25" s="2" t="str">
        <f>'3) Lab&amp;ROS 2 '!B33</f>
        <v>L098</v>
      </c>
      <c r="B25" s="2" t="s">
        <v>254</v>
      </c>
      <c r="C25" s="132">
        <f>'3) Lab&amp;ROS 2 '!N33</f>
        <v>68.519459404532057</v>
      </c>
      <c r="K25" s="22"/>
      <c r="L25" s="22"/>
      <c r="M25" s="22"/>
      <c r="N25" s="36"/>
      <c r="O25" s="22"/>
      <c r="P25" s="22"/>
      <c r="Q25" s="22"/>
      <c r="R25" s="22"/>
      <c r="S25" s="22"/>
      <c r="T25" s="22"/>
      <c r="U25" s="22"/>
      <c r="V25" s="22"/>
    </row>
    <row r="26" spans="1:201" x14ac:dyDescent="0.25">
      <c r="A26" s="2" t="str">
        <f>'3) Lab&amp;ROS 2 '!B34</f>
        <v>L114</v>
      </c>
      <c r="B26" s="2" t="s">
        <v>254</v>
      </c>
      <c r="C26" s="132">
        <f>'3) Lab&amp;ROS 2 '!N34</f>
        <v>64.869927159209169</v>
      </c>
      <c r="K26" s="22"/>
      <c r="L26" s="22"/>
      <c r="M26" s="22"/>
      <c r="N26" s="22"/>
      <c r="O26" s="22"/>
      <c r="P26" s="22"/>
      <c r="Q26" s="22"/>
      <c r="R26" s="22"/>
      <c r="S26" s="22"/>
      <c r="T26" s="22"/>
      <c r="U26" s="22"/>
      <c r="V26" s="22"/>
    </row>
    <row r="27" spans="1:201" x14ac:dyDescent="0.25">
      <c r="A27" s="2" t="str">
        <f>'3) Lab&amp;ROS 2 '!B35</f>
        <v>L115</v>
      </c>
      <c r="B27" s="2" t="s">
        <v>254</v>
      </c>
      <c r="C27" s="132">
        <f>'3) Lab&amp;ROS 2 '!N35</f>
        <v>60.925869277047006</v>
      </c>
      <c r="K27" s="22"/>
      <c r="L27" s="22"/>
      <c r="M27" s="22"/>
      <c r="N27" s="22"/>
      <c r="O27" s="22"/>
      <c r="P27" s="22"/>
      <c r="Q27" s="22"/>
      <c r="R27" s="22"/>
      <c r="S27" s="22"/>
      <c r="T27" s="22"/>
      <c r="U27" s="22"/>
      <c r="V27" s="22"/>
    </row>
    <row r="28" spans="1:201" x14ac:dyDescent="0.25">
      <c r="A28" s="2" t="str">
        <f>'3) Lab&amp;ROS 2 '!B36</f>
        <v>L117</v>
      </c>
      <c r="B28" s="2" t="s">
        <v>254</v>
      </c>
      <c r="C28" s="132">
        <f>'3) Lab&amp;ROS 2 '!N36</f>
        <v>64.347463805853565</v>
      </c>
      <c r="K28" s="22"/>
      <c r="L28" s="22"/>
      <c r="M28" s="22"/>
      <c r="N28" s="22"/>
      <c r="O28" s="22"/>
      <c r="P28" s="22"/>
      <c r="Q28" s="22"/>
      <c r="R28" s="22"/>
      <c r="S28" s="22"/>
      <c r="T28" s="22"/>
      <c r="U28" s="22"/>
      <c r="V28" s="22"/>
    </row>
    <row r="29" spans="1:201" x14ac:dyDescent="0.25">
      <c r="A29" s="2" t="str">
        <f>'3) Lab&amp;ROS 2 '!B37</f>
        <v>L118</v>
      </c>
      <c r="B29" s="2" t="s">
        <v>254</v>
      </c>
      <c r="C29" s="132">
        <f>'3) Lab&amp;ROS 2 '!N37</f>
        <v>66.201979355113323</v>
      </c>
      <c r="K29" s="22"/>
      <c r="L29" s="22"/>
      <c r="M29" s="22"/>
      <c r="N29" s="22"/>
      <c r="O29" s="22"/>
      <c r="P29" s="22"/>
      <c r="Q29" s="22"/>
      <c r="R29" s="22"/>
      <c r="S29" s="22"/>
      <c r="T29" s="22"/>
      <c r="U29" s="22"/>
      <c r="V29" s="22"/>
    </row>
    <row r="30" spans="1:201" x14ac:dyDescent="0.25">
      <c r="A30" s="2" t="str">
        <f>'3) Lab&amp;ROS 2 '!B38</f>
        <v>L121</v>
      </c>
      <c r="B30" s="2" t="s">
        <v>254</v>
      </c>
      <c r="C30" s="132">
        <f>'3) Lab&amp;ROS 2 '!N38</f>
        <v>65.27172666819537</v>
      </c>
      <c r="F30" s="2"/>
      <c r="G30" s="2" t="s">
        <v>252</v>
      </c>
      <c r="H30" s="2" t="s">
        <v>270</v>
      </c>
      <c r="I30" s="2" t="s">
        <v>271</v>
      </c>
      <c r="J30" s="2" t="s">
        <v>254</v>
      </c>
      <c r="K30" s="204" t="s">
        <v>270</v>
      </c>
      <c r="L30" s="204" t="s">
        <v>271</v>
      </c>
      <c r="M30" s="204"/>
      <c r="N30" s="204"/>
      <c r="O30" s="204"/>
      <c r="P30" s="204" t="s">
        <v>288</v>
      </c>
      <c r="Q30" s="204"/>
      <c r="R30" s="204"/>
      <c r="S30" s="204"/>
      <c r="T30" s="282"/>
      <c r="U30" s="204"/>
      <c r="V30" s="204"/>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row>
    <row r="31" spans="1:201" x14ac:dyDescent="0.25">
      <c r="A31" s="2" t="str">
        <f>'3) Lab&amp;ROS 2 '!B39</f>
        <v>L122</v>
      </c>
      <c r="B31" s="2" t="s">
        <v>254</v>
      </c>
      <c r="C31" s="132">
        <f>'3) Lab&amp;ROS 2 '!N39</f>
        <v>61.42</v>
      </c>
      <c r="F31" s="2" t="s">
        <v>272</v>
      </c>
      <c r="G31" s="2">
        <v>16</v>
      </c>
      <c r="H31" s="2">
        <v>16</v>
      </c>
      <c r="I31" s="2">
        <v>16</v>
      </c>
      <c r="J31" s="2">
        <v>50</v>
      </c>
      <c r="K31" s="204">
        <v>50</v>
      </c>
      <c r="L31" s="204">
        <v>50</v>
      </c>
      <c r="M31" s="204"/>
      <c r="N31" s="204"/>
      <c r="O31" s="204"/>
      <c r="P31" s="204"/>
      <c r="Q31" s="204"/>
      <c r="R31" s="204"/>
      <c r="S31" s="282"/>
      <c r="T31" s="204"/>
      <c r="U31" s="204"/>
      <c r="V31" s="204"/>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row>
    <row r="32" spans="1:201" x14ac:dyDescent="0.25">
      <c r="A32" s="2" t="str">
        <f>'3) Lab&amp;ROS 2 '!B40</f>
        <v>L124</v>
      </c>
      <c r="B32" s="2" t="s">
        <v>254</v>
      </c>
      <c r="C32" s="132">
        <f>'3) Lab&amp;ROS 2 '!N40</f>
        <v>64.25</v>
      </c>
      <c r="F32" s="2" t="s">
        <v>273</v>
      </c>
      <c r="G32" s="2">
        <v>23.61</v>
      </c>
      <c r="H32" s="2"/>
      <c r="I32" s="2"/>
      <c r="J32" s="2">
        <v>53.2</v>
      </c>
      <c r="K32" s="204"/>
      <c r="L32" s="204"/>
      <c r="M32" s="204"/>
      <c r="N32" s="204"/>
      <c r="O32" s="204"/>
      <c r="P32" s="204" t="s">
        <v>289</v>
      </c>
      <c r="Q32" s="204">
        <v>35.82</v>
      </c>
      <c r="R32" s="204"/>
      <c r="S32" s="204"/>
      <c r="T32" s="204"/>
      <c r="U32" s="204"/>
      <c r="V32" s="204"/>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row>
    <row r="33" spans="1:201" x14ac:dyDescent="0.25">
      <c r="A33" s="2" t="str">
        <f>'3) Lab&amp;ROS 2 '!B41</f>
        <v>L128</v>
      </c>
      <c r="B33" s="2" t="s">
        <v>254</v>
      </c>
      <c r="C33" s="132">
        <f>'3) Lab&amp;ROS 2 '!N41</f>
        <v>66.800867141529878</v>
      </c>
      <c r="F33" s="2" t="s">
        <v>274</v>
      </c>
      <c r="G33" s="2">
        <v>52.23</v>
      </c>
      <c r="H33" s="2"/>
      <c r="I33" s="2"/>
      <c r="J33" s="2">
        <v>74.17</v>
      </c>
      <c r="K33" s="204"/>
      <c r="L33" s="204"/>
      <c r="M33" s="204"/>
      <c r="N33" s="204"/>
      <c r="O33" s="204"/>
      <c r="P33" s="204" t="s">
        <v>290</v>
      </c>
      <c r="Q33" s="204">
        <v>35.82</v>
      </c>
      <c r="R33" s="204"/>
      <c r="S33" s="204"/>
      <c r="T33" s="204"/>
      <c r="U33" s="204"/>
      <c r="V33" s="204"/>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row>
    <row r="34" spans="1:201" x14ac:dyDescent="0.25">
      <c r="A34" s="2" t="str">
        <f>'3) Lab&amp;ROS 2 '!B42</f>
        <v>L129</v>
      </c>
      <c r="B34" s="2" t="s">
        <v>254</v>
      </c>
      <c r="C34" s="132">
        <f>'3) Lab&amp;ROS 2 '!N42</f>
        <v>69.206745783885069</v>
      </c>
      <c r="F34" s="2" t="s">
        <v>275</v>
      </c>
      <c r="G34" s="2">
        <v>591.4</v>
      </c>
      <c r="H34" s="2">
        <v>538.62</v>
      </c>
      <c r="I34" s="2">
        <v>641.58000000000004</v>
      </c>
      <c r="J34" s="2">
        <v>3188.14</v>
      </c>
      <c r="K34" s="204">
        <v>3122.05</v>
      </c>
      <c r="L34" s="204">
        <v>3256.06</v>
      </c>
      <c r="M34" s="204"/>
      <c r="N34" s="204"/>
      <c r="O34" s="204"/>
      <c r="P34" s="204" t="s">
        <v>287</v>
      </c>
      <c r="Q34" s="282">
        <v>2.1630000000000001E-9</v>
      </c>
      <c r="R34" s="204"/>
      <c r="S34" s="204"/>
      <c r="T34" s="204"/>
      <c r="U34" s="204"/>
      <c r="V34" s="204"/>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row>
    <row r="35" spans="1:201" x14ac:dyDescent="0.25">
      <c r="A35" s="2" t="str">
        <f>'3) Lab&amp;ROS 2 '!B43</f>
        <v>L138</v>
      </c>
      <c r="B35" s="2" t="s">
        <v>254</v>
      </c>
      <c r="C35" s="132">
        <f>'3) Lab&amp;ROS 2 '!N43</f>
        <v>70.522427440633251</v>
      </c>
      <c r="F35" s="2" t="s">
        <v>276</v>
      </c>
      <c r="G35" s="2">
        <v>36.962499999999999</v>
      </c>
      <c r="H35" s="2">
        <v>33.66375</v>
      </c>
      <c r="I35" s="2">
        <v>40.098750000000003</v>
      </c>
      <c r="J35" s="2">
        <v>63.762799999999999</v>
      </c>
      <c r="K35" s="204">
        <v>62.441000000000003</v>
      </c>
      <c r="L35" s="204">
        <v>65.121200000000002</v>
      </c>
      <c r="M35" s="204"/>
      <c r="N35" s="204"/>
      <c r="O35" s="204"/>
      <c r="P35" s="204"/>
      <c r="Q35" s="204"/>
      <c r="R35" s="204"/>
      <c r="S35" s="204"/>
      <c r="T35" s="204"/>
      <c r="U35" s="204"/>
      <c r="V35" s="204"/>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row>
    <row r="36" spans="1:201" x14ac:dyDescent="0.25">
      <c r="A36" s="2" t="str">
        <f>'3) Lab&amp;ROS 2 '!B44</f>
        <v>L139</v>
      </c>
      <c r="B36" s="2" t="s">
        <v>254</v>
      </c>
      <c r="C36" s="132">
        <f>'3) Lab&amp;ROS 2 '!N44</f>
        <v>66.878980891719749</v>
      </c>
      <c r="F36" s="2" t="s">
        <v>277</v>
      </c>
      <c r="G36" s="2">
        <v>1.7007760000000001</v>
      </c>
      <c r="H36" s="2">
        <v>0.84386760000000005</v>
      </c>
      <c r="I36" s="2">
        <v>2.2073260000000001</v>
      </c>
      <c r="J36" s="2">
        <v>0.69728109999999999</v>
      </c>
      <c r="K36" s="204">
        <v>0.55942150000000002</v>
      </c>
      <c r="L36" s="204">
        <v>0.81475750000000002</v>
      </c>
      <c r="M36" s="204"/>
      <c r="N36" s="204"/>
      <c r="O36" s="204"/>
      <c r="P36" s="204" t="s">
        <v>291</v>
      </c>
      <c r="Q36" s="204"/>
      <c r="R36" s="204"/>
      <c r="S36" s="204"/>
      <c r="T36" s="204"/>
      <c r="U36" s="204"/>
      <c r="V36" s="204"/>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row>
    <row r="37" spans="1:201" x14ac:dyDescent="0.25">
      <c r="A37" s="2" t="str">
        <f>'3) Lab&amp;ROS 2 '!B45</f>
        <v>L140</v>
      </c>
      <c r="B37" s="2" t="s">
        <v>254</v>
      </c>
      <c r="C37" s="132">
        <f>'3) Lab&amp;ROS 2 '!N45</f>
        <v>74.167987321711564</v>
      </c>
      <c r="F37" s="2" t="s">
        <v>278</v>
      </c>
      <c r="G37" s="2">
        <v>46.282249999999998</v>
      </c>
      <c r="H37" s="2">
        <v>11.393800000000001</v>
      </c>
      <c r="I37" s="2">
        <v>77.956639999999993</v>
      </c>
      <c r="J37" s="2">
        <v>24.31005</v>
      </c>
      <c r="K37" s="2">
        <v>15.64762</v>
      </c>
      <c r="L37" s="2">
        <v>33.191490000000002</v>
      </c>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row>
    <row r="38" spans="1:201" x14ac:dyDescent="0.25">
      <c r="A38" s="2" t="str">
        <f>'3) Lab&amp;ROS 2 '!B46</f>
        <v>L142</v>
      </c>
      <c r="B38" s="2" t="s">
        <v>254</v>
      </c>
      <c r="C38" s="132">
        <f>'3) Lab&amp;ROS 2 '!N46</f>
        <v>59.7</v>
      </c>
      <c r="F38" s="2" t="s">
        <v>279</v>
      </c>
      <c r="G38" s="2">
        <v>6.8031059999999997</v>
      </c>
      <c r="H38" s="2">
        <v>4.5967330000000004</v>
      </c>
      <c r="I38" s="2">
        <v>9.7841900000000006</v>
      </c>
      <c r="J38" s="2">
        <v>4.9305219999999998</v>
      </c>
      <c r="K38" s="2">
        <v>4.1188779999999996</v>
      </c>
      <c r="L38" s="2">
        <v>5.9331180000000003</v>
      </c>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row>
    <row r="39" spans="1:201" x14ac:dyDescent="0.25">
      <c r="A39" s="2" t="str">
        <f>'3) Lab&amp;ROS 2 '!B47</f>
        <v>L143</v>
      </c>
      <c r="B39" s="2" t="s">
        <v>254</v>
      </c>
      <c r="C39" s="132">
        <f>'3) Lab&amp;ROS 2 '!N47</f>
        <v>63.93</v>
      </c>
      <c r="F39" s="2" t="s">
        <v>280</v>
      </c>
      <c r="G39" s="2">
        <v>37.424999999999997</v>
      </c>
      <c r="H39" s="2">
        <v>35.520000000000003</v>
      </c>
      <c r="I39" s="2">
        <v>42.04</v>
      </c>
      <c r="J39" s="2">
        <v>64.484999999999999</v>
      </c>
      <c r="K39" s="2">
        <v>63.335000000000001</v>
      </c>
      <c r="L39" s="2">
        <v>65.98</v>
      </c>
      <c r="M39" s="2"/>
      <c r="N39" s="2"/>
      <c r="O39" s="2"/>
      <c r="P39" s="2" t="s">
        <v>252</v>
      </c>
      <c r="Q39" s="2" t="s">
        <v>254</v>
      </c>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row>
    <row r="40" spans="1:201" x14ac:dyDescent="0.25">
      <c r="A40" s="2" t="str">
        <f>'3) Lab&amp;ROS 2 '!B48</f>
        <v>L144</v>
      </c>
      <c r="B40" s="2" t="s">
        <v>254</v>
      </c>
      <c r="C40" s="132">
        <f>'3) Lab&amp;ROS 2 '!N48</f>
        <v>67.589796980739195</v>
      </c>
      <c r="F40" s="2" t="s">
        <v>281</v>
      </c>
      <c r="G40" s="2">
        <v>32.277500000000003</v>
      </c>
      <c r="H40" s="2">
        <v>27.215</v>
      </c>
      <c r="I40" s="2">
        <v>34.454999999999998</v>
      </c>
      <c r="J40" s="2">
        <v>60.872500000000002</v>
      </c>
      <c r="K40" s="2">
        <v>58.395000000000003</v>
      </c>
      <c r="L40" s="2">
        <v>63.52</v>
      </c>
      <c r="M40" s="2"/>
      <c r="N40" s="2"/>
      <c r="O40" s="2" t="s">
        <v>252</v>
      </c>
      <c r="P40" s="2"/>
      <c r="Q40" s="212">
        <v>2.2649999999999999E-9</v>
      </c>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row>
    <row r="41" spans="1:201" x14ac:dyDescent="0.25">
      <c r="A41" s="2" t="str">
        <f>'3) Lab&amp;ROS 2 '!B49</f>
        <v>L145</v>
      </c>
      <c r="B41" s="2" t="s">
        <v>254</v>
      </c>
      <c r="C41" s="132">
        <f>'3) Lab&amp;ROS 2 '!N49</f>
        <v>68.480773271695739</v>
      </c>
      <c r="F41" s="2" t="s">
        <v>282</v>
      </c>
      <c r="G41" s="2">
        <v>39.64</v>
      </c>
      <c r="H41" s="2">
        <v>32.729999999999997</v>
      </c>
      <c r="I41" s="2">
        <v>41.797499999999999</v>
      </c>
      <c r="J41" s="2">
        <v>66.952500000000001</v>
      </c>
      <c r="K41" s="2">
        <v>64.992500000000007</v>
      </c>
      <c r="L41" s="2">
        <v>68.465000000000003</v>
      </c>
      <c r="M41" s="2"/>
      <c r="N41" s="2"/>
      <c r="O41" s="2" t="s">
        <v>254</v>
      </c>
      <c r="P41" s="212">
        <v>2.2649999999999999E-9</v>
      </c>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row>
    <row r="42" spans="1:201" x14ac:dyDescent="0.25">
      <c r="A42" s="2" t="str">
        <f>'3) Lab&amp;ROS 2 '!B50</f>
        <v>L153</v>
      </c>
      <c r="B42" s="2" t="s">
        <v>254</v>
      </c>
      <c r="C42" s="132">
        <f>'3) Lab&amp;ROS 2 '!N50</f>
        <v>62.430492366798099</v>
      </c>
      <c r="F42" s="2" t="s">
        <v>283</v>
      </c>
      <c r="G42" s="2">
        <v>0.40482309999999999</v>
      </c>
      <c r="H42" s="2">
        <v>-0.79263209999999995</v>
      </c>
      <c r="I42" s="2">
        <v>1.8229470000000001</v>
      </c>
      <c r="J42" s="2">
        <v>-0.38817869999999999</v>
      </c>
      <c r="K42" s="2">
        <v>-0.84344490000000005</v>
      </c>
      <c r="L42" s="2">
        <v>0.1179848</v>
      </c>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row>
    <row r="43" spans="1:201" x14ac:dyDescent="0.25">
      <c r="A43" s="2" t="str">
        <f>'3) Lab&amp;ROS 2 '!B51</f>
        <v>L168</v>
      </c>
      <c r="B43" s="2" t="s">
        <v>254</v>
      </c>
      <c r="C43" s="132">
        <f>'3) Lab&amp;ROS 2 '!N51</f>
        <v>64.62</v>
      </c>
      <c r="F43" s="2" t="s">
        <v>284</v>
      </c>
      <c r="G43" s="2">
        <v>0.97576510000000005</v>
      </c>
      <c r="H43" s="2">
        <v>-2.113988</v>
      </c>
      <c r="I43" s="2">
        <v>3.111799</v>
      </c>
      <c r="J43" s="2">
        <v>-0.23615149999999999</v>
      </c>
      <c r="K43" s="2">
        <v>-1.4095200000000001</v>
      </c>
      <c r="L43" s="2">
        <v>0.50525489999999995</v>
      </c>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row>
    <row r="44" spans="1:201" x14ac:dyDescent="0.25">
      <c r="A44" s="2" t="str">
        <f>'3) Lab&amp;ROS 2 '!B52</f>
        <v>L169</v>
      </c>
      <c r="B44" s="2" t="s">
        <v>254</v>
      </c>
      <c r="C44" s="132">
        <f>'3) Lab&amp;ROS 2 '!N52</f>
        <v>64.68353164683532</v>
      </c>
      <c r="F44" s="2" t="s">
        <v>285</v>
      </c>
      <c r="G44" s="2">
        <v>36.375010000000003</v>
      </c>
      <c r="H44" s="2">
        <v>33.089480000000002</v>
      </c>
      <c r="I44" s="2">
        <v>39.485109999999999</v>
      </c>
      <c r="J44" s="2">
        <v>63.57114</v>
      </c>
      <c r="K44" s="2">
        <v>62.216909999999999</v>
      </c>
      <c r="L44" s="2">
        <v>64.941059999999993</v>
      </c>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row>
    <row r="45" spans="1:201" x14ac:dyDescent="0.25">
      <c r="A45" s="2" t="str">
        <f>'3) Lab&amp;ROS 2 '!B53</f>
        <v>L170</v>
      </c>
      <c r="B45" s="2" t="s">
        <v>254</v>
      </c>
      <c r="C45" s="132">
        <f>'3) Lab&amp;ROS 2 '!N53</f>
        <v>67.046704670467051</v>
      </c>
      <c r="F45" s="2" t="s">
        <v>286</v>
      </c>
      <c r="G45" s="2">
        <v>18.405429999999999</v>
      </c>
      <c r="H45" s="2">
        <v>12.532159999999999</v>
      </c>
      <c r="I45" s="2">
        <v>26.322140000000001</v>
      </c>
      <c r="J45" s="2">
        <v>7.7325990000000004</v>
      </c>
      <c r="K45" s="2">
        <v>6.3965769999999997</v>
      </c>
      <c r="L45" s="2">
        <v>9.3597940000000008</v>
      </c>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row>
    <row r="46" spans="1:201" x14ac:dyDescent="0.25">
      <c r="A46" s="2" t="str">
        <f>'3) Lab&amp;ROS 2 '!B54</f>
        <v>L171</v>
      </c>
      <c r="B46" s="2" t="s">
        <v>254</v>
      </c>
      <c r="C46" s="132">
        <f>'3) Lab&amp;ROS 2 '!N54</f>
        <v>68.92</v>
      </c>
    </row>
    <row r="47" spans="1:201" x14ac:dyDescent="0.25">
      <c r="A47" s="2" t="str">
        <f>'3) Lab&amp;ROS 2 '!B55</f>
        <v>L172</v>
      </c>
      <c r="B47" s="2" t="s">
        <v>254</v>
      </c>
      <c r="C47" s="132">
        <f>'3) Lab&amp;ROS 2 '!N55</f>
        <v>63.35</v>
      </c>
      <c r="W47" s="2"/>
      <c r="X47" s="2"/>
      <c r="Y47" s="1"/>
    </row>
    <row r="48" spans="1:201" x14ac:dyDescent="0.25">
      <c r="A48" s="2" t="str">
        <f>'3) Lab&amp;ROS 2 '!B56</f>
        <v>L173</v>
      </c>
      <c r="B48" s="2" t="s">
        <v>254</v>
      </c>
      <c r="C48" s="132">
        <f>'3) Lab&amp;ROS 2 '!N56</f>
        <v>61.17</v>
      </c>
      <c r="W48" s="2"/>
      <c r="X48" s="2"/>
      <c r="Y48" s="1"/>
    </row>
    <row r="49" spans="1:25" x14ac:dyDescent="0.25">
      <c r="A49" s="2" t="str">
        <f>'3) Lab&amp;ROS 2 '!B57</f>
        <v>L174</v>
      </c>
      <c r="B49" s="2" t="s">
        <v>254</v>
      </c>
      <c r="C49" s="132">
        <f>'3) Lab&amp;ROS 2 '!N57</f>
        <v>65.833416658334173</v>
      </c>
      <c r="W49" s="2"/>
      <c r="X49" s="2"/>
      <c r="Y49" s="1"/>
    </row>
    <row r="50" spans="1:25" x14ac:dyDescent="0.25">
      <c r="A50" s="2" t="str">
        <f>'3) Lab&amp;ROS 2 '!B58</f>
        <v>L175</v>
      </c>
      <c r="B50" s="2" t="s">
        <v>254</v>
      </c>
      <c r="C50" s="132">
        <f>'3) Lab&amp;ROS 2 '!N58</f>
        <v>65.44</v>
      </c>
      <c r="W50" s="2"/>
      <c r="X50" s="2"/>
      <c r="Y50" s="1"/>
    </row>
    <row r="51" spans="1:25" x14ac:dyDescent="0.25">
      <c r="A51" s="2" t="str">
        <f>'3) Lab&amp;ROS 2 '!B59</f>
        <v>L176</v>
      </c>
      <c r="B51" s="2" t="s">
        <v>254</v>
      </c>
      <c r="C51" s="132">
        <f>'3) Lab&amp;ROS 2 '!N59</f>
        <v>69.55</v>
      </c>
      <c r="W51" s="2"/>
      <c r="X51" s="2"/>
      <c r="Y51" s="1"/>
    </row>
    <row r="52" spans="1:25" x14ac:dyDescent="0.25">
      <c r="A52" s="2" t="str">
        <f>'3) Lab&amp;ROS 2 '!B60</f>
        <v>L177</v>
      </c>
      <c r="B52" s="2" t="s">
        <v>254</v>
      </c>
      <c r="C52" s="132">
        <f>'3) Lab&amp;ROS 2 '!N60</f>
        <v>53.515351535153506</v>
      </c>
      <c r="W52" s="2"/>
      <c r="X52" s="2"/>
      <c r="Y52" s="1"/>
    </row>
    <row r="53" spans="1:25" x14ac:dyDescent="0.25">
      <c r="A53" s="2" t="str">
        <f>'3) Lab&amp;ROS 2 '!B61</f>
        <v>L186</v>
      </c>
      <c r="B53" s="2" t="s">
        <v>254</v>
      </c>
      <c r="C53" s="132">
        <f>'3) Lab&amp;ROS 2 '!N61</f>
        <v>54.454554544545552</v>
      </c>
      <c r="W53" s="2"/>
      <c r="X53" s="2"/>
      <c r="Y53" s="1"/>
    </row>
    <row r="54" spans="1:25" x14ac:dyDescent="0.25">
      <c r="A54" s="2" t="str">
        <f>'3) Lab&amp;ROS 2 '!B62</f>
        <v>L187</v>
      </c>
      <c r="B54" s="2" t="s">
        <v>254</v>
      </c>
      <c r="C54" s="132">
        <f>'3) Lab&amp;ROS 2 '!N62</f>
        <v>55.42</v>
      </c>
      <c r="W54" s="2"/>
      <c r="X54" s="2"/>
      <c r="Y54" s="1"/>
    </row>
    <row r="55" spans="1:25" x14ac:dyDescent="0.25">
      <c r="A55" s="2" t="str">
        <f>'3) Lab&amp;ROS 2 '!B63</f>
        <v>L188</v>
      </c>
      <c r="B55" s="2" t="s">
        <v>254</v>
      </c>
      <c r="C55" s="132">
        <f>'3) Lab&amp;ROS 2 '!N63</f>
        <v>63.65</v>
      </c>
      <c r="W55" s="2"/>
      <c r="X55" s="2"/>
      <c r="Y55" s="1"/>
    </row>
    <row r="56" spans="1:25" x14ac:dyDescent="0.25">
      <c r="A56" s="2" t="str">
        <f>'3) Lab&amp;ROS 2 '!B64</f>
        <v>L189</v>
      </c>
      <c r="B56" s="2" t="s">
        <v>254</v>
      </c>
      <c r="C56" s="132">
        <f>'3) Lab&amp;ROS 2 '!N64</f>
        <v>61.293870612938711</v>
      </c>
      <c r="W56" s="2"/>
      <c r="X56" s="2"/>
      <c r="Y56" s="1"/>
    </row>
    <row r="57" spans="1:25" x14ac:dyDescent="0.25">
      <c r="A57" s="2" t="str">
        <f>'3) Lab&amp;ROS 2 '!B65</f>
        <v>L190</v>
      </c>
      <c r="B57" s="2" t="s">
        <v>254</v>
      </c>
      <c r="C57" s="132">
        <f>'3) Lab&amp;ROS 2 '!N65</f>
        <v>55.21</v>
      </c>
      <c r="W57" s="2"/>
      <c r="X57" s="2"/>
      <c r="Y57" s="1"/>
    </row>
    <row r="58" spans="1:25" x14ac:dyDescent="0.25">
      <c r="A58" s="2" t="str">
        <f>'3) Lab&amp;ROS 2 '!B66</f>
        <v>L191</v>
      </c>
      <c r="B58" s="2" t="s">
        <v>254</v>
      </c>
      <c r="C58" s="132">
        <f>'3) Lab&amp;ROS 2 '!N66</f>
        <v>55.545554555455553</v>
      </c>
      <c r="W58" s="2"/>
      <c r="X58" s="2"/>
      <c r="Y58" s="1"/>
    </row>
    <row r="59" spans="1:25" x14ac:dyDescent="0.25">
      <c r="A59" s="2" t="str">
        <f>'3) Lab&amp;ROS 2 '!B67</f>
        <v>L192</v>
      </c>
      <c r="B59" s="2" t="s">
        <v>254</v>
      </c>
      <c r="C59" s="132">
        <f>'3) Lab&amp;ROS 2 '!N67</f>
        <v>57.703864884467933</v>
      </c>
      <c r="W59" s="2"/>
      <c r="X59" s="2"/>
      <c r="Y59" s="1"/>
    </row>
    <row r="60" spans="1:25" x14ac:dyDescent="0.25">
      <c r="A60" s="2" t="str">
        <f>'3) Lab&amp;ROS 2 '!B68</f>
        <v>L193</v>
      </c>
      <c r="B60" s="2" t="s">
        <v>254</v>
      </c>
      <c r="C60" s="132">
        <f>'3) Lab&amp;ROS 2 '!N68</f>
        <v>63.55</v>
      </c>
      <c r="W60" s="2"/>
      <c r="X60" s="2"/>
      <c r="Y60" s="1"/>
    </row>
    <row r="61" spans="1:25" x14ac:dyDescent="0.25">
      <c r="A61" s="2" t="str">
        <f>'3) Lab&amp;ROS 2 '!B69</f>
        <v>L194</v>
      </c>
      <c r="B61" s="2" t="s">
        <v>254</v>
      </c>
      <c r="C61" s="132">
        <f>'3) Lab&amp;ROS 2 '!N69</f>
        <v>58.44</v>
      </c>
      <c r="W61" s="2"/>
      <c r="X61" s="2"/>
      <c r="Y61" s="1"/>
    </row>
    <row r="62" spans="1:25" x14ac:dyDescent="0.25">
      <c r="A62" s="2" t="str">
        <f>'3) Lab&amp;ROS 2 '!B70</f>
        <v>L195</v>
      </c>
      <c r="B62" s="2" t="s">
        <v>254</v>
      </c>
      <c r="C62" s="132">
        <f>'3) Lab&amp;ROS 2 '!N70</f>
        <v>64.77</v>
      </c>
      <c r="W62" s="2"/>
      <c r="X62" s="2"/>
      <c r="Y62" s="1"/>
    </row>
    <row r="63" spans="1:25" x14ac:dyDescent="0.25">
      <c r="A63" s="2" t="str">
        <f>'3) Lab&amp;ROS 2 '!B71</f>
        <v>L196</v>
      </c>
      <c r="B63" s="2" t="s">
        <v>254</v>
      </c>
      <c r="C63" s="132">
        <f>'3) Lab&amp;ROS 2 '!N71</f>
        <v>53.195319531953203</v>
      </c>
      <c r="W63" s="2"/>
      <c r="X63" s="2"/>
      <c r="Y63" s="1"/>
    </row>
    <row r="64" spans="1:25" x14ac:dyDescent="0.25">
      <c r="A64" s="2" t="str">
        <f>'3) Lab&amp;ROS 2 '!B72</f>
        <v>L197</v>
      </c>
      <c r="B64" s="2" t="s">
        <v>254</v>
      </c>
      <c r="C64" s="132">
        <f>'3) Lab&amp;ROS 2 '!N72</f>
        <v>62.55</v>
      </c>
      <c r="W64" s="2"/>
      <c r="X64" s="2"/>
      <c r="Y64" s="1"/>
    </row>
    <row r="65" spans="1:25" x14ac:dyDescent="0.25">
      <c r="A65" s="2" t="str">
        <f>'3) Lab&amp;ROS 2 '!B73</f>
        <v>L200</v>
      </c>
      <c r="B65" s="2" t="s">
        <v>254</v>
      </c>
      <c r="C65" s="132">
        <f>'3) Lab&amp;ROS 2 '!N73</f>
        <v>60.7</v>
      </c>
      <c r="W65" s="2"/>
      <c r="X65" s="2"/>
      <c r="Y65" s="1"/>
    </row>
    <row r="66" spans="1:25" x14ac:dyDescent="0.25">
      <c r="A66" s="2" t="str">
        <f>'3) Lab&amp;ROS 2 '!B74</f>
        <v>L201</v>
      </c>
      <c r="B66" s="2" t="s">
        <v>254</v>
      </c>
      <c r="C66" s="132">
        <f>'3) Lab&amp;ROS 2 '!N74</f>
        <v>64.03570354026678</v>
      </c>
      <c r="W66" s="2"/>
      <c r="X66" s="2"/>
      <c r="Y66" s="1"/>
    </row>
    <row r="67" spans="1:25" x14ac:dyDescent="0.25">
      <c r="A67" s="2" t="str">
        <f>'3) Lab&amp;ROS 2 '!B75</f>
        <v>L202</v>
      </c>
      <c r="B67" s="2" t="s">
        <v>254</v>
      </c>
      <c r="C67" s="132">
        <f>'3) Lab&amp;ROS 2 '!N75</f>
        <v>58.398476648626975</v>
      </c>
      <c r="W67" s="2"/>
      <c r="X67" s="2"/>
      <c r="Y67" s="1"/>
    </row>
    <row r="68" spans="1:25" x14ac:dyDescent="0.25">
      <c r="A68" s="1"/>
      <c r="B68" s="2"/>
      <c r="C68" s="132"/>
      <c r="W68" s="2"/>
      <c r="X68" s="2"/>
      <c r="Y68" s="1"/>
    </row>
    <row r="69" spans="1:25" x14ac:dyDescent="0.25">
      <c r="A69" s="1"/>
      <c r="B69" s="2"/>
      <c r="C69" s="132"/>
      <c r="W69" s="2"/>
      <c r="X69" s="2"/>
      <c r="Y69" s="1"/>
    </row>
    <row r="70" spans="1:25" x14ac:dyDescent="0.25">
      <c r="A70" s="1"/>
      <c r="B70" s="2"/>
      <c r="C70" s="132"/>
      <c r="W70" s="2"/>
      <c r="X70" s="2"/>
      <c r="Y70" s="1"/>
    </row>
    <row r="71" spans="1:25" x14ac:dyDescent="0.25">
      <c r="A71" s="1"/>
      <c r="B71" s="2"/>
      <c r="C71" s="132"/>
      <c r="W71" s="2"/>
      <c r="X71" s="2"/>
      <c r="Y71" s="1"/>
    </row>
    <row r="72" spans="1:25" x14ac:dyDescent="0.25">
      <c r="A72" s="1"/>
      <c r="B72" s="2"/>
      <c r="C72" s="132"/>
      <c r="W72" s="2"/>
      <c r="X72" s="2"/>
      <c r="Y72" s="1"/>
    </row>
    <row r="73" spans="1:25" x14ac:dyDescent="0.25">
      <c r="A73" s="1"/>
      <c r="B73" s="2"/>
      <c r="C73" s="132"/>
      <c r="W73" s="2"/>
      <c r="X73" s="2"/>
      <c r="Y73" s="1"/>
    </row>
    <row r="74" spans="1:25" x14ac:dyDescent="0.25">
      <c r="A74" s="1"/>
      <c r="B74" s="2"/>
      <c r="C74" s="132"/>
      <c r="W74" s="2"/>
      <c r="X74" s="2"/>
      <c r="Y74" s="1"/>
    </row>
    <row r="75" spans="1:25" x14ac:dyDescent="0.25">
      <c r="A75" s="1"/>
      <c r="B75" s="2"/>
      <c r="C75" s="132"/>
      <c r="W75" s="2"/>
      <c r="X75" s="2"/>
      <c r="Y75" s="1"/>
    </row>
    <row r="76" spans="1:25" x14ac:dyDescent="0.25">
      <c r="A76" s="1"/>
      <c r="B76" s="2"/>
      <c r="C76" s="132"/>
      <c r="W76" s="2"/>
      <c r="X76" s="2"/>
      <c r="Y76" s="1"/>
    </row>
    <row r="77" spans="1:25" x14ac:dyDescent="0.25">
      <c r="A77" s="1"/>
      <c r="B77" s="2"/>
      <c r="C77" s="132"/>
      <c r="W77" s="2"/>
      <c r="X77" s="2"/>
      <c r="Y77" s="1"/>
    </row>
    <row r="78" spans="1:25" x14ac:dyDescent="0.25">
      <c r="A78" s="1"/>
      <c r="B78" s="2"/>
      <c r="C78" s="132"/>
      <c r="W78" s="2"/>
      <c r="X78" s="2"/>
      <c r="Y78" s="1"/>
    </row>
    <row r="79" spans="1:25" x14ac:dyDescent="0.25">
      <c r="A79" s="1"/>
      <c r="B79" s="2"/>
      <c r="C79" s="132"/>
      <c r="W79" s="2"/>
      <c r="X79" s="2"/>
      <c r="Y79" s="1"/>
    </row>
    <row r="80" spans="1:25" x14ac:dyDescent="0.25">
      <c r="A80" s="1"/>
      <c r="B80" s="2"/>
      <c r="C80" s="132"/>
      <c r="W80" s="2"/>
      <c r="X80" s="2"/>
      <c r="Y80" s="1"/>
    </row>
    <row r="81" spans="1:25" x14ac:dyDescent="0.25">
      <c r="A81" s="1"/>
      <c r="B81" s="2"/>
      <c r="C81" s="132"/>
      <c r="W81" s="2"/>
      <c r="X81" s="2"/>
      <c r="Y81" s="1"/>
    </row>
    <row r="82" spans="1:25" x14ac:dyDescent="0.25">
      <c r="A82" s="1"/>
      <c r="B82" s="2"/>
      <c r="C82" s="132"/>
      <c r="W82" s="2"/>
      <c r="X82" s="2"/>
      <c r="Y82" s="1"/>
    </row>
    <row r="83" spans="1:25" x14ac:dyDescent="0.25">
      <c r="A83" s="1"/>
      <c r="B83" s="2"/>
      <c r="C83" s="132"/>
      <c r="W83" s="2"/>
      <c r="X83" s="2"/>
      <c r="Y83" s="1"/>
    </row>
    <row r="84" spans="1:25" x14ac:dyDescent="0.25">
      <c r="A84" s="1"/>
      <c r="B84" s="2"/>
      <c r="C84" s="132"/>
      <c r="W84" s="2"/>
      <c r="X84" s="2"/>
      <c r="Y84" s="1"/>
    </row>
    <row r="85" spans="1:25" x14ac:dyDescent="0.25">
      <c r="A85" s="1"/>
      <c r="B85" s="2"/>
      <c r="C85" s="132"/>
      <c r="W85" s="2"/>
      <c r="X85" s="2"/>
      <c r="Y85" s="1"/>
    </row>
    <row r="86" spans="1:25" x14ac:dyDescent="0.25">
      <c r="A86" s="1"/>
      <c r="B86" s="2"/>
      <c r="C86" s="132"/>
      <c r="W86" s="2"/>
      <c r="X86" s="2"/>
      <c r="Y86" s="1"/>
    </row>
    <row r="87" spans="1:25" x14ac:dyDescent="0.25">
      <c r="A87" s="1"/>
      <c r="B87" s="2"/>
      <c r="C87" s="132"/>
      <c r="W87" s="2"/>
      <c r="X87" s="2"/>
      <c r="Y87" s="1"/>
    </row>
    <row r="88" spans="1:25" x14ac:dyDescent="0.25">
      <c r="A88" s="1"/>
      <c r="B88" s="2"/>
      <c r="C88" s="132"/>
      <c r="W88" s="2"/>
      <c r="X88" s="2"/>
      <c r="Y88" s="1"/>
    </row>
    <row r="89" spans="1:25" x14ac:dyDescent="0.25">
      <c r="A89" s="1"/>
      <c r="B89" s="2"/>
      <c r="C89" s="132"/>
      <c r="W89" s="2"/>
      <c r="X89" s="2"/>
      <c r="Y89" s="1"/>
    </row>
    <row r="90" spans="1:25" x14ac:dyDescent="0.25">
      <c r="A90" s="1"/>
      <c r="B90" s="2"/>
      <c r="C90" s="132"/>
      <c r="W90" s="2"/>
      <c r="X90" s="2"/>
      <c r="Y90" s="1"/>
    </row>
    <row r="91" spans="1:25" x14ac:dyDescent="0.25">
      <c r="A91" s="1"/>
      <c r="B91" s="2"/>
      <c r="C91" s="132"/>
      <c r="W91" s="2"/>
      <c r="X91" s="2"/>
      <c r="Y91" s="1"/>
    </row>
    <row r="92" spans="1:25" x14ac:dyDescent="0.25">
      <c r="A92" s="1"/>
      <c r="B92" s="2"/>
      <c r="C92" s="132"/>
      <c r="W92" s="2"/>
      <c r="X92" s="2"/>
      <c r="Y92" s="1"/>
    </row>
    <row r="93" spans="1:25" x14ac:dyDescent="0.25">
      <c r="A93" s="1"/>
      <c r="B93" s="2"/>
      <c r="C93" s="132"/>
      <c r="W93" s="2"/>
      <c r="X93" s="2"/>
      <c r="Y93" s="1"/>
    </row>
    <row r="94" spans="1:25" x14ac:dyDescent="0.25">
      <c r="A94" s="1"/>
      <c r="B94" s="2"/>
      <c r="C94" s="132"/>
      <c r="W94" s="2"/>
      <c r="X94" s="2"/>
      <c r="Y94" s="1"/>
    </row>
    <row r="95" spans="1:25" x14ac:dyDescent="0.25">
      <c r="A95" s="1"/>
      <c r="B95" s="2"/>
      <c r="C95" s="132"/>
      <c r="W95" s="2"/>
      <c r="X95" s="2"/>
      <c r="Y95" s="1"/>
    </row>
    <row r="96" spans="1:25" x14ac:dyDescent="0.25">
      <c r="A96" s="1"/>
      <c r="B96" s="2"/>
      <c r="C96" s="132"/>
      <c r="W96" s="2"/>
      <c r="X96" s="2"/>
      <c r="Y96" s="1"/>
    </row>
    <row r="97" spans="1:25" x14ac:dyDescent="0.25">
      <c r="A97" s="1"/>
      <c r="B97" s="2"/>
      <c r="C97" s="132"/>
      <c r="W97" s="2"/>
      <c r="X97" s="2"/>
      <c r="Y97" s="1"/>
    </row>
    <row r="98" spans="1:25" x14ac:dyDescent="0.25">
      <c r="A98" s="1"/>
      <c r="B98" s="2"/>
      <c r="C98" s="132"/>
      <c r="W98" s="2"/>
      <c r="X98" s="2"/>
      <c r="Y98" s="1"/>
    </row>
    <row r="99" spans="1:25" x14ac:dyDescent="0.25">
      <c r="A99" s="1"/>
      <c r="B99" s="2"/>
      <c r="C99" s="132"/>
      <c r="W99" s="2"/>
      <c r="X99" s="2"/>
      <c r="Y99" s="1"/>
    </row>
    <row r="100" spans="1:25" x14ac:dyDescent="0.25">
      <c r="A100" s="1"/>
      <c r="B100" s="2"/>
      <c r="C100" s="132"/>
      <c r="W100" s="2"/>
      <c r="X100" s="2"/>
      <c r="Y100" s="1"/>
    </row>
    <row r="101" spans="1:25" x14ac:dyDescent="0.25">
      <c r="A101" s="1"/>
      <c r="B101" s="2"/>
      <c r="C101" s="132"/>
      <c r="W101" s="2"/>
      <c r="X101" s="2"/>
      <c r="Y101" s="1"/>
    </row>
    <row r="102" spans="1:25" x14ac:dyDescent="0.25">
      <c r="A102" s="1"/>
      <c r="B102" s="2"/>
      <c r="C102" s="132"/>
      <c r="W102" s="2"/>
      <c r="X102" s="2"/>
      <c r="Y102" s="1"/>
    </row>
    <row r="103" spans="1:25" x14ac:dyDescent="0.25">
      <c r="A103" s="1"/>
      <c r="B103" s="2"/>
      <c r="C103" s="132"/>
      <c r="W103" s="2"/>
      <c r="X103" s="2"/>
      <c r="Y103" s="1"/>
    </row>
    <row r="104" spans="1:25" x14ac:dyDescent="0.25">
      <c r="A104" s="1"/>
      <c r="B104" s="2"/>
      <c r="C104" s="132"/>
      <c r="W104" s="2"/>
      <c r="X104" s="2"/>
      <c r="Y104" s="1"/>
    </row>
    <row r="105" spans="1:25" x14ac:dyDescent="0.25">
      <c r="A105" s="1"/>
      <c r="B105" s="2"/>
      <c r="C105" s="132"/>
      <c r="W105" s="2"/>
      <c r="X105" s="2"/>
      <c r="Y105" s="1"/>
    </row>
    <row r="106" spans="1:25" x14ac:dyDescent="0.25">
      <c r="A106" s="1"/>
      <c r="B106" s="2"/>
      <c r="C106" s="132"/>
      <c r="W106" s="2"/>
      <c r="X106" s="2"/>
      <c r="Y106" s="1"/>
    </row>
    <row r="107" spans="1:25" x14ac:dyDescent="0.25">
      <c r="A107" s="1"/>
      <c r="B107" s="2"/>
      <c r="C107" s="132"/>
      <c r="W107" s="2"/>
      <c r="X107" s="2"/>
      <c r="Y107" s="1"/>
    </row>
    <row r="108" spans="1:25" x14ac:dyDescent="0.25">
      <c r="A108" s="1"/>
      <c r="B108" s="2"/>
      <c r="C108" s="132"/>
      <c r="W108" s="2"/>
      <c r="X108" s="2"/>
      <c r="Y108" s="1"/>
    </row>
    <row r="109" spans="1:25" x14ac:dyDescent="0.25">
      <c r="A109" s="1"/>
      <c r="B109" s="2"/>
      <c r="C109" s="132"/>
      <c r="W109" s="2"/>
      <c r="X109" s="2"/>
      <c r="Y109" s="1"/>
    </row>
    <row r="110" spans="1:25" x14ac:dyDescent="0.25">
      <c r="A110" s="1"/>
      <c r="B110" s="2"/>
      <c r="C110" s="132"/>
      <c r="W110" s="2"/>
      <c r="X110" s="2"/>
      <c r="Y110" s="1"/>
    </row>
    <row r="111" spans="1:25" x14ac:dyDescent="0.25">
      <c r="A111" s="1"/>
      <c r="B111" s="2"/>
      <c r="C111" s="132"/>
      <c r="W111" s="2"/>
      <c r="X111" s="2"/>
      <c r="Y111" s="1"/>
    </row>
    <row r="112" spans="1:25" x14ac:dyDescent="0.25">
      <c r="A112" s="1"/>
      <c r="B112" s="2"/>
      <c r="C112" s="132"/>
      <c r="W112" s="2"/>
      <c r="X112" s="2"/>
      <c r="Y112" s="1"/>
    </row>
    <row r="113" spans="1:25" x14ac:dyDescent="0.25">
      <c r="A113" s="1"/>
      <c r="B113" s="2"/>
      <c r="C113" s="132"/>
      <c r="W113" s="2"/>
      <c r="X113" s="2"/>
      <c r="Y113" s="1"/>
    </row>
    <row r="114" spans="1:25" x14ac:dyDescent="0.25">
      <c r="A114" s="1"/>
      <c r="B114" s="2"/>
      <c r="C114" s="132"/>
    </row>
    <row r="115" spans="1:25" x14ac:dyDescent="0.25">
      <c r="A115" s="1"/>
      <c r="B115" s="2"/>
      <c r="C115" s="132"/>
    </row>
    <row r="116" spans="1:25" x14ac:dyDescent="0.25">
      <c r="A116" s="1"/>
      <c r="B116" s="2"/>
      <c r="C116" s="132"/>
    </row>
    <row r="117" spans="1:25" x14ac:dyDescent="0.25">
      <c r="A117" s="1"/>
      <c r="B117" s="2"/>
      <c r="C117" s="132"/>
    </row>
    <row r="118" spans="1:25" x14ac:dyDescent="0.25">
      <c r="A118" s="1"/>
      <c r="B118" s="2"/>
      <c r="C118" s="132"/>
    </row>
    <row r="119" spans="1:25" x14ac:dyDescent="0.25">
      <c r="A119" s="1"/>
      <c r="B119" s="2"/>
      <c r="C119" s="132"/>
    </row>
    <row r="120" spans="1:25" x14ac:dyDescent="0.25">
      <c r="A120" s="1"/>
      <c r="B120" s="2"/>
      <c r="C120" s="132"/>
    </row>
    <row r="121" spans="1:25" x14ac:dyDescent="0.25">
      <c r="A121" s="1"/>
      <c r="B121" s="2"/>
      <c r="C121" s="132"/>
    </row>
    <row r="122" spans="1:25" x14ac:dyDescent="0.25">
      <c r="A122" s="1"/>
      <c r="B122" s="2"/>
      <c r="C122" s="132"/>
    </row>
    <row r="123" spans="1:25" x14ac:dyDescent="0.25">
      <c r="A123" s="1"/>
      <c r="B123" s="2"/>
      <c r="C123" s="132"/>
    </row>
    <row r="124" spans="1:25" x14ac:dyDescent="0.25">
      <c r="A124" s="1"/>
      <c r="B124" s="2"/>
      <c r="C124" s="132"/>
    </row>
    <row r="125" spans="1:25" x14ac:dyDescent="0.25">
      <c r="A125" s="1"/>
      <c r="B125" s="2"/>
      <c r="C125" s="132"/>
    </row>
    <row r="126" spans="1:25" x14ac:dyDescent="0.25">
      <c r="A126" s="1"/>
      <c r="B126" s="2"/>
      <c r="C126" s="132"/>
    </row>
    <row r="127" spans="1:25" x14ac:dyDescent="0.25">
      <c r="A127" s="1"/>
      <c r="B127" s="2"/>
      <c r="C127" s="132"/>
    </row>
    <row r="128" spans="1:25" x14ac:dyDescent="0.25">
      <c r="A128" s="1"/>
      <c r="B128" s="2"/>
      <c r="C128" s="132"/>
    </row>
    <row r="129" spans="1:3" x14ac:dyDescent="0.25">
      <c r="A129" s="1"/>
      <c r="B129" s="2"/>
      <c r="C129" s="132"/>
    </row>
    <row r="130" spans="1:3" x14ac:dyDescent="0.25">
      <c r="A130" s="1"/>
      <c r="B130" s="2"/>
      <c r="C130" s="132"/>
    </row>
    <row r="131" spans="1:3" x14ac:dyDescent="0.25">
      <c r="A131" s="1"/>
      <c r="B131" s="2"/>
      <c r="C131" s="132"/>
    </row>
    <row r="132" spans="1:3" x14ac:dyDescent="0.25">
      <c r="A132" s="1"/>
      <c r="B132" s="2"/>
      <c r="C132" s="132"/>
    </row>
    <row r="133" spans="1:3" x14ac:dyDescent="0.25">
      <c r="A133" s="1"/>
      <c r="B133" s="2"/>
      <c r="C133" s="132"/>
    </row>
    <row r="134" spans="1:3" x14ac:dyDescent="0.25">
      <c r="A134" s="1"/>
      <c r="B134" s="2"/>
      <c r="C134" s="132"/>
    </row>
    <row r="135" spans="1:3" x14ac:dyDescent="0.25">
      <c r="A135" s="1"/>
      <c r="B135" s="2"/>
      <c r="C135" s="132"/>
    </row>
    <row r="136" spans="1:3" x14ac:dyDescent="0.25">
      <c r="A136" s="1"/>
      <c r="B136" s="2"/>
      <c r="C136" s="132"/>
    </row>
    <row r="137" spans="1:3" x14ac:dyDescent="0.25">
      <c r="A137" s="1"/>
      <c r="B137" s="2"/>
      <c r="C137" s="132"/>
    </row>
    <row r="138" spans="1:3" x14ac:dyDescent="0.25">
      <c r="A138" s="1"/>
      <c r="B138" s="2"/>
      <c r="C138" s="132"/>
    </row>
    <row r="139" spans="1:3" x14ac:dyDescent="0.25">
      <c r="A139" s="1"/>
      <c r="B139" s="2"/>
      <c r="C139" s="132"/>
    </row>
    <row r="140" spans="1:3" x14ac:dyDescent="0.25">
      <c r="A140" s="1"/>
      <c r="B140" s="2"/>
      <c r="C140" s="132"/>
    </row>
    <row r="141" spans="1:3" x14ac:dyDescent="0.25">
      <c r="A141" s="1"/>
      <c r="B141" s="2"/>
      <c r="C141" s="132"/>
    </row>
    <row r="142" spans="1:3" x14ac:dyDescent="0.25">
      <c r="A142" s="1"/>
      <c r="B142" s="2"/>
      <c r="C142" s="132"/>
    </row>
    <row r="143" spans="1:3" x14ac:dyDescent="0.25">
      <c r="A143" s="1"/>
      <c r="B143" s="2"/>
      <c r="C143" s="132"/>
    </row>
    <row r="144" spans="1:3" x14ac:dyDescent="0.25">
      <c r="A144" s="1"/>
      <c r="B144" s="2"/>
      <c r="C144" s="132"/>
    </row>
    <row r="145" spans="1:3" x14ac:dyDescent="0.25">
      <c r="A145" s="1"/>
      <c r="B145" s="2"/>
      <c r="C145" s="132"/>
    </row>
    <row r="146" spans="1:3" x14ac:dyDescent="0.25">
      <c r="A146" s="1"/>
      <c r="B146" s="2"/>
      <c r="C146" s="132"/>
    </row>
    <row r="147" spans="1:3" x14ac:dyDescent="0.25">
      <c r="A147" s="1"/>
      <c r="B147" s="2"/>
      <c r="C147" s="132"/>
    </row>
    <row r="148" spans="1:3" x14ac:dyDescent="0.25">
      <c r="A148" s="1"/>
      <c r="B148" s="2"/>
      <c r="C148" s="132"/>
    </row>
    <row r="149" spans="1:3" x14ac:dyDescent="0.25">
      <c r="A149" s="1"/>
      <c r="B149" s="2"/>
      <c r="C149" s="132"/>
    </row>
    <row r="150" spans="1:3" x14ac:dyDescent="0.25">
      <c r="A150" s="1"/>
      <c r="B150" s="2"/>
      <c r="C150" s="132"/>
    </row>
    <row r="151" spans="1:3" x14ac:dyDescent="0.25">
      <c r="A151" s="1"/>
      <c r="B151" s="2"/>
      <c r="C151" s="132"/>
    </row>
    <row r="152" spans="1:3" x14ac:dyDescent="0.25">
      <c r="A152" s="1"/>
      <c r="B152" s="2"/>
      <c r="C152" s="132"/>
    </row>
    <row r="153" spans="1:3" x14ac:dyDescent="0.25">
      <c r="A153" s="1"/>
      <c r="B153" s="2"/>
      <c r="C153" s="132"/>
    </row>
    <row r="154" spans="1:3" x14ac:dyDescent="0.25">
      <c r="A154" s="1"/>
      <c r="B154" s="2"/>
      <c r="C154" s="132"/>
    </row>
    <row r="155" spans="1:3" x14ac:dyDescent="0.25">
      <c r="A155" s="1"/>
      <c r="B155" s="2"/>
      <c r="C155" s="132"/>
    </row>
    <row r="156" spans="1:3" x14ac:dyDescent="0.25">
      <c r="A156" s="1"/>
      <c r="B156" s="2"/>
      <c r="C156" s="132"/>
    </row>
    <row r="157" spans="1:3" x14ac:dyDescent="0.25">
      <c r="A157" s="1"/>
      <c r="B157" s="2"/>
      <c r="C157" s="132"/>
    </row>
    <row r="158" spans="1:3" x14ac:dyDescent="0.25">
      <c r="A158" s="1"/>
      <c r="B158" s="2"/>
      <c r="C158" s="132"/>
    </row>
    <row r="159" spans="1:3" x14ac:dyDescent="0.25">
      <c r="A159" s="1"/>
      <c r="B159" s="2"/>
      <c r="C159" s="132"/>
    </row>
    <row r="160" spans="1:3" x14ac:dyDescent="0.25">
      <c r="A160" s="1"/>
      <c r="B160" s="2"/>
      <c r="C160" s="132"/>
    </row>
    <row r="161" spans="1:3" x14ac:dyDescent="0.25">
      <c r="A161" s="1"/>
      <c r="B161" s="2"/>
      <c r="C161" s="132"/>
    </row>
    <row r="162" spans="1:3" x14ac:dyDescent="0.25">
      <c r="A162" s="1"/>
      <c r="B162" s="2"/>
      <c r="C162" s="132"/>
    </row>
    <row r="163" spans="1:3" x14ac:dyDescent="0.25">
      <c r="A163" s="1"/>
      <c r="B163" s="2"/>
      <c r="C163" s="132"/>
    </row>
    <row r="164" spans="1:3" x14ac:dyDescent="0.25">
      <c r="A164" s="1"/>
      <c r="B164" s="2"/>
      <c r="C164" s="132"/>
    </row>
    <row r="165" spans="1:3" x14ac:dyDescent="0.25">
      <c r="A165" s="1"/>
      <c r="B165" s="2"/>
      <c r="C165" s="132"/>
    </row>
    <row r="166" spans="1:3" x14ac:dyDescent="0.25">
      <c r="A166" s="1"/>
      <c r="B166" s="2"/>
      <c r="C166" s="132"/>
    </row>
    <row r="167" spans="1:3" x14ac:dyDescent="0.25">
      <c r="A167" s="1"/>
      <c r="B167" s="2"/>
      <c r="C167" s="132"/>
    </row>
    <row r="168" spans="1:3" x14ac:dyDescent="0.25">
      <c r="A168" s="1"/>
      <c r="B168" s="2"/>
      <c r="C168" s="132"/>
    </row>
    <row r="169" spans="1:3" x14ac:dyDescent="0.25">
      <c r="A169" s="1"/>
      <c r="B169" s="2"/>
      <c r="C169" s="132"/>
    </row>
    <row r="170" spans="1:3" x14ac:dyDescent="0.25">
      <c r="A170" s="1"/>
      <c r="B170" s="2"/>
      <c r="C170" s="132"/>
    </row>
    <row r="171" spans="1:3" x14ac:dyDescent="0.25">
      <c r="A171" s="1"/>
      <c r="B171" s="2"/>
      <c r="C171" s="132"/>
    </row>
    <row r="172" spans="1:3" x14ac:dyDescent="0.25">
      <c r="A172" s="1"/>
      <c r="B172" s="2"/>
      <c r="C172" s="132"/>
    </row>
    <row r="173" spans="1:3" x14ac:dyDescent="0.25">
      <c r="A173" s="1"/>
      <c r="B173" s="2"/>
      <c r="C173" s="132"/>
    </row>
    <row r="174" spans="1:3" x14ac:dyDescent="0.25">
      <c r="A174" s="1"/>
      <c r="B174" s="2"/>
      <c r="C174" s="132"/>
    </row>
    <row r="175" spans="1:3" x14ac:dyDescent="0.25">
      <c r="A175" s="1"/>
      <c r="B175" s="2"/>
      <c r="C175" s="132"/>
    </row>
    <row r="176" spans="1:3" x14ac:dyDescent="0.25">
      <c r="A176" s="1"/>
      <c r="B176" s="2"/>
      <c r="C176" s="132"/>
    </row>
    <row r="177" spans="1:3" x14ac:dyDescent="0.25">
      <c r="A177" s="1"/>
      <c r="B177" s="2"/>
      <c r="C177" s="132"/>
    </row>
    <row r="178" spans="1:3" x14ac:dyDescent="0.25">
      <c r="A178" s="1"/>
      <c r="B178" s="2"/>
      <c r="C178" s="132"/>
    </row>
    <row r="179" spans="1:3" x14ac:dyDescent="0.25">
      <c r="A179" s="1"/>
      <c r="B179" s="2"/>
      <c r="C179" s="132"/>
    </row>
    <row r="180" spans="1:3" x14ac:dyDescent="0.25">
      <c r="A180" s="1"/>
      <c r="B180" s="2"/>
      <c r="C180" s="132"/>
    </row>
    <row r="181" spans="1:3" x14ac:dyDescent="0.25">
      <c r="A181" s="1"/>
      <c r="B181" s="2"/>
      <c r="C181" s="132"/>
    </row>
    <row r="182" spans="1:3" x14ac:dyDescent="0.25">
      <c r="A182" s="1"/>
      <c r="B182" s="2"/>
      <c r="C182" s="132"/>
    </row>
    <row r="183" spans="1:3" x14ac:dyDescent="0.25">
      <c r="A183" s="1"/>
      <c r="B183" s="2"/>
      <c r="C183" s="132"/>
    </row>
    <row r="184" spans="1:3" x14ac:dyDescent="0.25">
      <c r="A184" s="1"/>
      <c r="B184" s="2"/>
      <c r="C184" s="132"/>
    </row>
    <row r="185" spans="1:3" x14ac:dyDescent="0.25">
      <c r="A185" s="1"/>
      <c r="B185" s="2"/>
      <c r="C185" s="132"/>
    </row>
    <row r="186" spans="1:3" x14ac:dyDescent="0.25">
      <c r="A186" s="1"/>
      <c r="B186" s="2"/>
      <c r="C186" s="132"/>
    </row>
    <row r="187" spans="1:3" x14ac:dyDescent="0.25">
      <c r="A187" s="1"/>
      <c r="B187" s="2"/>
      <c r="C187" s="132"/>
    </row>
    <row r="188" spans="1:3" x14ac:dyDescent="0.25">
      <c r="A188" s="1"/>
      <c r="B188" s="2"/>
      <c r="C188" s="132"/>
    </row>
    <row r="189" spans="1:3" x14ac:dyDescent="0.25">
      <c r="A189" s="1"/>
      <c r="B189" s="2"/>
      <c r="C189" s="132"/>
    </row>
    <row r="190" spans="1:3" x14ac:dyDescent="0.25">
      <c r="A190" s="1"/>
      <c r="B190" s="2"/>
      <c r="C190" s="132"/>
    </row>
    <row r="191" spans="1:3" x14ac:dyDescent="0.25">
      <c r="A191" s="1"/>
      <c r="B191" s="2"/>
      <c r="C191" s="132"/>
    </row>
    <row r="192" spans="1:3" x14ac:dyDescent="0.25">
      <c r="A192" s="1"/>
      <c r="B192" s="2"/>
      <c r="C192" s="132"/>
    </row>
    <row r="193" spans="1:3" x14ac:dyDescent="0.25">
      <c r="A193" s="1"/>
      <c r="B193" s="2"/>
      <c r="C193" s="132"/>
    </row>
    <row r="194" spans="1:3" x14ac:dyDescent="0.25">
      <c r="A194" s="1"/>
      <c r="B194" s="2"/>
      <c r="C194" s="132"/>
    </row>
    <row r="195" spans="1:3" x14ac:dyDescent="0.25">
      <c r="A195" s="1"/>
      <c r="B195" s="2"/>
      <c r="C195" s="132"/>
    </row>
    <row r="196" spans="1:3" x14ac:dyDescent="0.25">
      <c r="A196" s="1"/>
      <c r="B196" s="2"/>
      <c r="C196" s="132"/>
    </row>
    <row r="197" spans="1:3" x14ac:dyDescent="0.25">
      <c r="A197" s="1"/>
      <c r="B197" s="2"/>
      <c r="C197" s="132"/>
    </row>
    <row r="198" spans="1:3" x14ac:dyDescent="0.25">
      <c r="A198" s="1"/>
      <c r="B198" s="2"/>
      <c r="C198" s="132"/>
    </row>
    <row r="199" spans="1:3" x14ac:dyDescent="0.25">
      <c r="A199" s="1"/>
      <c r="B199" s="2"/>
      <c r="C199" s="132"/>
    </row>
    <row r="200" spans="1:3" x14ac:dyDescent="0.25">
      <c r="A200" s="1"/>
      <c r="B200" s="2"/>
      <c r="C200" s="132"/>
    </row>
    <row r="201" spans="1:3" x14ac:dyDescent="0.25">
      <c r="A201" s="1"/>
      <c r="B201" s="2"/>
      <c r="C201" s="132"/>
    </row>
    <row r="202" spans="1:3" x14ac:dyDescent="0.25">
      <c r="A202" s="1"/>
      <c r="B202" s="2"/>
      <c r="C202" s="132"/>
    </row>
    <row r="203" spans="1:3" x14ac:dyDescent="0.25">
      <c r="A203" s="1"/>
      <c r="B203" s="2"/>
      <c r="C203" s="132"/>
    </row>
    <row r="204" spans="1:3" x14ac:dyDescent="0.25">
      <c r="A204" s="1"/>
      <c r="B204" s="2"/>
      <c r="C204" s="132"/>
    </row>
    <row r="205" spans="1:3" x14ac:dyDescent="0.25">
      <c r="A205" s="1"/>
      <c r="B205" s="2"/>
      <c r="C205" s="132"/>
    </row>
    <row r="206" spans="1:3" x14ac:dyDescent="0.25">
      <c r="A206" s="1"/>
      <c r="B206" s="2"/>
      <c r="C206" s="132"/>
    </row>
    <row r="207" spans="1:3" x14ac:dyDescent="0.25">
      <c r="A207" s="1"/>
      <c r="B207" s="2"/>
      <c r="C207" s="132"/>
    </row>
    <row r="208" spans="1:3" x14ac:dyDescent="0.25">
      <c r="A208" s="1"/>
      <c r="B208" s="2"/>
      <c r="C208" s="132"/>
    </row>
    <row r="209" spans="1:3" x14ac:dyDescent="0.25">
      <c r="A209" s="1"/>
      <c r="B209" s="2"/>
      <c r="C209" s="132"/>
    </row>
    <row r="210" spans="1:3" x14ac:dyDescent="0.25">
      <c r="A210" s="1"/>
      <c r="B210" s="2"/>
      <c r="C210" s="132"/>
    </row>
    <row r="211" spans="1:3" x14ac:dyDescent="0.25">
      <c r="A211" s="1"/>
      <c r="B211" s="2"/>
      <c r="C211" s="132"/>
    </row>
    <row r="212" spans="1:3" x14ac:dyDescent="0.25">
      <c r="A212" s="1"/>
      <c r="B212" s="2"/>
      <c r="C212" s="132"/>
    </row>
    <row r="213" spans="1:3" x14ac:dyDescent="0.25">
      <c r="A213" s="1"/>
      <c r="B213" s="2"/>
      <c r="C213" s="132"/>
    </row>
    <row r="214" spans="1:3" x14ac:dyDescent="0.25">
      <c r="A214" s="1"/>
      <c r="B214" s="2"/>
      <c r="C214" s="132"/>
    </row>
    <row r="215" spans="1:3" x14ac:dyDescent="0.25">
      <c r="A215" s="1"/>
      <c r="B215" s="2"/>
      <c r="C215" s="132"/>
    </row>
    <row r="216" spans="1:3" x14ac:dyDescent="0.25">
      <c r="A216" s="1"/>
      <c r="B216" s="2"/>
      <c r="C216" s="132"/>
    </row>
    <row r="217" spans="1:3" x14ac:dyDescent="0.25">
      <c r="A217" s="1"/>
      <c r="B217" s="2"/>
      <c r="C217" s="132"/>
    </row>
    <row r="218" spans="1:3" x14ac:dyDescent="0.25">
      <c r="A218" s="1"/>
      <c r="B218" s="2"/>
      <c r="C218" s="132"/>
    </row>
    <row r="219" spans="1:3" x14ac:dyDescent="0.25">
      <c r="A219" s="1"/>
      <c r="B219" s="2"/>
      <c r="C219" s="132"/>
    </row>
    <row r="220" spans="1:3" x14ac:dyDescent="0.25">
      <c r="A220" s="1"/>
      <c r="B220" s="2"/>
      <c r="C220" s="132"/>
    </row>
    <row r="221" spans="1:3" x14ac:dyDescent="0.25">
      <c r="A221" s="1"/>
      <c r="B221" s="2"/>
      <c r="C221" s="132"/>
    </row>
    <row r="222" spans="1:3" x14ac:dyDescent="0.25">
      <c r="A222" s="1"/>
      <c r="B222" s="2"/>
      <c r="C222" s="132"/>
    </row>
    <row r="223" spans="1:3" x14ac:dyDescent="0.25">
      <c r="A223" s="1"/>
      <c r="B223" s="2"/>
      <c r="C223" s="132"/>
    </row>
    <row r="224" spans="1:3" x14ac:dyDescent="0.25">
      <c r="A224" s="1"/>
      <c r="B224" s="2"/>
      <c r="C224" s="132"/>
    </row>
    <row r="225" spans="1:3" x14ac:dyDescent="0.25">
      <c r="A225" s="1"/>
      <c r="B225" s="2"/>
      <c r="C225" s="132"/>
    </row>
    <row r="226" spans="1:3" x14ac:dyDescent="0.25">
      <c r="A226" s="1"/>
      <c r="B226" s="2"/>
      <c r="C226" s="132"/>
    </row>
    <row r="227" spans="1:3" x14ac:dyDescent="0.25">
      <c r="A227" s="1"/>
      <c r="B227" s="2"/>
      <c r="C227" s="132"/>
    </row>
    <row r="228" spans="1:3" x14ac:dyDescent="0.25">
      <c r="A228" s="1"/>
      <c r="B228" s="2"/>
      <c r="C228" s="132"/>
    </row>
    <row r="229" spans="1:3" x14ac:dyDescent="0.25">
      <c r="A229" s="1"/>
      <c r="B229" s="2"/>
      <c r="C229" s="132"/>
    </row>
    <row r="230" spans="1:3" x14ac:dyDescent="0.25">
      <c r="A230" s="1"/>
      <c r="B230" s="2"/>
      <c r="C230" s="132"/>
    </row>
    <row r="231" spans="1:3" x14ac:dyDescent="0.25">
      <c r="A231" s="1"/>
      <c r="B231" s="2"/>
      <c r="C231" s="132"/>
    </row>
    <row r="232" spans="1:3" x14ac:dyDescent="0.25">
      <c r="A232" s="1"/>
      <c r="B232" s="2"/>
      <c r="C232" s="132"/>
    </row>
    <row r="233" spans="1:3" x14ac:dyDescent="0.25">
      <c r="A233" s="1"/>
      <c r="B233" s="2"/>
      <c r="C233" s="132"/>
    </row>
    <row r="234" spans="1:3" x14ac:dyDescent="0.25">
      <c r="A234" s="1"/>
      <c r="B234" s="2"/>
      <c r="C234" s="132"/>
    </row>
    <row r="235" spans="1:3" x14ac:dyDescent="0.25">
      <c r="A235" s="1"/>
      <c r="B235" s="2"/>
      <c r="C235" s="132"/>
    </row>
    <row r="236" spans="1:3" x14ac:dyDescent="0.25">
      <c r="A236" s="1"/>
      <c r="B236" s="2"/>
      <c r="C236" s="132"/>
    </row>
    <row r="237" spans="1:3" x14ac:dyDescent="0.25">
      <c r="A237" s="1"/>
      <c r="B237" s="2"/>
      <c r="C237" s="132"/>
    </row>
    <row r="238" spans="1:3" x14ac:dyDescent="0.25">
      <c r="A238" s="1"/>
      <c r="B238" s="2"/>
      <c r="C238" s="132"/>
    </row>
    <row r="239" spans="1:3" x14ac:dyDescent="0.25">
      <c r="A239" s="1"/>
      <c r="B239" s="2"/>
      <c r="C239" s="132"/>
    </row>
    <row r="240" spans="1:3" x14ac:dyDescent="0.25">
      <c r="A240" s="1"/>
      <c r="B240" s="2"/>
      <c r="C240" s="132"/>
    </row>
    <row r="241" spans="1:3" x14ac:dyDescent="0.25">
      <c r="A241" s="1"/>
      <c r="B241" s="2"/>
      <c r="C241" s="132"/>
    </row>
    <row r="242" spans="1:3" x14ac:dyDescent="0.25">
      <c r="A242" s="1"/>
      <c r="B242" s="2"/>
      <c r="C242" s="132"/>
    </row>
    <row r="243" spans="1:3" x14ac:dyDescent="0.25">
      <c r="A243" s="1"/>
      <c r="B243" s="2"/>
      <c r="C243" s="132"/>
    </row>
    <row r="244" spans="1:3" x14ac:dyDescent="0.25">
      <c r="A244" s="1"/>
      <c r="B244" s="2"/>
      <c r="C244" s="132"/>
    </row>
    <row r="245" spans="1:3" x14ac:dyDescent="0.25">
      <c r="A245" s="1"/>
      <c r="B245" s="2"/>
      <c r="C245" s="132"/>
    </row>
    <row r="246" spans="1:3" x14ac:dyDescent="0.25">
      <c r="A246" s="1"/>
      <c r="B246" s="2"/>
      <c r="C246" s="132"/>
    </row>
    <row r="247" spans="1:3" x14ac:dyDescent="0.25">
      <c r="A247" s="1"/>
      <c r="B247" s="2"/>
      <c r="C247" s="132"/>
    </row>
    <row r="248" spans="1:3" x14ac:dyDescent="0.25">
      <c r="A248" s="1"/>
      <c r="B248" s="2"/>
      <c r="C248" s="132"/>
    </row>
    <row r="249" spans="1:3" x14ac:dyDescent="0.25">
      <c r="A249" s="1"/>
      <c r="B249" s="2"/>
      <c r="C249" s="132"/>
    </row>
    <row r="250" spans="1:3" x14ac:dyDescent="0.25">
      <c r="A250" s="1"/>
      <c r="B250" s="2"/>
      <c r="C250" s="132"/>
    </row>
    <row r="251" spans="1:3" x14ac:dyDescent="0.25">
      <c r="A251" s="1"/>
      <c r="B251" s="2"/>
      <c r="C251" s="132"/>
    </row>
    <row r="252" spans="1:3" x14ac:dyDescent="0.25">
      <c r="A252" s="1"/>
      <c r="B252" s="2"/>
      <c r="C252" s="132"/>
    </row>
    <row r="253" spans="1:3" x14ac:dyDescent="0.25">
      <c r="A253" s="1"/>
      <c r="B253" s="2"/>
      <c r="C253" s="132"/>
    </row>
    <row r="254" spans="1:3" x14ac:dyDescent="0.25">
      <c r="A254" s="1"/>
      <c r="B254" s="2"/>
      <c r="C254" s="132"/>
    </row>
    <row r="255" spans="1:3" x14ac:dyDescent="0.25">
      <c r="A255" s="1"/>
      <c r="B255" s="2"/>
      <c r="C255" s="132"/>
    </row>
    <row r="256" spans="1:3" x14ac:dyDescent="0.25">
      <c r="A256" s="1"/>
      <c r="B256" s="2"/>
      <c r="C256" s="132"/>
    </row>
    <row r="257" spans="1:3" x14ac:dyDescent="0.25">
      <c r="A257" s="1"/>
      <c r="B257" s="2"/>
      <c r="C257" s="132"/>
    </row>
    <row r="258" spans="1:3" x14ac:dyDescent="0.25">
      <c r="A258" s="1"/>
      <c r="B258" s="2"/>
      <c r="C258" s="132"/>
    </row>
    <row r="259" spans="1:3" x14ac:dyDescent="0.25">
      <c r="A259" s="1"/>
      <c r="B259" s="2"/>
      <c r="C259" s="132"/>
    </row>
    <row r="260" spans="1:3" x14ac:dyDescent="0.25">
      <c r="A260" s="1"/>
      <c r="B260" s="2"/>
      <c r="C260" s="132"/>
    </row>
    <row r="261" spans="1:3" x14ac:dyDescent="0.25">
      <c r="A261" s="1"/>
      <c r="B261" s="2"/>
      <c r="C261" s="132"/>
    </row>
    <row r="262" spans="1:3" x14ac:dyDescent="0.25">
      <c r="A262" s="1"/>
      <c r="B262" s="2"/>
      <c r="C262" s="132"/>
    </row>
    <row r="263" spans="1:3" x14ac:dyDescent="0.25">
      <c r="A263" s="1"/>
      <c r="B263" s="2"/>
      <c r="C263" s="132"/>
    </row>
    <row r="264" spans="1:3" x14ac:dyDescent="0.25">
      <c r="A264" s="1"/>
      <c r="B264" s="2"/>
      <c r="C264" s="132"/>
    </row>
    <row r="265" spans="1:3" x14ac:dyDescent="0.25">
      <c r="A265" s="1"/>
      <c r="B265" s="2"/>
      <c r="C265" s="132"/>
    </row>
    <row r="266" spans="1:3" x14ac:dyDescent="0.25">
      <c r="A266" s="1"/>
      <c r="B266" s="2"/>
      <c r="C266" s="132"/>
    </row>
    <row r="267" spans="1:3" x14ac:dyDescent="0.25">
      <c r="A267" s="1"/>
      <c r="B267" s="2"/>
      <c r="C267" s="132"/>
    </row>
    <row r="268" spans="1:3" x14ac:dyDescent="0.25">
      <c r="A268" s="1"/>
      <c r="B268" s="2"/>
      <c r="C268" s="132"/>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EB4EC-F6C3-46E8-A7EA-05A971AA9598}">
  <dimension ref="B2:BC117"/>
  <sheetViews>
    <sheetView topLeftCell="G1" zoomScale="75" zoomScaleNormal="75" workbookViewId="0">
      <selection activeCell="AD4" sqref="AD4"/>
    </sheetView>
  </sheetViews>
  <sheetFormatPr baseColWidth="10" defaultRowHeight="15" x14ac:dyDescent="0.25"/>
  <cols>
    <col min="2" max="2" width="11.42578125" style="4"/>
    <col min="6" max="6" width="11.42578125" style="4"/>
    <col min="45" max="45" width="8.85546875" style="2" customWidth="1"/>
    <col min="46" max="53" width="8" style="2" customWidth="1"/>
    <col min="54" max="54" width="8" customWidth="1"/>
    <col min="55" max="55" width="7.5703125" customWidth="1"/>
  </cols>
  <sheetData>
    <row r="2" spans="2:55" s="184" customFormat="1" ht="18.75" x14ac:dyDescent="0.3">
      <c r="B2" s="183" t="s">
        <v>378</v>
      </c>
      <c r="F2" s="183"/>
      <c r="W2" s="184" t="s">
        <v>383</v>
      </c>
      <c r="AS2" s="390"/>
      <c r="AT2" s="390"/>
      <c r="AU2" s="390"/>
      <c r="AV2" s="390"/>
      <c r="AW2" s="390"/>
      <c r="AX2" s="390"/>
      <c r="AY2" s="390"/>
      <c r="AZ2" s="390"/>
      <c r="BA2" s="390"/>
    </row>
    <row r="3" spans="2:55" s="184" customFormat="1" ht="18.75" x14ac:dyDescent="0.3">
      <c r="B3" s="183"/>
      <c r="F3" s="183"/>
      <c r="W3" s="184" t="s">
        <v>384</v>
      </c>
      <c r="AR3" s="184" t="s">
        <v>385</v>
      </c>
      <c r="AS3" s="390"/>
      <c r="AT3" s="390"/>
      <c r="AU3" s="390"/>
      <c r="AV3" s="390"/>
      <c r="AW3" s="390"/>
      <c r="AX3" s="390"/>
      <c r="AY3" s="390"/>
      <c r="AZ3" s="390"/>
      <c r="BA3" s="390"/>
    </row>
    <row r="4" spans="2:55" s="184" customFormat="1" ht="18.75" x14ac:dyDescent="0.3">
      <c r="B4" s="183" t="s">
        <v>349</v>
      </c>
      <c r="E4" s="184" t="s">
        <v>350</v>
      </c>
      <c r="F4" s="183"/>
      <c r="H4" s="184" t="s">
        <v>351</v>
      </c>
      <c r="AS4" s="390"/>
      <c r="AT4" s="390"/>
      <c r="AU4" s="390"/>
      <c r="AV4" s="390"/>
      <c r="AW4" s="390"/>
      <c r="AX4" s="390"/>
      <c r="AY4" s="390"/>
      <c r="AZ4" s="390"/>
      <c r="BA4" s="390"/>
    </row>
    <row r="5" spans="2:55" ht="15.75" x14ac:dyDescent="0.25">
      <c r="AR5" s="402" t="s">
        <v>386</v>
      </c>
      <c r="AS5" s="41"/>
      <c r="AT5" s="41"/>
      <c r="AU5" s="41"/>
      <c r="AV5" s="41"/>
      <c r="AW5" s="41"/>
      <c r="AX5" s="41"/>
      <c r="AY5" s="41"/>
    </row>
    <row r="6" spans="2:55" ht="15.75" x14ac:dyDescent="0.25">
      <c r="E6" s="120" t="s">
        <v>352</v>
      </c>
      <c r="F6" s="203"/>
      <c r="G6" s="120"/>
      <c r="H6" s="120" t="s">
        <v>353</v>
      </c>
      <c r="AR6" s="424" t="s">
        <v>387</v>
      </c>
      <c r="AS6" s="403" t="s">
        <v>388</v>
      </c>
      <c r="AT6" s="41"/>
      <c r="AU6" s="41"/>
      <c r="AV6" s="41"/>
      <c r="AW6" s="41"/>
      <c r="AX6" s="41"/>
      <c r="AY6" s="41"/>
    </row>
    <row r="7" spans="2:55" ht="15.75" thickBot="1" x14ac:dyDescent="0.3">
      <c r="AR7" s="425" t="s">
        <v>387</v>
      </c>
      <c r="AS7" s="2" t="s">
        <v>389</v>
      </c>
    </row>
    <row r="8" spans="2:55" s="337" customFormat="1" ht="18.75" x14ac:dyDescent="0.3">
      <c r="B8" s="338"/>
      <c r="C8" s="339"/>
      <c r="D8" s="340" t="s">
        <v>252</v>
      </c>
      <c r="E8" s="341"/>
      <c r="F8" s="342"/>
      <c r="G8" s="339"/>
      <c r="H8" s="340" t="s">
        <v>254</v>
      </c>
      <c r="I8" s="341"/>
      <c r="J8" s="343"/>
      <c r="K8" s="339"/>
      <c r="L8" s="340" t="s">
        <v>256</v>
      </c>
      <c r="M8" s="341"/>
      <c r="N8" s="343"/>
      <c r="O8" s="344" t="s">
        <v>257</v>
      </c>
      <c r="P8" s="339"/>
      <c r="Q8" s="341"/>
      <c r="R8" s="339"/>
      <c r="S8" s="340" t="s">
        <v>262</v>
      </c>
      <c r="T8" s="339"/>
      <c r="U8" s="345"/>
      <c r="W8" s="338"/>
      <c r="X8" s="339"/>
      <c r="Y8" s="340" t="s">
        <v>252</v>
      </c>
      <c r="Z8" s="341"/>
      <c r="AA8" s="342"/>
      <c r="AB8" s="339"/>
      <c r="AC8" s="340" t="s">
        <v>254</v>
      </c>
      <c r="AD8" s="341"/>
      <c r="AE8" s="343"/>
      <c r="AF8" s="339"/>
      <c r="AG8" s="340" t="s">
        <v>256</v>
      </c>
      <c r="AH8" s="341"/>
      <c r="AI8" s="343"/>
      <c r="AJ8" s="344" t="s">
        <v>257</v>
      </c>
      <c r="AK8" s="339"/>
      <c r="AL8" s="341"/>
      <c r="AM8" s="339"/>
      <c r="AN8" s="340" t="s">
        <v>262</v>
      </c>
      <c r="AO8" s="339"/>
      <c r="AP8" s="345"/>
      <c r="AS8" s="391"/>
      <c r="AT8" s="391"/>
      <c r="AU8" s="391"/>
      <c r="AV8" s="391"/>
      <c r="AW8" s="391"/>
      <c r="AX8" s="391"/>
      <c r="AY8" s="391"/>
      <c r="AZ8" s="391"/>
      <c r="BA8" s="391"/>
    </row>
    <row r="9" spans="2:55" x14ac:dyDescent="0.25">
      <c r="B9" s="346"/>
      <c r="C9" s="320"/>
      <c r="D9" s="320"/>
      <c r="E9" s="326"/>
      <c r="F9" s="325"/>
      <c r="G9" s="320"/>
      <c r="H9" s="320"/>
      <c r="I9" s="326"/>
      <c r="J9" s="334"/>
      <c r="K9" s="320"/>
      <c r="L9" s="320"/>
      <c r="M9" s="326"/>
      <c r="N9" s="334"/>
      <c r="O9" s="320"/>
      <c r="P9" s="320"/>
      <c r="Q9" s="326"/>
      <c r="R9" s="320"/>
      <c r="S9" s="320"/>
      <c r="T9" s="320"/>
      <c r="U9" s="347"/>
      <c r="W9" s="346"/>
      <c r="X9" s="320"/>
      <c r="Y9" s="320"/>
      <c r="Z9" s="326"/>
      <c r="AA9" s="325"/>
      <c r="AB9" s="320"/>
      <c r="AC9" s="320"/>
      <c r="AD9" s="326"/>
      <c r="AE9" s="334"/>
      <c r="AF9" s="320"/>
      <c r="AG9" s="320"/>
      <c r="AH9" s="326"/>
      <c r="AI9" s="334"/>
      <c r="AJ9" s="320"/>
      <c r="AK9" s="320"/>
      <c r="AL9" s="326"/>
      <c r="AM9" s="320"/>
      <c r="AN9" s="320"/>
      <c r="AO9" s="320"/>
      <c r="AP9" s="347"/>
    </row>
    <row r="10" spans="2:55" ht="19.5" thickBot="1" x14ac:dyDescent="0.35">
      <c r="B10" s="348" t="s">
        <v>1</v>
      </c>
      <c r="C10" s="321"/>
      <c r="D10" s="321"/>
      <c r="E10" s="323"/>
      <c r="F10" s="322"/>
      <c r="G10" s="321"/>
      <c r="H10" s="321"/>
      <c r="I10" s="323"/>
      <c r="J10" s="321"/>
      <c r="K10" s="321"/>
      <c r="L10" s="321"/>
      <c r="M10" s="323"/>
      <c r="N10" s="332"/>
      <c r="O10" s="321"/>
      <c r="P10" s="321"/>
      <c r="Q10" s="323"/>
      <c r="R10" s="321"/>
      <c r="S10" s="321"/>
      <c r="T10" s="321"/>
      <c r="U10" s="349"/>
      <c r="W10" s="348" t="s">
        <v>1</v>
      </c>
      <c r="X10" s="321"/>
      <c r="Y10" s="321"/>
      <c r="Z10" s="323"/>
      <c r="AA10" s="322"/>
      <c r="AB10" s="321"/>
      <c r="AC10" s="321"/>
      <c r="AD10" s="323"/>
      <c r="AE10" s="321"/>
      <c r="AF10" s="321"/>
      <c r="AG10" s="321"/>
      <c r="AH10" s="323"/>
      <c r="AI10" s="332"/>
      <c r="AJ10" s="321"/>
      <c r="AK10" s="321"/>
      <c r="AL10" s="323"/>
      <c r="AM10" s="321"/>
      <c r="AN10" s="321"/>
      <c r="AO10" s="321"/>
      <c r="AP10" s="349"/>
    </row>
    <row r="11" spans="2:55" x14ac:dyDescent="0.25">
      <c r="B11" s="350"/>
      <c r="C11" s="128"/>
      <c r="D11" s="128"/>
      <c r="E11" s="324"/>
      <c r="F11" s="316"/>
      <c r="G11" s="128"/>
      <c r="H11" s="128"/>
      <c r="I11" s="324"/>
      <c r="J11" s="128"/>
      <c r="K11" s="128"/>
      <c r="L11" s="128"/>
      <c r="M11" s="324"/>
      <c r="N11" s="327">
        <v>4.7249999999999998E-7</v>
      </c>
      <c r="O11" s="128"/>
      <c r="P11" s="128"/>
      <c r="Q11" s="324"/>
      <c r="R11" s="318"/>
      <c r="S11" s="128"/>
      <c r="T11" s="128"/>
      <c r="U11" s="351"/>
      <c r="W11" s="350"/>
      <c r="X11" s="128"/>
      <c r="Y11" s="128"/>
      <c r="Z11" s="324"/>
      <c r="AA11" s="316"/>
      <c r="AB11" s="128"/>
      <c r="AC11" s="128"/>
      <c r="AD11" s="324"/>
      <c r="AE11" s="128"/>
      <c r="AF11" s="128"/>
      <c r="AG11" s="128"/>
      <c r="AH11" s="324"/>
      <c r="AI11" s="387"/>
      <c r="AJ11" s="128"/>
      <c r="AK11" s="128"/>
      <c r="AL11" s="324"/>
      <c r="AM11" s="318"/>
      <c r="AN11" s="128"/>
      <c r="AO11" s="128"/>
      <c r="AP11" s="351"/>
      <c r="AR11" s="128"/>
      <c r="AT11" s="410" t="s">
        <v>252</v>
      </c>
      <c r="AU11" s="398"/>
      <c r="AV11" s="410" t="s">
        <v>254</v>
      </c>
      <c r="AW11" s="398"/>
      <c r="AX11" s="410" t="s">
        <v>256</v>
      </c>
      <c r="AY11" s="398"/>
      <c r="AZ11" s="410" t="s">
        <v>257</v>
      </c>
      <c r="BA11" s="398"/>
      <c r="BB11" s="410" t="s">
        <v>262</v>
      </c>
      <c r="BC11" s="398"/>
    </row>
    <row r="12" spans="2:55" ht="15.75" thickBot="1" x14ac:dyDescent="0.3">
      <c r="B12" s="350"/>
      <c r="C12" s="128"/>
      <c r="D12" s="128"/>
      <c r="E12" s="324"/>
      <c r="F12" s="318"/>
      <c r="G12" s="128"/>
      <c r="H12" s="128"/>
      <c r="I12" s="324"/>
      <c r="J12" s="128"/>
      <c r="K12" s="128"/>
      <c r="L12" s="128"/>
      <c r="M12" s="324"/>
      <c r="N12" s="333"/>
      <c r="O12" s="128"/>
      <c r="P12" s="128"/>
      <c r="Q12" s="324"/>
      <c r="R12" s="128"/>
      <c r="S12" s="128"/>
      <c r="T12" s="128"/>
      <c r="U12" s="351"/>
      <c r="W12" s="350"/>
      <c r="X12" s="128"/>
      <c r="Y12" s="128"/>
      <c r="Z12" s="324"/>
      <c r="AA12" s="318"/>
      <c r="AB12" s="128"/>
      <c r="AC12" s="128"/>
      <c r="AD12" s="324"/>
      <c r="AE12" s="128"/>
      <c r="AF12" s="128"/>
      <c r="AG12" s="128"/>
      <c r="AH12" s="324"/>
      <c r="AI12" s="333"/>
      <c r="AJ12" s="128"/>
      <c r="AK12" s="128"/>
      <c r="AL12" s="324"/>
      <c r="AM12" s="128"/>
      <c r="AN12" s="128"/>
      <c r="AO12" s="128"/>
      <c r="AP12" s="351"/>
      <c r="AR12" s="392"/>
      <c r="AS12" s="404" t="s">
        <v>380</v>
      </c>
      <c r="AT12" s="411" t="s">
        <v>381</v>
      </c>
      <c r="AU12" s="412" t="s">
        <v>382</v>
      </c>
      <c r="AV12" s="411" t="s">
        <v>381</v>
      </c>
      <c r="AW12" s="412" t="s">
        <v>382</v>
      </c>
      <c r="AX12" s="411" t="s">
        <v>381</v>
      </c>
      <c r="AY12" s="412" t="s">
        <v>382</v>
      </c>
      <c r="AZ12" s="411" t="s">
        <v>381</v>
      </c>
      <c r="BA12" s="412" t="s">
        <v>382</v>
      </c>
      <c r="BB12" s="411" t="s">
        <v>381</v>
      </c>
      <c r="BC12" s="412" t="s">
        <v>382</v>
      </c>
    </row>
    <row r="13" spans="2:55" x14ac:dyDescent="0.25">
      <c r="B13" s="350"/>
      <c r="C13" s="128"/>
      <c r="D13" s="128"/>
      <c r="E13" s="324"/>
      <c r="F13" s="316"/>
      <c r="G13" s="128"/>
      <c r="H13" s="128"/>
      <c r="I13" s="324"/>
      <c r="J13" s="128"/>
      <c r="K13" s="128"/>
      <c r="L13" s="128"/>
      <c r="M13" s="324"/>
      <c r="N13" s="333"/>
      <c r="O13" s="128"/>
      <c r="P13" s="128"/>
      <c r="Q13" s="324"/>
      <c r="R13" s="128"/>
      <c r="S13" s="128"/>
      <c r="T13" s="128"/>
      <c r="U13" s="351"/>
      <c r="W13" s="350"/>
      <c r="X13" s="128"/>
      <c r="Y13" s="128"/>
      <c r="Z13" s="324"/>
      <c r="AA13" s="316"/>
      <c r="AB13" s="128"/>
      <c r="AC13" s="128"/>
      <c r="AD13" s="324"/>
      <c r="AE13" s="128"/>
      <c r="AF13" s="128"/>
      <c r="AG13" s="128"/>
      <c r="AH13" s="324"/>
      <c r="AI13" s="333"/>
      <c r="AJ13" s="128"/>
      <c r="AK13" s="128"/>
      <c r="AL13" s="324"/>
      <c r="AM13" s="128"/>
      <c r="AN13" s="128"/>
      <c r="AO13" s="128"/>
      <c r="AP13" s="351"/>
      <c r="AR13" s="393" t="s">
        <v>1</v>
      </c>
      <c r="AS13" s="405">
        <v>1</v>
      </c>
      <c r="AT13" s="413"/>
      <c r="AU13" s="414"/>
      <c r="AV13" s="410"/>
      <c r="AW13" s="398"/>
      <c r="AX13" s="410"/>
      <c r="AY13" s="398"/>
      <c r="AZ13" s="410">
        <v>-82</v>
      </c>
      <c r="BA13" s="398">
        <v>169</v>
      </c>
      <c r="BB13" s="410"/>
      <c r="BC13" s="398"/>
    </row>
    <row r="14" spans="2:55" x14ac:dyDescent="0.25">
      <c r="B14" s="350"/>
      <c r="C14" s="128"/>
      <c r="D14" s="128"/>
      <c r="E14" s="324"/>
      <c r="F14" s="316"/>
      <c r="G14" s="128"/>
      <c r="H14" s="128"/>
      <c r="I14" s="324"/>
      <c r="J14" s="128"/>
      <c r="K14" s="128"/>
      <c r="L14" s="128"/>
      <c r="M14" s="324"/>
      <c r="N14" s="333"/>
      <c r="O14" s="128"/>
      <c r="P14" s="128"/>
      <c r="Q14" s="324"/>
      <c r="R14" s="128"/>
      <c r="S14" s="128"/>
      <c r="T14" s="128"/>
      <c r="U14" s="351"/>
      <c r="W14" s="350"/>
      <c r="X14" s="128"/>
      <c r="Y14" s="128"/>
      <c r="Z14" s="324"/>
      <c r="AA14" s="316"/>
      <c r="AB14" s="128"/>
      <c r="AC14" s="128"/>
      <c r="AD14" s="324"/>
      <c r="AE14" s="128"/>
      <c r="AF14" s="128"/>
      <c r="AG14" s="128"/>
      <c r="AH14" s="324"/>
      <c r="AI14" s="333"/>
      <c r="AJ14" s="128"/>
      <c r="AK14" s="128"/>
      <c r="AL14" s="324"/>
      <c r="AM14" s="128"/>
      <c r="AN14" s="128"/>
      <c r="AO14" s="128"/>
      <c r="AP14" s="351"/>
      <c r="AR14" s="394"/>
      <c r="AS14" s="406">
        <v>2</v>
      </c>
      <c r="AT14" s="415"/>
      <c r="AU14" s="416"/>
      <c r="AV14" s="419"/>
      <c r="AW14" s="399"/>
      <c r="AX14" s="419"/>
      <c r="AY14" s="399"/>
      <c r="AZ14" s="422">
        <v>-64</v>
      </c>
      <c r="BA14" s="423">
        <v>137</v>
      </c>
      <c r="BB14" s="419"/>
      <c r="BC14" s="399"/>
    </row>
    <row r="15" spans="2:55" ht="15.75" thickBot="1" x14ac:dyDescent="0.3">
      <c r="B15" s="350"/>
      <c r="C15" s="128"/>
      <c r="D15" s="128"/>
      <c r="E15" s="324"/>
      <c r="F15" s="316"/>
      <c r="G15" s="128"/>
      <c r="H15" s="128"/>
      <c r="I15" s="324"/>
      <c r="J15" s="128"/>
      <c r="K15" s="128"/>
      <c r="L15" s="128"/>
      <c r="M15" s="324"/>
      <c r="N15" s="333"/>
      <c r="O15" s="128"/>
      <c r="P15" s="128"/>
      <c r="Q15" s="324"/>
      <c r="R15" s="128"/>
      <c r="S15" s="128"/>
      <c r="T15" s="128"/>
      <c r="U15" s="351"/>
      <c r="W15" s="350"/>
      <c r="X15" s="128"/>
      <c r="Y15" s="128"/>
      <c r="Z15" s="324"/>
      <c r="AA15" s="316"/>
      <c r="AB15" s="128"/>
      <c r="AC15" s="128"/>
      <c r="AD15" s="324"/>
      <c r="AE15" s="128"/>
      <c r="AF15" s="128"/>
      <c r="AG15" s="128"/>
      <c r="AH15" s="324"/>
      <c r="AI15" s="333"/>
      <c r="AJ15" s="128"/>
      <c r="AK15" s="128"/>
      <c r="AL15" s="324"/>
      <c r="AM15" s="128"/>
      <c r="AN15" s="128"/>
      <c r="AO15" s="128"/>
      <c r="AP15" s="351"/>
      <c r="AR15" s="395"/>
      <c r="AS15" s="407"/>
      <c r="AT15" s="417"/>
      <c r="AU15" s="418"/>
      <c r="AV15" s="420"/>
      <c r="AW15" s="400"/>
      <c r="AX15" s="420"/>
      <c r="AY15" s="400"/>
      <c r="AZ15" s="420"/>
      <c r="BA15" s="400"/>
      <c r="BB15" s="420"/>
      <c r="BC15" s="400"/>
    </row>
    <row r="16" spans="2:55" x14ac:dyDescent="0.25">
      <c r="B16" s="350"/>
      <c r="C16" s="128"/>
      <c r="D16" s="128"/>
      <c r="E16" s="324"/>
      <c r="F16" s="316"/>
      <c r="G16" s="128"/>
      <c r="H16" s="128"/>
      <c r="I16" s="324"/>
      <c r="J16" s="128"/>
      <c r="K16" s="128"/>
      <c r="L16" s="128"/>
      <c r="M16" s="324"/>
      <c r="N16" s="333"/>
      <c r="O16" s="128"/>
      <c r="P16" s="128"/>
      <c r="Q16" s="324"/>
      <c r="R16" s="128"/>
      <c r="S16" s="128"/>
      <c r="T16" s="128"/>
      <c r="U16" s="351"/>
      <c r="W16" s="350"/>
      <c r="X16" s="128"/>
      <c r="Y16" s="128"/>
      <c r="Z16" s="324"/>
      <c r="AA16" s="316"/>
      <c r="AB16" s="128"/>
      <c r="AC16" s="128"/>
      <c r="AD16" s="324"/>
      <c r="AE16" s="128"/>
      <c r="AF16" s="128"/>
      <c r="AG16" s="128"/>
      <c r="AH16" s="324"/>
      <c r="AI16" s="333"/>
      <c r="AJ16" s="128"/>
      <c r="AK16" s="128"/>
      <c r="AL16" s="324"/>
      <c r="AM16" s="128"/>
      <c r="AN16" s="128"/>
      <c r="AO16" s="128"/>
      <c r="AP16" s="351"/>
      <c r="AR16" s="393" t="s">
        <v>2</v>
      </c>
      <c r="AS16" s="405">
        <v>1</v>
      </c>
      <c r="AT16" s="410">
        <v>-2</v>
      </c>
      <c r="AU16" s="398">
        <v>10</v>
      </c>
      <c r="AV16" s="410">
        <v>-47</v>
      </c>
      <c r="AW16" s="398">
        <v>98</v>
      </c>
      <c r="AX16" s="410">
        <v>0.9</v>
      </c>
      <c r="AY16" s="398">
        <v>2.2999999999999998</v>
      </c>
      <c r="AZ16" s="410">
        <v>-38</v>
      </c>
      <c r="BA16" s="398">
        <v>81</v>
      </c>
      <c r="BB16" s="410">
        <v>-176</v>
      </c>
      <c r="BC16" s="398">
        <v>355</v>
      </c>
    </row>
    <row r="17" spans="2:55" x14ac:dyDescent="0.25">
      <c r="B17" s="350"/>
      <c r="C17" s="128"/>
      <c r="D17" s="128"/>
      <c r="E17" s="324"/>
      <c r="F17" s="316"/>
      <c r="G17" s="128"/>
      <c r="H17" s="128"/>
      <c r="I17" s="324"/>
      <c r="J17" s="128"/>
      <c r="K17" s="128"/>
      <c r="L17" s="128"/>
      <c r="M17" s="324"/>
      <c r="N17" s="333"/>
      <c r="O17" s="128"/>
      <c r="P17" s="128"/>
      <c r="Q17" s="324"/>
      <c r="R17" s="128"/>
      <c r="S17" s="128"/>
      <c r="T17" s="128"/>
      <c r="U17" s="351"/>
      <c r="W17" s="350"/>
      <c r="X17" s="128"/>
      <c r="Y17" s="128"/>
      <c r="Z17" s="324"/>
      <c r="AA17" s="316"/>
      <c r="AB17" s="128"/>
      <c r="AC17" s="128"/>
      <c r="AD17" s="324"/>
      <c r="AE17" s="128"/>
      <c r="AF17" s="128"/>
      <c r="AG17" s="128"/>
      <c r="AH17" s="324"/>
      <c r="AI17" s="333"/>
      <c r="AJ17" s="128"/>
      <c r="AK17" s="128"/>
      <c r="AL17" s="324"/>
      <c r="AM17" s="128"/>
      <c r="AN17" s="128"/>
      <c r="AO17" s="128"/>
      <c r="AP17" s="351"/>
      <c r="AR17" s="394"/>
      <c r="AS17" s="406">
        <v>2</v>
      </c>
      <c r="AT17" s="419">
        <v>4</v>
      </c>
      <c r="AU17" s="399">
        <v>4</v>
      </c>
      <c r="AV17" s="419">
        <v>-46</v>
      </c>
      <c r="AW17" s="399">
        <v>101</v>
      </c>
      <c r="AX17" s="421"/>
      <c r="AY17" s="401"/>
      <c r="AZ17" s="419">
        <v>-11</v>
      </c>
      <c r="BA17" s="399">
        <v>31</v>
      </c>
      <c r="BB17" s="421"/>
      <c r="BC17" s="401"/>
    </row>
    <row r="18" spans="2:55" ht="15.75" thickBot="1" x14ac:dyDescent="0.3">
      <c r="B18" s="350"/>
      <c r="C18" s="128"/>
      <c r="D18" s="128"/>
      <c r="E18" s="324"/>
      <c r="F18" s="316"/>
      <c r="G18" s="128"/>
      <c r="H18" s="128"/>
      <c r="I18" s="324"/>
      <c r="J18" s="128"/>
      <c r="K18" s="128"/>
      <c r="L18" s="128"/>
      <c r="M18" s="324"/>
      <c r="N18" s="333"/>
      <c r="O18" s="128"/>
      <c r="P18" s="128"/>
      <c r="Q18" s="324"/>
      <c r="R18" s="128"/>
      <c r="S18" s="128"/>
      <c r="T18" s="128"/>
      <c r="U18" s="351"/>
      <c r="W18" s="350"/>
      <c r="X18" s="128"/>
      <c r="Y18" s="128"/>
      <c r="Z18" s="324"/>
      <c r="AA18" s="316"/>
      <c r="AB18" s="128"/>
      <c r="AC18" s="128"/>
      <c r="AD18" s="324"/>
      <c r="AE18" s="128"/>
      <c r="AF18" s="128"/>
      <c r="AG18" s="128"/>
      <c r="AH18" s="324"/>
      <c r="AI18" s="333"/>
      <c r="AJ18" s="128"/>
      <c r="AK18" s="128"/>
      <c r="AL18" s="324"/>
      <c r="AM18" s="128"/>
      <c r="AN18" s="128"/>
      <c r="AO18" s="128"/>
      <c r="AP18" s="351"/>
      <c r="AR18" s="395"/>
      <c r="AS18" s="407"/>
      <c r="AT18" s="420"/>
      <c r="AU18" s="400"/>
      <c r="AV18" s="420"/>
      <c r="AW18" s="400"/>
      <c r="AX18" s="420"/>
      <c r="AY18" s="400"/>
      <c r="AZ18" s="420"/>
      <c r="BA18" s="400"/>
      <c r="BB18" s="420"/>
      <c r="BC18" s="400"/>
    </row>
    <row r="19" spans="2:55" x14ac:dyDescent="0.25">
      <c r="B19" s="346"/>
      <c r="C19" s="320"/>
      <c r="D19" s="320"/>
      <c r="E19" s="326"/>
      <c r="F19" s="319"/>
      <c r="G19" s="320"/>
      <c r="H19" s="320"/>
      <c r="I19" s="326"/>
      <c r="J19" s="320"/>
      <c r="K19" s="320"/>
      <c r="L19" s="320"/>
      <c r="M19" s="326"/>
      <c r="N19" s="334"/>
      <c r="O19" s="320"/>
      <c r="P19" s="320"/>
      <c r="Q19" s="326"/>
      <c r="R19" s="320"/>
      <c r="S19" s="320"/>
      <c r="T19" s="320"/>
      <c r="U19" s="347"/>
      <c r="W19" s="346"/>
      <c r="X19" s="320"/>
      <c r="Y19" s="320"/>
      <c r="Z19" s="326"/>
      <c r="AA19" s="319"/>
      <c r="AB19" s="320"/>
      <c r="AC19" s="320"/>
      <c r="AD19" s="326"/>
      <c r="AE19" s="320"/>
      <c r="AF19" s="320"/>
      <c r="AG19" s="320"/>
      <c r="AH19" s="326"/>
      <c r="AI19" s="334"/>
      <c r="AJ19" s="320"/>
      <c r="AK19" s="320"/>
      <c r="AL19" s="326"/>
      <c r="AM19" s="320"/>
      <c r="AN19" s="320"/>
      <c r="AO19" s="320"/>
      <c r="AP19" s="347"/>
      <c r="AR19" s="393" t="s">
        <v>3</v>
      </c>
      <c r="AS19" s="405">
        <v>1</v>
      </c>
      <c r="AT19" s="410">
        <v>-11</v>
      </c>
      <c r="AU19" s="398">
        <v>26</v>
      </c>
      <c r="AV19" s="410"/>
      <c r="AW19" s="398"/>
      <c r="AX19" s="410"/>
      <c r="AY19" s="398"/>
      <c r="AZ19" s="410"/>
      <c r="BA19" s="398"/>
      <c r="BB19" s="410"/>
      <c r="BC19" s="398"/>
    </row>
    <row r="20" spans="2:55" x14ac:dyDescent="0.25">
      <c r="B20" s="350"/>
      <c r="C20" s="128"/>
      <c r="D20" s="128"/>
      <c r="E20" s="128"/>
      <c r="F20" s="316"/>
      <c r="G20" s="128"/>
      <c r="H20" s="128"/>
      <c r="I20" s="128"/>
      <c r="J20" s="128"/>
      <c r="K20" s="128"/>
      <c r="L20" s="128"/>
      <c r="M20" s="128"/>
      <c r="N20" s="128"/>
      <c r="O20" s="128"/>
      <c r="P20" s="128"/>
      <c r="Q20" s="128"/>
      <c r="R20" s="128"/>
      <c r="S20" s="128"/>
      <c r="T20" s="128"/>
      <c r="U20" s="351"/>
      <c r="W20" s="350"/>
      <c r="X20" s="128"/>
      <c r="Y20" s="128"/>
      <c r="Z20" s="128"/>
      <c r="AA20" s="316"/>
      <c r="AB20" s="128"/>
      <c r="AC20" s="128"/>
      <c r="AD20" s="128"/>
      <c r="AE20" s="128"/>
      <c r="AF20" s="128"/>
      <c r="AG20" s="128"/>
      <c r="AH20" s="128"/>
      <c r="AI20" s="128"/>
      <c r="AJ20" s="128"/>
      <c r="AK20" s="128"/>
      <c r="AL20" s="128"/>
      <c r="AM20" s="128"/>
      <c r="AN20" s="128"/>
      <c r="AO20" s="128"/>
      <c r="AP20" s="351"/>
      <c r="AR20" s="394"/>
      <c r="AS20" s="406">
        <v>2</v>
      </c>
      <c r="AT20" s="419">
        <v>-4</v>
      </c>
      <c r="AU20" s="399">
        <v>20</v>
      </c>
      <c r="AV20" s="419"/>
      <c r="AW20" s="399"/>
      <c r="AX20" s="419"/>
      <c r="AY20" s="399"/>
      <c r="AZ20" s="419"/>
      <c r="BA20" s="399"/>
      <c r="BB20" s="419"/>
      <c r="BC20" s="399"/>
    </row>
    <row r="21" spans="2:55" ht="19.5" thickBot="1" x14ac:dyDescent="0.35">
      <c r="B21" s="348" t="s">
        <v>2</v>
      </c>
      <c r="C21" s="321"/>
      <c r="D21" s="321"/>
      <c r="E21" s="323"/>
      <c r="F21" s="322"/>
      <c r="G21" s="321"/>
      <c r="H21" s="321"/>
      <c r="I21" s="323"/>
      <c r="J21" s="332"/>
      <c r="K21" s="321"/>
      <c r="L21" s="321"/>
      <c r="M21" s="323"/>
      <c r="N21" s="332"/>
      <c r="O21" s="321"/>
      <c r="P21" s="321"/>
      <c r="Q21" s="323"/>
      <c r="R21" s="321"/>
      <c r="S21" s="321"/>
      <c r="T21" s="321"/>
      <c r="U21" s="349"/>
      <c r="W21" s="348" t="s">
        <v>2</v>
      </c>
      <c r="X21" s="321"/>
      <c r="Y21" s="321"/>
      <c r="Z21" s="323"/>
      <c r="AA21" s="322"/>
      <c r="AB21" s="321"/>
      <c r="AC21" s="321"/>
      <c r="AD21" s="323"/>
      <c r="AE21" s="332"/>
      <c r="AF21" s="321"/>
      <c r="AG21" s="321"/>
      <c r="AH21" s="323"/>
      <c r="AI21" s="332"/>
      <c r="AJ21" s="321"/>
      <c r="AK21" s="321"/>
      <c r="AL21" s="323"/>
      <c r="AM21" s="321"/>
      <c r="AN21" s="321"/>
      <c r="AO21" s="321"/>
      <c r="AP21" s="349"/>
      <c r="AR21" s="395"/>
      <c r="AS21" s="407"/>
      <c r="AT21" s="420"/>
      <c r="AU21" s="400"/>
      <c r="AV21" s="420"/>
      <c r="AW21" s="400"/>
      <c r="AX21" s="420"/>
      <c r="AY21" s="400"/>
      <c r="AZ21" s="420"/>
      <c r="BA21" s="400"/>
      <c r="BB21" s="420"/>
      <c r="BC21" s="400"/>
    </row>
    <row r="22" spans="2:55" x14ac:dyDescent="0.25">
      <c r="B22" s="350"/>
      <c r="C22" s="128"/>
      <c r="D22" s="128"/>
      <c r="E22" s="324"/>
      <c r="F22" s="316"/>
      <c r="G22" s="128"/>
      <c r="H22" s="128"/>
      <c r="I22" s="324"/>
      <c r="J22" s="333"/>
      <c r="K22" s="128"/>
      <c r="L22" s="128"/>
      <c r="M22" s="324"/>
      <c r="N22" s="333"/>
      <c r="O22" s="128"/>
      <c r="P22" s="128"/>
      <c r="Q22" s="324"/>
      <c r="R22" s="128"/>
      <c r="S22" s="128"/>
      <c r="T22" s="128"/>
      <c r="U22" s="351"/>
      <c r="W22" s="350"/>
      <c r="X22" s="128"/>
      <c r="Y22" s="128"/>
      <c r="Z22" s="324"/>
      <c r="AA22" s="316"/>
      <c r="AB22" s="128"/>
      <c r="AC22" s="128"/>
      <c r="AD22" s="324"/>
      <c r="AE22" s="333"/>
      <c r="AF22" s="128"/>
      <c r="AG22" s="128"/>
      <c r="AH22" s="324"/>
      <c r="AI22" s="333"/>
      <c r="AJ22" s="128"/>
      <c r="AK22" s="128"/>
      <c r="AL22" s="324"/>
      <c r="AM22" s="128"/>
      <c r="AN22" s="128"/>
      <c r="AO22" s="128"/>
      <c r="AP22" s="351"/>
      <c r="AR22" s="393" t="s">
        <v>4</v>
      </c>
      <c r="AS22" s="405">
        <v>1</v>
      </c>
      <c r="AT22" s="410"/>
      <c r="AU22" s="398"/>
      <c r="AV22" s="410"/>
      <c r="AW22" s="398"/>
      <c r="AX22" s="410"/>
      <c r="AY22" s="398"/>
      <c r="AZ22" s="410"/>
      <c r="BA22" s="398"/>
      <c r="BB22" s="410">
        <v>-180</v>
      </c>
      <c r="BC22" s="398">
        <v>364</v>
      </c>
    </row>
    <row r="23" spans="2:55" x14ac:dyDescent="0.25">
      <c r="B23" s="352">
        <v>1.9750000000000002E-3</v>
      </c>
      <c r="C23" s="128"/>
      <c r="D23" s="128"/>
      <c r="E23" s="324"/>
      <c r="F23" s="328">
        <v>0.57569999999999999</v>
      </c>
      <c r="G23" s="128"/>
      <c r="H23" s="128"/>
      <c r="I23" s="324"/>
      <c r="J23" s="327">
        <v>2.6079999999999999E-8</v>
      </c>
      <c r="K23" s="128"/>
      <c r="L23" s="128"/>
      <c r="M23" s="324"/>
      <c r="N23" s="327">
        <v>1.2160000000000001E-6</v>
      </c>
      <c r="O23" s="128"/>
      <c r="P23" s="128"/>
      <c r="Q23" s="324"/>
      <c r="R23" s="317">
        <v>6.5100000000000004E-6</v>
      </c>
      <c r="S23" s="128"/>
      <c r="T23" s="128"/>
      <c r="U23" s="351"/>
      <c r="W23" s="388"/>
      <c r="X23" s="128"/>
      <c r="Y23" s="128"/>
      <c r="Z23" s="324"/>
      <c r="AA23" s="318"/>
      <c r="AB23" s="128"/>
      <c r="AC23" s="128"/>
      <c r="AD23" s="324"/>
      <c r="AE23" s="387"/>
      <c r="AF23" s="128"/>
      <c r="AG23" s="128"/>
      <c r="AH23" s="324"/>
      <c r="AI23" s="387"/>
      <c r="AJ23" s="128"/>
      <c r="AK23" s="128"/>
      <c r="AL23" s="324"/>
      <c r="AM23" s="318"/>
      <c r="AN23" s="128"/>
      <c r="AO23" s="128"/>
      <c r="AP23" s="351"/>
      <c r="AR23" s="394"/>
      <c r="AS23" s="406">
        <v>2</v>
      </c>
      <c r="AT23" s="419"/>
      <c r="AU23" s="399"/>
      <c r="AV23" s="419"/>
      <c r="AW23" s="399"/>
      <c r="AX23" s="419"/>
      <c r="AY23" s="399"/>
      <c r="AZ23" s="419"/>
      <c r="BA23" s="399"/>
      <c r="BB23" s="421"/>
      <c r="BC23" s="401"/>
    </row>
    <row r="24" spans="2:55" ht="15.75" thickBot="1" x14ac:dyDescent="0.3">
      <c r="B24" s="350"/>
      <c r="C24" s="128"/>
      <c r="D24" s="128"/>
      <c r="E24" s="324"/>
      <c r="F24" s="316"/>
      <c r="G24" s="128"/>
      <c r="H24" s="128"/>
      <c r="I24" s="324"/>
      <c r="J24" s="333"/>
      <c r="K24" s="128"/>
      <c r="L24" s="128"/>
      <c r="M24" s="324"/>
      <c r="N24" s="333"/>
      <c r="O24" s="128"/>
      <c r="P24" s="128"/>
      <c r="Q24" s="324"/>
      <c r="R24" s="128"/>
      <c r="S24" s="128"/>
      <c r="T24" s="128"/>
      <c r="U24" s="351"/>
      <c r="W24" s="350"/>
      <c r="X24" s="128"/>
      <c r="Y24" s="128"/>
      <c r="Z24" s="324"/>
      <c r="AA24" s="316"/>
      <c r="AB24" s="128"/>
      <c r="AC24" s="128"/>
      <c r="AD24" s="324"/>
      <c r="AE24" s="333"/>
      <c r="AF24" s="128"/>
      <c r="AG24" s="128"/>
      <c r="AH24" s="324"/>
      <c r="AI24" s="333"/>
      <c r="AJ24" s="128"/>
      <c r="AK24" s="128"/>
      <c r="AL24" s="324"/>
      <c r="AM24" s="128"/>
      <c r="AN24" s="128"/>
      <c r="AO24" s="128"/>
      <c r="AP24" s="351"/>
      <c r="AR24" s="395"/>
      <c r="AS24" s="407"/>
      <c r="AT24" s="420"/>
      <c r="AU24" s="400"/>
      <c r="AV24" s="420"/>
      <c r="AW24" s="400"/>
      <c r="AX24" s="420"/>
      <c r="AY24" s="400"/>
      <c r="AZ24" s="420"/>
      <c r="BA24" s="400"/>
      <c r="BB24" s="420"/>
      <c r="BC24" s="400"/>
    </row>
    <row r="25" spans="2:55" x14ac:dyDescent="0.25">
      <c r="B25" s="350"/>
      <c r="C25" s="128"/>
      <c r="D25" s="128"/>
      <c r="E25" s="324"/>
      <c r="F25" s="316"/>
      <c r="G25" s="128"/>
      <c r="H25" s="128"/>
      <c r="I25" s="324"/>
      <c r="J25" s="333"/>
      <c r="K25" s="128"/>
      <c r="L25" s="128"/>
      <c r="M25" s="324"/>
      <c r="N25" s="333"/>
      <c r="O25" s="128"/>
      <c r="P25" s="128"/>
      <c r="Q25" s="324"/>
      <c r="R25" s="128"/>
      <c r="S25" s="128"/>
      <c r="T25" s="128"/>
      <c r="U25" s="351"/>
      <c r="W25" s="350"/>
      <c r="X25" s="128"/>
      <c r="Y25" s="128"/>
      <c r="Z25" s="324"/>
      <c r="AA25" s="316"/>
      <c r="AB25" s="128"/>
      <c r="AC25" s="128"/>
      <c r="AD25" s="324"/>
      <c r="AE25" s="333"/>
      <c r="AF25" s="128"/>
      <c r="AG25" s="128"/>
      <c r="AH25" s="324"/>
      <c r="AI25" s="333"/>
      <c r="AJ25" s="128"/>
      <c r="AK25" s="128"/>
      <c r="AL25" s="324"/>
      <c r="AM25" s="128"/>
      <c r="AN25" s="128"/>
      <c r="AO25" s="128"/>
      <c r="AP25" s="351"/>
      <c r="AR25" s="393" t="s">
        <v>6</v>
      </c>
      <c r="AS25" s="405">
        <v>1</v>
      </c>
      <c r="AT25" s="410"/>
      <c r="AU25" s="398">
        <v>-90</v>
      </c>
      <c r="AV25" s="410">
        <v>184</v>
      </c>
      <c r="AW25" s="398"/>
      <c r="AX25" s="410"/>
      <c r="AY25" s="398"/>
      <c r="AZ25" s="410">
        <v>-82</v>
      </c>
      <c r="BA25" s="398">
        <v>168</v>
      </c>
      <c r="BB25" s="410"/>
      <c r="BC25" s="398"/>
    </row>
    <row r="26" spans="2:55" x14ac:dyDescent="0.25">
      <c r="B26" s="350"/>
      <c r="C26" s="128"/>
      <c r="D26" s="128"/>
      <c r="E26" s="324"/>
      <c r="F26" s="316"/>
      <c r="G26" s="128"/>
      <c r="H26" s="128"/>
      <c r="I26" s="324"/>
      <c r="J26" s="333"/>
      <c r="K26" s="128"/>
      <c r="L26" s="128"/>
      <c r="M26" s="324"/>
      <c r="N26" s="333"/>
      <c r="O26" s="128"/>
      <c r="P26" s="128"/>
      <c r="Q26" s="324"/>
      <c r="R26" s="128"/>
      <c r="S26" s="128"/>
      <c r="T26" s="128"/>
      <c r="U26" s="351"/>
      <c r="W26" s="350"/>
      <c r="X26" s="128"/>
      <c r="Y26" s="128"/>
      <c r="Z26" s="324"/>
      <c r="AA26" s="316"/>
      <c r="AB26" s="128"/>
      <c r="AC26" s="128"/>
      <c r="AD26" s="324"/>
      <c r="AE26" s="333"/>
      <c r="AF26" s="128"/>
      <c r="AG26" s="128"/>
      <c r="AH26" s="324"/>
      <c r="AI26" s="333"/>
      <c r="AJ26" s="128"/>
      <c r="AK26" s="128"/>
      <c r="AL26" s="324"/>
      <c r="AM26" s="128"/>
      <c r="AN26" s="128"/>
      <c r="AO26" s="128"/>
      <c r="AP26" s="351"/>
      <c r="AR26" s="394"/>
      <c r="AS26" s="406">
        <v>2</v>
      </c>
      <c r="AT26" s="419"/>
      <c r="AU26" s="401"/>
      <c r="AV26" s="421"/>
      <c r="AW26" s="399"/>
      <c r="AX26" s="419"/>
      <c r="AY26" s="399"/>
      <c r="AZ26" s="419">
        <v>-72</v>
      </c>
      <c r="BA26" s="399">
        <v>155</v>
      </c>
      <c r="BB26" s="419"/>
      <c r="BC26" s="399"/>
    </row>
    <row r="27" spans="2:55" ht="15.75" thickBot="1" x14ac:dyDescent="0.3">
      <c r="B27" s="350"/>
      <c r="C27" s="128"/>
      <c r="D27" s="128"/>
      <c r="E27" s="324"/>
      <c r="F27" s="316"/>
      <c r="G27" s="128"/>
      <c r="H27" s="128"/>
      <c r="I27" s="324"/>
      <c r="J27" s="333"/>
      <c r="K27" s="128"/>
      <c r="L27" s="128"/>
      <c r="M27" s="324"/>
      <c r="N27" s="333"/>
      <c r="O27" s="128"/>
      <c r="P27" s="128"/>
      <c r="Q27" s="324"/>
      <c r="R27" s="128"/>
      <c r="S27" s="128"/>
      <c r="T27" s="128"/>
      <c r="U27" s="351"/>
      <c r="W27" s="350"/>
      <c r="X27" s="128"/>
      <c r="Y27" s="128"/>
      <c r="Z27" s="324"/>
      <c r="AA27" s="316"/>
      <c r="AB27" s="128"/>
      <c r="AC27" s="128"/>
      <c r="AD27" s="324"/>
      <c r="AE27" s="333"/>
      <c r="AF27" s="128"/>
      <c r="AG27" s="128"/>
      <c r="AH27" s="324"/>
      <c r="AI27" s="333"/>
      <c r="AJ27" s="128"/>
      <c r="AK27" s="128"/>
      <c r="AL27" s="324"/>
      <c r="AM27" s="128"/>
      <c r="AN27" s="128"/>
      <c r="AO27" s="128"/>
      <c r="AP27" s="351"/>
      <c r="AR27" s="395"/>
      <c r="AS27" s="407"/>
      <c r="AT27" s="420"/>
      <c r="AU27" s="400"/>
      <c r="AV27" s="420"/>
      <c r="AW27" s="400"/>
      <c r="AX27" s="420"/>
      <c r="AY27" s="400"/>
      <c r="AZ27" s="420"/>
      <c r="BA27" s="400"/>
      <c r="BB27" s="420"/>
      <c r="BC27" s="400"/>
    </row>
    <row r="28" spans="2:55" x14ac:dyDescent="0.25">
      <c r="B28" s="350"/>
      <c r="C28" s="128"/>
      <c r="D28" s="128"/>
      <c r="E28" s="324"/>
      <c r="F28" s="316"/>
      <c r="G28" s="128"/>
      <c r="H28" s="128"/>
      <c r="I28" s="324"/>
      <c r="J28" s="333"/>
      <c r="K28" s="128"/>
      <c r="L28" s="128"/>
      <c r="M28" s="324"/>
      <c r="N28" s="333"/>
      <c r="O28" s="128"/>
      <c r="P28" s="128"/>
      <c r="Q28" s="324"/>
      <c r="R28" s="128"/>
      <c r="S28" s="128"/>
      <c r="T28" s="128"/>
      <c r="U28" s="351"/>
      <c r="W28" s="350"/>
      <c r="X28" s="128"/>
      <c r="Y28" s="128"/>
      <c r="Z28" s="324"/>
      <c r="AA28" s="316"/>
      <c r="AB28" s="128"/>
      <c r="AC28" s="128"/>
      <c r="AD28" s="324"/>
      <c r="AE28" s="333"/>
      <c r="AF28" s="128"/>
      <c r="AG28" s="128"/>
      <c r="AH28" s="324"/>
      <c r="AI28" s="333"/>
      <c r="AJ28" s="128"/>
      <c r="AK28" s="128"/>
      <c r="AL28" s="324"/>
      <c r="AM28" s="128"/>
      <c r="AN28" s="128"/>
      <c r="AO28" s="128"/>
      <c r="AP28" s="351"/>
      <c r="AR28" s="393" t="s">
        <v>7</v>
      </c>
      <c r="AS28" s="405">
        <v>1</v>
      </c>
      <c r="AT28" s="410"/>
      <c r="AU28" s="398"/>
      <c r="AV28" s="410"/>
      <c r="AW28" s="398"/>
      <c r="AX28" s="410">
        <v>-24</v>
      </c>
      <c r="AY28" s="398">
        <v>52</v>
      </c>
      <c r="AZ28" s="410">
        <v>-26</v>
      </c>
      <c r="BA28" s="398">
        <v>57</v>
      </c>
      <c r="BB28" s="410"/>
      <c r="BC28" s="398"/>
    </row>
    <row r="29" spans="2:55" x14ac:dyDescent="0.25">
      <c r="B29" s="350"/>
      <c r="C29" s="128"/>
      <c r="D29" s="128"/>
      <c r="E29" s="324"/>
      <c r="F29" s="316"/>
      <c r="G29" s="128"/>
      <c r="H29" s="128"/>
      <c r="I29" s="324"/>
      <c r="J29" s="333"/>
      <c r="K29" s="128"/>
      <c r="L29" s="128"/>
      <c r="M29" s="324"/>
      <c r="N29" s="333"/>
      <c r="O29" s="128"/>
      <c r="P29" s="128"/>
      <c r="Q29" s="324"/>
      <c r="R29" s="128"/>
      <c r="S29" s="128"/>
      <c r="T29" s="128"/>
      <c r="U29" s="351"/>
      <c r="W29" s="350"/>
      <c r="X29" s="128"/>
      <c r="Y29" s="128"/>
      <c r="Z29" s="324"/>
      <c r="AA29" s="316"/>
      <c r="AB29" s="128"/>
      <c r="AC29" s="128"/>
      <c r="AD29" s="324"/>
      <c r="AE29" s="333"/>
      <c r="AF29" s="128"/>
      <c r="AG29" s="128"/>
      <c r="AH29" s="324"/>
      <c r="AI29" s="333"/>
      <c r="AJ29" s="128"/>
      <c r="AK29" s="128"/>
      <c r="AL29" s="324"/>
      <c r="AM29" s="128"/>
      <c r="AN29" s="128"/>
      <c r="AO29" s="128"/>
      <c r="AP29" s="351"/>
      <c r="AR29" s="394"/>
      <c r="AS29" s="406">
        <v>2</v>
      </c>
      <c r="AT29" s="419"/>
      <c r="AU29" s="399"/>
      <c r="AV29" s="419"/>
      <c r="AW29" s="399"/>
      <c r="AX29" s="419">
        <v>-21</v>
      </c>
      <c r="AY29" s="399">
        <v>51</v>
      </c>
      <c r="AZ29" s="421"/>
      <c r="BA29" s="401"/>
      <c r="BB29" s="419"/>
      <c r="BC29" s="399"/>
    </row>
    <row r="30" spans="2:55" ht="15.75" thickBot="1" x14ac:dyDescent="0.3">
      <c r="B30" s="346"/>
      <c r="C30" s="320"/>
      <c r="D30" s="320"/>
      <c r="E30" s="326"/>
      <c r="F30" s="319"/>
      <c r="G30" s="320"/>
      <c r="H30" s="320"/>
      <c r="I30" s="326"/>
      <c r="J30" s="334"/>
      <c r="K30" s="320"/>
      <c r="L30" s="320"/>
      <c r="M30" s="326"/>
      <c r="N30" s="334"/>
      <c r="O30" s="320"/>
      <c r="P30" s="320"/>
      <c r="Q30" s="326"/>
      <c r="R30" s="320"/>
      <c r="S30" s="320"/>
      <c r="T30" s="320"/>
      <c r="U30" s="347"/>
      <c r="W30" s="346"/>
      <c r="X30" s="320"/>
      <c r="Y30" s="320"/>
      <c r="Z30" s="326"/>
      <c r="AA30" s="319"/>
      <c r="AB30" s="320"/>
      <c r="AC30" s="320"/>
      <c r="AD30" s="326"/>
      <c r="AE30" s="334"/>
      <c r="AF30" s="320"/>
      <c r="AG30" s="320"/>
      <c r="AH30" s="326"/>
      <c r="AI30" s="334"/>
      <c r="AJ30" s="320"/>
      <c r="AK30" s="320"/>
      <c r="AL30" s="326"/>
      <c r="AM30" s="320"/>
      <c r="AN30" s="320"/>
      <c r="AO30" s="320"/>
      <c r="AP30" s="347"/>
      <c r="AR30" s="395"/>
      <c r="AS30" s="407"/>
      <c r="AT30" s="420"/>
      <c r="AU30" s="400"/>
      <c r="AV30" s="420"/>
      <c r="AW30" s="400"/>
      <c r="AX30" s="420"/>
      <c r="AY30" s="400"/>
      <c r="AZ30" s="420"/>
      <c r="BA30" s="400"/>
      <c r="BB30" s="420"/>
      <c r="BC30" s="400"/>
    </row>
    <row r="31" spans="2:55" x14ac:dyDescent="0.25">
      <c r="B31" s="350"/>
      <c r="C31" s="128"/>
      <c r="D31" s="128"/>
      <c r="E31" s="128"/>
      <c r="F31" s="316"/>
      <c r="G31" s="128"/>
      <c r="H31" s="128"/>
      <c r="I31" s="128"/>
      <c r="J31" s="128"/>
      <c r="K31" s="128"/>
      <c r="L31" s="128"/>
      <c r="M31" s="128"/>
      <c r="N31" s="128"/>
      <c r="O31" s="128"/>
      <c r="P31" s="128"/>
      <c r="Q31" s="128"/>
      <c r="R31" s="128"/>
      <c r="S31" s="128"/>
      <c r="T31" s="128"/>
      <c r="U31" s="351"/>
      <c r="W31" s="350"/>
      <c r="X31" s="128"/>
      <c r="Y31" s="128"/>
      <c r="Z31" s="128"/>
      <c r="AA31" s="316"/>
      <c r="AB31" s="128"/>
      <c r="AC31" s="128"/>
      <c r="AD31" s="128"/>
      <c r="AE31" s="128"/>
      <c r="AF31" s="128"/>
      <c r="AG31" s="128"/>
      <c r="AH31" s="128"/>
      <c r="AI31" s="128"/>
      <c r="AJ31" s="128"/>
      <c r="AK31" s="128"/>
      <c r="AL31" s="128"/>
      <c r="AM31" s="128"/>
      <c r="AN31" s="128"/>
      <c r="AO31" s="128"/>
      <c r="AP31" s="351"/>
      <c r="AR31" s="393" t="s">
        <v>8</v>
      </c>
      <c r="AS31" s="405">
        <v>1</v>
      </c>
      <c r="AT31" s="410">
        <v>-39</v>
      </c>
      <c r="AU31" s="398">
        <v>83</v>
      </c>
      <c r="AV31" s="410">
        <v>-89</v>
      </c>
      <c r="AW31" s="398">
        <v>183</v>
      </c>
      <c r="AX31" s="410">
        <v>-122</v>
      </c>
      <c r="AY31" s="398">
        <v>249</v>
      </c>
      <c r="AZ31" s="410">
        <v>-106</v>
      </c>
      <c r="BA31" s="398">
        <v>217</v>
      </c>
      <c r="BB31" s="410">
        <v>-223</v>
      </c>
      <c r="BC31" s="398">
        <v>451</v>
      </c>
    </row>
    <row r="32" spans="2:55" ht="18.75" x14ac:dyDescent="0.3">
      <c r="B32" s="348" t="s">
        <v>3</v>
      </c>
      <c r="C32" s="321"/>
      <c r="D32" s="321"/>
      <c r="E32" s="323"/>
      <c r="F32" s="322"/>
      <c r="G32" s="321"/>
      <c r="H32" s="321"/>
      <c r="I32" s="323"/>
      <c r="J32" s="332"/>
      <c r="K32" s="321"/>
      <c r="L32" s="321"/>
      <c r="M32" s="323"/>
      <c r="N32" s="332"/>
      <c r="O32" s="321"/>
      <c r="P32" s="321"/>
      <c r="Q32" s="323"/>
      <c r="R32" s="321"/>
      <c r="S32" s="321"/>
      <c r="T32" s="321"/>
      <c r="U32" s="349"/>
      <c r="W32" s="348" t="s">
        <v>3</v>
      </c>
      <c r="X32" s="321"/>
      <c r="Y32" s="321"/>
      <c r="Z32" s="323"/>
      <c r="AA32" s="322"/>
      <c r="AB32" s="321"/>
      <c r="AC32" s="321"/>
      <c r="AD32" s="323"/>
      <c r="AE32" s="332"/>
      <c r="AF32" s="321"/>
      <c r="AG32" s="321"/>
      <c r="AH32" s="323"/>
      <c r="AI32" s="332"/>
      <c r="AJ32" s="321"/>
      <c r="AK32" s="321"/>
      <c r="AL32" s="323"/>
      <c r="AM32" s="321"/>
      <c r="AN32" s="321"/>
      <c r="AO32" s="321"/>
      <c r="AP32" s="349"/>
      <c r="AR32" s="394"/>
      <c r="AS32" s="406">
        <v>2</v>
      </c>
      <c r="AT32" s="422">
        <v>-38</v>
      </c>
      <c r="AU32" s="423">
        <v>87</v>
      </c>
      <c r="AV32" s="419">
        <v>-85</v>
      </c>
      <c r="AW32" s="399">
        <v>179</v>
      </c>
      <c r="AX32" s="419">
        <v>-120</v>
      </c>
      <c r="AY32" s="399">
        <v>249</v>
      </c>
      <c r="AZ32" s="422">
        <v>-97</v>
      </c>
      <c r="BA32" s="423">
        <v>204</v>
      </c>
      <c r="BB32" s="419">
        <v>-220</v>
      </c>
      <c r="BC32" s="399">
        <v>446</v>
      </c>
    </row>
    <row r="33" spans="2:55" ht="15.75" thickBot="1" x14ac:dyDescent="0.3">
      <c r="B33" s="350"/>
      <c r="C33" s="128"/>
      <c r="D33" s="128"/>
      <c r="E33" s="324"/>
      <c r="F33" s="316"/>
      <c r="G33" s="128"/>
      <c r="H33" s="128"/>
      <c r="I33" s="324"/>
      <c r="J33" s="333"/>
      <c r="K33" s="128"/>
      <c r="L33" s="128"/>
      <c r="M33" s="324"/>
      <c r="N33" s="333"/>
      <c r="O33" s="128"/>
      <c r="P33" s="128"/>
      <c r="Q33" s="324"/>
      <c r="R33" s="128"/>
      <c r="S33" s="128"/>
      <c r="T33" s="128"/>
      <c r="U33" s="351"/>
      <c r="W33" s="350"/>
      <c r="X33" s="128"/>
      <c r="Y33" s="128"/>
      <c r="Z33" s="324"/>
      <c r="AA33" s="316"/>
      <c r="AB33" s="128"/>
      <c r="AC33" s="128"/>
      <c r="AD33" s="324"/>
      <c r="AE33" s="333"/>
      <c r="AF33" s="128"/>
      <c r="AG33" s="128"/>
      <c r="AH33" s="324"/>
      <c r="AI33" s="333"/>
      <c r="AJ33" s="128"/>
      <c r="AK33" s="128"/>
      <c r="AL33" s="324"/>
      <c r="AM33" s="128"/>
      <c r="AN33" s="128"/>
      <c r="AO33" s="128"/>
      <c r="AP33" s="351"/>
      <c r="AR33" s="395"/>
      <c r="AS33" s="407"/>
      <c r="AT33" s="420"/>
      <c r="AU33" s="400"/>
      <c r="AV33" s="420"/>
      <c r="AW33" s="400"/>
      <c r="AX33" s="420"/>
      <c r="AY33" s="400"/>
      <c r="AZ33" s="420"/>
      <c r="BA33" s="400"/>
      <c r="BB33" s="420"/>
      <c r="BC33" s="400"/>
    </row>
    <row r="34" spans="2:55" x14ac:dyDescent="0.25">
      <c r="B34" s="352">
        <v>2.3149999999999999E-4</v>
      </c>
      <c r="C34" s="128"/>
      <c r="D34" s="128"/>
      <c r="E34" s="324"/>
      <c r="F34" s="316"/>
      <c r="G34" s="128"/>
      <c r="H34" s="128"/>
      <c r="I34" s="324"/>
      <c r="J34" s="333"/>
      <c r="K34" s="128"/>
      <c r="L34" s="128"/>
      <c r="M34" s="324"/>
      <c r="N34" s="333"/>
      <c r="O34" s="128"/>
      <c r="P34" s="128"/>
      <c r="Q34" s="324"/>
      <c r="R34" s="128"/>
      <c r="S34" s="128"/>
      <c r="T34" s="128"/>
      <c r="U34" s="351"/>
      <c r="W34" s="388"/>
      <c r="X34" s="128"/>
      <c r="Y34" s="128"/>
      <c r="Z34" s="324"/>
      <c r="AA34" s="316"/>
      <c r="AB34" s="128"/>
      <c r="AC34" s="128"/>
      <c r="AD34" s="324"/>
      <c r="AE34" s="333"/>
      <c r="AF34" s="128"/>
      <c r="AG34" s="128"/>
      <c r="AH34" s="324"/>
      <c r="AI34" s="333"/>
      <c r="AJ34" s="128"/>
      <c r="AK34" s="128"/>
      <c r="AL34" s="324"/>
      <c r="AM34" s="128"/>
      <c r="AN34" s="128"/>
      <c r="AO34" s="128"/>
      <c r="AP34" s="351"/>
      <c r="AR34" s="393" t="s">
        <v>9</v>
      </c>
      <c r="AS34" s="405">
        <v>1</v>
      </c>
      <c r="AT34" s="410">
        <v>5</v>
      </c>
      <c r="AU34" s="398">
        <v>-5</v>
      </c>
      <c r="AV34" s="410">
        <v>-94</v>
      </c>
      <c r="AW34" s="398">
        <v>191</v>
      </c>
      <c r="AX34" s="410">
        <v>-95</v>
      </c>
      <c r="AY34" s="398">
        <v>194</v>
      </c>
      <c r="AZ34" s="410">
        <v>-63</v>
      </c>
      <c r="BA34" s="398">
        <v>130</v>
      </c>
      <c r="BB34" s="410">
        <v>-219</v>
      </c>
      <c r="BC34" s="398">
        <v>442</v>
      </c>
    </row>
    <row r="35" spans="2:55" x14ac:dyDescent="0.25">
      <c r="B35" s="350"/>
      <c r="C35" s="128"/>
      <c r="D35" s="128"/>
      <c r="E35" s="324"/>
      <c r="F35" s="316"/>
      <c r="G35" s="128"/>
      <c r="H35" s="128"/>
      <c r="I35" s="324"/>
      <c r="J35" s="333"/>
      <c r="K35" s="128"/>
      <c r="L35" s="128"/>
      <c r="M35" s="324"/>
      <c r="N35" s="333"/>
      <c r="O35" s="128"/>
      <c r="P35" s="128"/>
      <c r="Q35" s="324"/>
      <c r="R35" s="128"/>
      <c r="S35" s="128"/>
      <c r="T35" s="128"/>
      <c r="U35" s="351"/>
      <c r="W35" s="350"/>
      <c r="X35" s="128"/>
      <c r="Y35" s="128"/>
      <c r="Z35" s="324"/>
      <c r="AA35" s="316"/>
      <c r="AB35" s="128"/>
      <c r="AC35" s="128"/>
      <c r="AD35" s="324"/>
      <c r="AE35" s="333"/>
      <c r="AF35" s="128"/>
      <c r="AG35" s="128"/>
      <c r="AH35" s="324"/>
      <c r="AI35" s="333"/>
      <c r="AJ35" s="128"/>
      <c r="AK35" s="128"/>
      <c r="AL35" s="324"/>
      <c r="AM35" s="128"/>
      <c r="AN35" s="128"/>
      <c r="AO35" s="128"/>
      <c r="AP35" s="351"/>
      <c r="AR35" s="394"/>
      <c r="AS35" s="406">
        <v>2</v>
      </c>
      <c r="AT35" s="419">
        <v>9</v>
      </c>
      <c r="AU35" s="399">
        <v>-7</v>
      </c>
      <c r="AV35" s="419">
        <v>-80</v>
      </c>
      <c r="AW35" s="399">
        <v>168</v>
      </c>
      <c r="AX35" s="419">
        <v>-44</v>
      </c>
      <c r="AY35" s="399">
        <v>96</v>
      </c>
      <c r="AZ35" s="419">
        <v>-62</v>
      </c>
      <c r="BA35" s="399">
        <v>133</v>
      </c>
      <c r="BB35" s="419">
        <v>-206</v>
      </c>
      <c r="BC35" s="399">
        <v>421</v>
      </c>
    </row>
    <row r="36" spans="2:55" ht="15.75" thickBot="1" x14ac:dyDescent="0.3">
      <c r="B36" s="350"/>
      <c r="C36" s="128"/>
      <c r="D36" s="128"/>
      <c r="E36" s="324"/>
      <c r="F36" s="316"/>
      <c r="G36" s="128"/>
      <c r="H36" s="128"/>
      <c r="I36" s="324"/>
      <c r="J36" s="333"/>
      <c r="K36" s="128"/>
      <c r="L36" s="128"/>
      <c r="M36" s="324"/>
      <c r="N36" s="333"/>
      <c r="O36" s="128"/>
      <c r="P36" s="128"/>
      <c r="Q36" s="324"/>
      <c r="R36" s="128"/>
      <c r="S36" s="128"/>
      <c r="T36" s="128"/>
      <c r="U36" s="351"/>
      <c r="W36" s="350"/>
      <c r="X36" s="128"/>
      <c r="Y36" s="128"/>
      <c r="Z36" s="324"/>
      <c r="AA36" s="316"/>
      <c r="AB36" s="128"/>
      <c r="AC36" s="128"/>
      <c r="AD36" s="324"/>
      <c r="AE36" s="333"/>
      <c r="AF36" s="128"/>
      <c r="AG36" s="128"/>
      <c r="AH36" s="324"/>
      <c r="AI36" s="333"/>
      <c r="AJ36" s="128"/>
      <c r="AK36" s="128"/>
      <c r="AL36" s="324"/>
      <c r="AM36" s="128"/>
      <c r="AN36" s="128"/>
      <c r="AO36" s="128"/>
      <c r="AP36" s="351"/>
      <c r="AR36" s="395"/>
      <c r="AS36" s="407"/>
      <c r="AT36" s="420"/>
      <c r="AU36" s="400"/>
      <c r="AV36" s="420"/>
      <c r="AW36" s="400"/>
      <c r="AX36" s="420"/>
      <c r="AY36" s="400"/>
      <c r="AZ36" s="420"/>
      <c r="BA36" s="400"/>
      <c r="BB36" s="420"/>
      <c r="BC36" s="400"/>
    </row>
    <row r="37" spans="2:55" x14ac:dyDescent="0.25">
      <c r="B37" s="350"/>
      <c r="C37" s="128"/>
      <c r="D37" s="128"/>
      <c r="E37" s="324"/>
      <c r="F37" s="316"/>
      <c r="G37" s="128"/>
      <c r="H37" s="128"/>
      <c r="I37" s="324"/>
      <c r="J37" s="333"/>
      <c r="K37" s="128"/>
      <c r="L37" s="128"/>
      <c r="M37" s="324"/>
      <c r="N37" s="333"/>
      <c r="O37" s="128"/>
      <c r="P37" s="128"/>
      <c r="Q37" s="324"/>
      <c r="R37" s="128"/>
      <c r="S37" s="128"/>
      <c r="T37" s="128"/>
      <c r="U37" s="351"/>
      <c r="W37" s="350"/>
      <c r="X37" s="128"/>
      <c r="Y37" s="128"/>
      <c r="Z37" s="324"/>
      <c r="AA37" s="316"/>
      <c r="AB37" s="128"/>
      <c r="AC37" s="128"/>
      <c r="AD37" s="324"/>
      <c r="AE37" s="333"/>
      <c r="AF37" s="128"/>
      <c r="AG37" s="128"/>
      <c r="AH37" s="324"/>
      <c r="AI37" s="333"/>
      <c r="AJ37" s="128"/>
      <c r="AK37" s="128"/>
      <c r="AL37" s="324"/>
      <c r="AM37" s="128"/>
      <c r="AN37" s="128"/>
      <c r="AO37" s="128"/>
      <c r="AP37" s="351"/>
      <c r="AR37" s="393" t="s">
        <v>10</v>
      </c>
      <c r="AS37" s="405">
        <v>1</v>
      </c>
      <c r="AT37" s="410">
        <v>-11</v>
      </c>
      <c r="AU37" s="398">
        <v>27</v>
      </c>
      <c r="AV37" s="410">
        <v>-25</v>
      </c>
      <c r="AW37" s="398">
        <v>55</v>
      </c>
      <c r="AX37" s="410">
        <v>-119</v>
      </c>
      <c r="AY37" s="398">
        <v>242</v>
      </c>
      <c r="AZ37" s="410">
        <v>-63</v>
      </c>
      <c r="BA37" s="398">
        <v>130</v>
      </c>
      <c r="BB37" s="410"/>
      <c r="BC37" s="398"/>
    </row>
    <row r="38" spans="2:55" x14ac:dyDescent="0.25">
      <c r="B38" s="350"/>
      <c r="C38" s="128"/>
      <c r="D38" s="128"/>
      <c r="E38" s="324"/>
      <c r="F38" s="316"/>
      <c r="G38" s="128"/>
      <c r="H38" s="128"/>
      <c r="I38" s="324"/>
      <c r="J38" s="333"/>
      <c r="K38" s="128"/>
      <c r="L38" s="128"/>
      <c r="M38" s="324"/>
      <c r="N38" s="333"/>
      <c r="O38" s="128"/>
      <c r="P38" s="128"/>
      <c r="Q38" s="324"/>
      <c r="R38" s="128"/>
      <c r="S38" s="128"/>
      <c r="T38" s="128"/>
      <c r="U38" s="351"/>
      <c r="W38" s="350"/>
      <c r="X38" s="128"/>
      <c r="Y38" s="128"/>
      <c r="Z38" s="324"/>
      <c r="AA38" s="316"/>
      <c r="AB38" s="128"/>
      <c r="AC38" s="128"/>
      <c r="AD38" s="324"/>
      <c r="AE38" s="333"/>
      <c r="AF38" s="128"/>
      <c r="AG38" s="128"/>
      <c r="AH38" s="324"/>
      <c r="AI38" s="333"/>
      <c r="AJ38" s="128"/>
      <c r="AK38" s="128"/>
      <c r="AL38" s="324"/>
      <c r="AM38" s="128"/>
      <c r="AN38" s="128"/>
      <c r="AO38" s="128"/>
      <c r="AP38" s="351"/>
      <c r="AR38" s="394"/>
      <c r="AS38" s="406">
        <v>2</v>
      </c>
      <c r="AT38" s="419">
        <v>-9</v>
      </c>
      <c r="AU38" s="399">
        <v>30</v>
      </c>
      <c r="AV38" s="419">
        <v>-8</v>
      </c>
      <c r="AW38" s="399">
        <v>24</v>
      </c>
      <c r="AX38" s="419">
        <v>-116</v>
      </c>
      <c r="AY38" s="399">
        <v>241</v>
      </c>
      <c r="AZ38" s="421"/>
      <c r="BA38" s="401"/>
      <c r="BB38" s="419"/>
      <c r="BC38" s="399"/>
    </row>
    <row r="39" spans="2:55" ht="15.75" thickBot="1" x14ac:dyDescent="0.3">
      <c r="B39" s="350"/>
      <c r="C39" s="128"/>
      <c r="D39" s="128"/>
      <c r="E39" s="324"/>
      <c r="F39" s="316"/>
      <c r="G39" s="128"/>
      <c r="H39" s="128"/>
      <c r="I39" s="324"/>
      <c r="J39" s="333"/>
      <c r="K39" s="128"/>
      <c r="L39" s="128"/>
      <c r="M39" s="324"/>
      <c r="N39" s="333"/>
      <c r="O39" s="128"/>
      <c r="P39" s="128"/>
      <c r="Q39" s="324"/>
      <c r="R39" s="128"/>
      <c r="S39" s="128"/>
      <c r="T39" s="128"/>
      <c r="U39" s="351"/>
      <c r="W39" s="350"/>
      <c r="X39" s="128"/>
      <c r="Y39" s="128"/>
      <c r="Z39" s="324"/>
      <c r="AA39" s="316"/>
      <c r="AB39" s="128"/>
      <c r="AC39" s="128"/>
      <c r="AD39" s="324"/>
      <c r="AE39" s="333"/>
      <c r="AF39" s="128"/>
      <c r="AG39" s="128"/>
      <c r="AH39" s="324"/>
      <c r="AI39" s="333"/>
      <c r="AJ39" s="128"/>
      <c r="AK39" s="128"/>
      <c r="AL39" s="324"/>
      <c r="AM39" s="128"/>
      <c r="AN39" s="128"/>
      <c r="AO39" s="128"/>
      <c r="AP39" s="351"/>
      <c r="AR39" s="395"/>
      <c r="AS39" s="407"/>
      <c r="AT39" s="420"/>
      <c r="AU39" s="400"/>
      <c r="AV39" s="420"/>
      <c r="AW39" s="400"/>
      <c r="AX39" s="420"/>
      <c r="AY39" s="400"/>
      <c r="AZ39" s="420"/>
      <c r="BA39" s="400"/>
      <c r="BB39" s="420"/>
      <c r="BC39" s="400"/>
    </row>
    <row r="40" spans="2:55" x14ac:dyDescent="0.25">
      <c r="B40" s="346"/>
      <c r="C40" s="320"/>
      <c r="D40" s="320"/>
      <c r="E40" s="326"/>
      <c r="F40" s="319"/>
      <c r="G40" s="320"/>
      <c r="H40" s="320"/>
      <c r="I40" s="326"/>
      <c r="J40" s="334"/>
      <c r="K40" s="320"/>
      <c r="L40" s="320"/>
      <c r="M40" s="326"/>
      <c r="N40" s="334"/>
      <c r="O40" s="320"/>
      <c r="P40" s="320"/>
      <c r="Q40" s="326"/>
      <c r="R40" s="320"/>
      <c r="S40" s="320"/>
      <c r="T40" s="320"/>
      <c r="U40" s="347"/>
      <c r="W40" s="346"/>
      <c r="X40" s="320"/>
      <c r="Y40" s="320"/>
      <c r="Z40" s="326"/>
      <c r="AA40" s="319"/>
      <c r="AB40" s="320"/>
      <c r="AC40" s="320"/>
      <c r="AD40" s="326"/>
      <c r="AE40" s="334"/>
      <c r="AF40" s="320"/>
      <c r="AG40" s="320"/>
      <c r="AH40" s="326"/>
      <c r="AI40" s="334"/>
      <c r="AJ40" s="320"/>
      <c r="AK40" s="320"/>
      <c r="AL40" s="326"/>
      <c r="AM40" s="320"/>
      <c r="AN40" s="320"/>
      <c r="AO40" s="320"/>
      <c r="AP40" s="347"/>
      <c r="AR40" s="393" t="s">
        <v>11</v>
      </c>
      <c r="AS40" s="405">
        <v>1</v>
      </c>
      <c r="AT40" s="410">
        <v>-38</v>
      </c>
      <c r="AU40" s="398">
        <v>81</v>
      </c>
      <c r="AV40" s="410">
        <v>-104</v>
      </c>
      <c r="AW40" s="398">
        <v>213</v>
      </c>
      <c r="AX40" s="410"/>
      <c r="AY40" s="398"/>
      <c r="AZ40" s="410"/>
      <c r="BA40" s="398"/>
      <c r="BB40" s="410"/>
      <c r="BC40" s="398"/>
    </row>
    <row r="41" spans="2:55" x14ac:dyDescent="0.25">
      <c r="B41" s="350"/>
      <c r="C41" s="128"/>
      <c r="D41" s="128"/>
      <c r="E41" s="128"/>
      <c r="F41" s="316"/>
      <c r="G41" s="128"/>
      <c r="H41" s="128"/>
      <c r="I41" s="128"/>
      <c r="J41" s="128"/>
      <c r="K41" s="128"/>
      <c r="L41" s="128"/>
      <c r="M41" s="128"/>
      <c r="N41" s="128"/>
      <c r="O41" s="128"/>
      <c r="P41" s="128"/>
      <c r="Q41" s="128"/>
      <c r="R41" s="128"/>
      <c r="S41" s="128"/>
      <c r="T41" s="128"/>
      <c r="U41" s="351"/>
      <c r="W41" s="350"/>
      <c r="X41" s="128"/>
      <c r="Y41" s="128"/>
      <c r="Z41" s="128"/>
      <c r="AA41" s="316"/>
      <c r="AB41" s="128"/>
      <c r="AC41" s="128"/>
      <c r="AD41" s="128"/>
      <c r="AE41" s="128"/>
      <c r="AF41" s="128"/>
      <c r="AG41" s="128"/>
      <c r="AH41" s="128"/>
      <c r="AI41" s="128"/>
      <c r="AJ41" s="128"/>
      <c r="AK41" s="128"/>
      <c r="AL41" s="128"/>
      <c r="AM41" s="128"/>
      <c r="AN41" s="128"/>
      <c r="AO41" s="128"/>
      <c r="AP41" s="351"/>
      <c r="AR41" s="396"/>
      <c r="AS41" s="408">
        <v>2</v>
      </c>
      <c r="AT41" s="419">
        <v>-37</v>
      </c>
      <c r="AU41" s="399">
        <v>87</v>
      </c>
      <c r="AV41" s="419">
        <v>-100</v>
      </c>
      <c r="AW41" s="399">
        <v>209</v>
      </c>
      <c r="AX41" s="419"/>
      <c r="AY41" s="399"/>
      <c r="AZ41" s="419"/>
      <c r="BA41" s="399"/>
      <c r="BB41" s="419"/>
      <c r="BC41" s="399"/>
    </row>
    <row r="42" spans="2:55" ht="15.75" thickBot="1" x14ac:dyDescent="0.3">
      <c r="B42" s="353"/>
      <c r="C42" s="321"/>
      <c r="D42" s="321"/>
      <c r="E42" s="323"/>
      <c r="F42" s="322"/>
      <c r="G42" s="321"/>
      <c r="H42" s="321"/>
      <c r="I42" s="323"/>
      <c r="J42" s="332"/>
      <c r="K42" s="321"/>
      <c r="L42" s="321"/>
      <c r="M42" s="323"/>
      <c r="N42" s="332"/>
      <c r="O42" s="321"/>
      <c r="P42" s="321"/>
      <c r="Q42" s="323"/>
      <c r="R42" s="321"/>
      <c r="S42" s="321"/>
      <c r="T42" s="321"/>
      <c r="U42" s="349"/>
      <c r="W42" s="353"/>
      <c r="X42" s="321"/>
      <c r="Y42" s="321"/>
      <c r="Z42" s="323"/>
      <c r="AA42" s="322"/>
      <c r="AB42" s="321"/>
      <c r="AC42" s="321"/>
      <c r="AD42" s="323"/>
      <c r="AE42" s="332"/>
      <c r="AF42" s="321"/>
      <c r="AG42" s="321"/>
      <c r="AH42" s="323"/>
      <c r="AI42" s="332"/>
      <c r="AJ42" s="321"/>
      <c r="AK42" s="321"/>
      <c r="AL42" s="323"/>
      <c r="AM42" s="321"/>
      <c r="AN42" s="321"/>
      <c r="AO42" s="321"/>
      <c r="AP42" s="349"/>
      <c r="AR42" s="397"/>
      <c r="AS42" s="409"/>
      <c r="AT42" s="420"/>
      <c r="AU42" s="400"/>
      <c r="AV42" s="420"/>
      <c r="AW42" s="400"/>
      <c r="AX42" s="420"/>
      <c r="AY42" s="400"/>
      <c r="AZ42" s="420"/>
      <c r="BA42" s="400"/>
      <c r="BB42" s="420"/>
      <c r="BC42" s="400"/>
    </row>
    <row r="43" spans="2:55" ht="18.75" x14ac:dyDescent="0.3">
      <c r="B43" s="370" t="s">
        <v>4</v>
      </c>
      <c r="C43" s="128"/>
      <c r="D43" s="128"/>
      <c r="E43" s="324"/>
      <c r="F43" s="316"/>
      <c r="G43" s="128"/>
      <c r="H43" s="128"/>
      <c r="I43" s="324"/>
      <c r="J43" s="333"/>
      <c r="K43" s="128"/>
      <c r="L43" s="128"/>
      <c r="M43" s="324"/>
      <c r="N43" s="333"/>
      <c r="O43" s="128"/>
      <c r="P43" s="128"/>
      <c r="Q43" s="324"/>
      <c r="R43" s="128"/>
      <c r="S43" s="128"/>
      <c r="T43" s="128"/>
      <c r="U43" s="351"/>
      <c r="W43" s="370" t="s">
        <v>4</v>
      </c>
      <c r="X43" s="128"/>
      <c r="Y43" s="128"/>
      <c r="Z43" s="324"/>
      <c r="AA43" s="316"/>
      <c r="AB43" s="128"/>
      <c r="AC43" s="128"/>
      <c r="AD43" s="324"/>
      <c r="AE43" s="333"/>
      <c r="AF43" s="128"/>
      <c r="AG43" s="128"/>
      <c r="AH43" s="324"/>
      <c r="AI43" s="333"/>
      <c r="AJ43" s="128"/>
      <c r="AK43" s="128"/>
      <c r="AL43" s="324"/>
      <c r="AM43" s="128"/>
      <c r="AN43" s="128"/>
      <c r="AO43" s="128"/>
      <c r="AP43" s="351"/>
    </row>
    <row r="44" spans="2:55" x14ac:dyDescent="0.25">
      <c r="B44" s="350"/>
      <c r="C44" s="128"/>
      <c r="D44" s="128"/>
      <c r="E44" s="324"/>
      <c r="F44" s="316"/>
      <c r="G44" s="128"/>
      <c r="H44" s="128"/>
      <c r="I44" s="324"/>
      <c r="J44" s="333"/>
      <c r="K44" s="128"/>
      <c r="L44" s="128"/>
      <c r="M44" s="324"/>
      <c r="N44" s="333"/>
      <c r="O44" s="128"/>
      <c r="P44" s="128"/>
      <c r="Q44" s="324"/>
      <c r="R44" s="128"/>
      <c r="S44" s="128"/>
      <c r="T44" s="128"/>
      <c r="U44" s="351"/>
      <c r="W44" s="350"/>
      <c r="X44" s="128"/>
      <c r="Y44" s="128"/>
      <c r="Z44" s="324"/>
      <c r="AA44" s="316"/>
      <c r="AB44" s="128"/>
      <c r="AC44" s="128"/>
      <c r="AD44" s="324"/>
      <c r="AE44" s="333"/>
      <c r="AF44" s="128"/>
      <c r="AG44" s="128"/>
      <c r="AH44" s="324"/>
      <c r="AI44" s="333"/>
      <c r="AJ44" s="128"/>
      <c r="AK44" s="128"/>
      <c r="AL44" s="324"/>
      <c r="AM44" s="128"/>
      <c r="AN44" s="128"/>
      <c r="AO44" s="128"/>
      <c r="AP44" s="351"/>
    </row>
    <row r="45" spans="2:55" x14ac:dyDescent="0.25">
      <c r="B45" s="350"/>
      <c r="C45" s="128"/>
      <c r="D45" s="128"/>
      <c r="E45" s="324"/>
      <c r="F45" s="316"/>
      <c r="G45" s="128"/>
      <c r="H45" s="128"/>
      <c r="I45" s="324"/>
      <c r="J45" s="333"/>
      <c r="K45" s="128"/>
      <c r="L45" s="128"/>
      <c r="M45" s="324"/>
      <c r="N45" s="333"/>
      <c r="O45" s="128"/>
      <c r="P45" s="128"/>
      <c r="Q45" s="324"/>
      <c r="R45" s="317">
        <v>4.8200000000000002E-15</v>
      </c>
      <c r="S45" s="128"/>
      <c r="T45" s="128"/>
      <c r="U45" s="351"/>
      <c r="W45" s="350"/>
      <c r="X45" s="128"/>
      <c r="Y45" s="128"/>
      <c r="Z45" s="324"/>
      <c r="AA45" s="316"/>
      <c r="AB45" s="128"/>
      <c r="AC45" s="128"/>
      <c r="AD45" s="324"/>
      <c r="AE45" s="333"/>
      <c r="AF45" s="128"/>
      <c r="AG45" s="128"/>
      <c r="AH45" s="324"/>
      <c r="AI45" s="333"/>
      <c r="AJ45" s="128"/>
      <c r="AK45" s="128"/>
      <c r="AL45" s="324"/>
      <c r="AM45" s="318"/>
      <c r="AN45" s="128"/>
      <c r="AO45" s="128"/>
      <c r="AP45" s="351"/>
    </row>
    <row r="46" spans="2:55" x14ac:dyDescent="0.25">
      <c r="B46" s="350"/>
      <c r="C46" s="128"/>
      <c r="D46" s="128"/>
      <c r="E46" s="324"/>
      <c r="F46" s="316"/>
      <c r="G46" s="128"/>
      <c r="H46" s="128"/>
      <c r="I46" s="324"/>
      <c r="J46" s="333"/>
      <c r="K46" s="128"/>
      <c r="L46" s="128"/>
      <c r="M46" s="324"/>
      <c r="N46" s="333"/>
      <c r="O46" s="128"/>
      <c r="P46" s="128"/>
      <c r="Q46" s="324"/>
      <c r="R46" s="128"/>
      <c r="S46" s="128"/>
      <c r="T46" s="128"/>
      <c r="U46" s="351"/>
      <c r="W46" s="350"/>
      <c r="X46" s="128"/>
      <c r="Y46" s="128"/>
      <c r="Z46" s="324"/>
      <c r="AA46" s="316"/>
      <c r="AB46" s="128"/>
      <c r="AC46" s="128"/>
      <c r="AD46" s="324"/>
      <c r="AE46" s="333"/>
      <c r="AF46" s="128"/>
      <c r="AG46" s="128"/>
      <c r="AH46" s="324"/>
      <c r="AI46" s="333"/>
      <c r="AJ46" s="128"/>
      <c r="AK46" s="128"/>
      <c r="AL46" s="324"/>
      <c r="AM46" s="128"/>
      <c r="AN46" s="128"/>
      <c r="AO46" s="128"/>
      <c r="AP46" s="351"/>
    </row>
    <row r="47" spans="2:55" x14ac:dyDescent="0.25">
      <c r="B47" s="350"/>
      <c r="C47" s="128"/>
      <c r="D47" s="128"/>
      <c r="E47" s="324"/>
      <c r="F47" s="316"/>
      <c r="G47" s="128"/>
      <c r="H47" s="128"/>
      <c r="I47" s="324"/>
      <c r="J47" s="333"/>
      <c r="K47" s="128"/>
      <c r="L47" s="128"/>
      <c r="M47" s="324"/>
      <c r="N47" s="333"/>
      <c r="O47" s="128"/>
      <c r="P47" s="128"/>
      <c r="Q47" s="324"/>
      <c r="R47" s="128"/>
      <c r="S47" s="128"/>
      <c r="T47" s="128"/>
      <c r="U47" s="351"/>
      <c r="W47" s="350"/>
      <c r="X47" s="128"/>
      <c r="Y47" s="128"/>
      <c r="Z47" s="324"/>
      <c r="AA47" s="316"/>
      <c r="AB47" s="128"/>
      <c r="AC47" s="128"/>
      <c r="AD47" s="324"/>
      <c r="AE47" s="333"/>
      <c r="AF47" s="128"/>
      <c r="AG47" s="128"/>
      <c r="AH47" s="324"/>
      <c r="AI47" s="333"/>
      <c r="AJ47" s="128"/>
      <c r="AK47" s="128"/>
      <c r="AL47" s="324"/>
      <c r="AM47" s="128"/>
      <c r="AN47" s="128"/>
      <c r="AO47" s="128"/>
      <c r="AP47" s="351"/>
    </row>
    <row r="48" spans="2:55" x14ac:dyDescent="0.25">
      <c r="B48" s="350"/>
      <c r="C48" s="128"/>
      <c r="D48" s="128"/>
      <c r="E48" s="324"/>
      <c r="F48" s="316"/>
      <c r="G48" s="128"/>
      <c r="H48" s="128"/>
      <c r="I48" s="324"/>
      <c r="J48" s="333"/>
      <c r="K48" s="128"/>
      <c r="L48" s="128"/>
      <c r="M48" s="324"/>
      <c r="N48" s="333"/>
      <c r="O48" s="128"/>
      <c r="P48" s="128"/>
      <c r="Q48" s="324"/>
      <c r="R48" s="128"/>
      <c r="S48" s="128"/>
      <c r="T48" s="128"/>
      <c r="U48" s="351"/>
      <c r="W48" s="350"/>
      <c r="X48" s="128"/>
      <c r="Y48" s="128"/>
      <c r="Z48" s="324"/>
      <c r="AA48" s="316"/>
      <c r="AB48" s="128"/>
      <c r="AC48" s="128"/>
      <c r="AD48" s="324"/>
      <c r="AE48" s="333"/>
      <c r="AF48" s="128"/>
      <c r="AG48" s="128"/>
      <c r="AH48" s="324"/>
      <c r="AI48" s="333"/>
      <c r="AJ48" s="128"/>
      <c r="AK48" s="128"/>
      <c r="AL48" s="324"/>
      <c r="AM48" s="128"/>
      <c r="AN48" s="128"/>
      <c r="AO48" s="128"/>
      <c r="AP48" s="351"/>
    </row>
    <row r="49" spans="2:42" x14ac:dyDescent="0.25">
      <c r="B49" s="350"/>
      <c r="C49" s="128"/>
      <c r="D49" s="128"/>
      <c r="E49" s="324"/>
      <c r="F49" s="316"/>
      <c r="G49" s="128"/>
      <c r="H49" s="128"/>
      <c r="I49" s="324"/>
      <c r="J49" s="333"/>
      <c r="K49" s="128"/>
      <c r="L49" s="128"/>
      <c r="M49" s="324"/>
      <c r="N49" s="333"/>
      <c r="O49" s="128"/>
      <c r="P49" s="128"/>
      <c r="Q49" s="324"/>
      <c r="R49" s="128"/>
      <c r="S49" s="128"/>
      <c r="T49" s="128"/>
      <c r="U49" s="351"/>
      <c r="W49" s="350"/>
      <c r="X49" s="128"/>
      <c r="Y49" s="128"/>
      <c r="Z49" s="324"/>
      <c r="AA49" s="316"/>
      <c r="AB49" s="128"/>
      <c r="AC49" s="128"/>
      <c r="AD49" s="324"/>
      <c r="AE49" s="333"/>
      <c r="AF49" s="128"/>
      <c r="AG49" s="128"/>
      <c r="AH49" s="324"/>
      <c r="AI49" s="333"/>
      <c r="AJ49" s="128"/>
      <c r="AK49" s="128"/>
      <c r="AL49" s="324"/>
      <c r="AM49" s="128"/>
      <c r="AN49" s="128"/>
      <c r="AO49" s="128"/>
      <c r="AP49" s="351"/>
    </row>
    <row r="50" spans="2:42" x14ac:dyDescent="0.25">
      <c r="B50" s="350"/>
      <c r="C50" s="128"/>
      <c r="D50" s="128"/>
      <c r="E50" s="324"/>
      <c r="F50" s="316"/>
      <c r="G50" s="128"/>
      <c r="H50" s="128"/>
      <c r="I50" s="324"/>
      <c r="J50" s="333"/>
      <c r="K50" s="128"/>
      <c r="L50" s="128"/>
      <c r="M50" s="324"/>
      <c r="N50" s="333"/>
      <c r="O50" s="128"/>
      <c r="P50" s="128"/>
      <c r="Q50" s="324"/>
      <c r="R50" s="128"/>
      <c r="S50" s="128"/>
      <c r="T50" s="128"/>
      <c r="U50" s="351"/>
      <c r="W50" s="350"/>
      <c r="X50" s="128"/>
      <c r="Y50" s="128"/>
      <c r="Z50" s="324"/>
      <c r="AA50" s="316"/>
      <c r="AB50" s="128"/>
      <c r="AC50" s="128"/>
      <c r="AD50" s="324"/>
      <c r="AE50" s="333"/>
      <c r="AF50" s="128"/>
      <c r="AG50" s="128"/>
      <c r="AH50" s="324"/>
      <c r="AI50" s="333"/>
      <c r="AJ50" s="128"/>
      <c r="AK50" s="128"/>
      <c r="AL50" s="324"/>
      <c r="AM50" s="128"/>
      <c r="AN50" s="128"/>
      <c r="AO50" s="128"/>
      <c r="AP50" s="351"/>
    </row>
    <row r="51" spans="2:42" x14ac:dyDescent="0.25">
      <c r="B51" s="346"/>
      <c r="C51" s="320"/>
      <c r="D51" s="320"/>
      <c r="E51" s="326"/>
      <c r="F51" s="319"/>
      <c r="G51" s="320"/>
      <c r="H51" s="320"/>
      <c r="I51" s="326"/>
      <c r="J51" s="334"/>
      <c r="K51" s="320"/>
      <c r="L51" s="320"/>
      <c r="M51" s="326"/>
      <c r="N51" s="334"/>
      <c r="O51" s="320"/>
      <c r="P51" s="320"/>
      <c r="Q51" s="326"/>
      <c r="R51" s="320"/>
      <c r="S51" s="320"/>
      <c r="T51" s="320"/>
      <c r="U51" s="347"/>
      <c r="W51" s="346"/>
      <c r="X51" s="320"/>
      <c r="Y51" s="320"/>
      <c r="Z51" s="326"/>
      <c r="AA51" s="319"/>
      <c r="AB51" s="320"/>
      <c r="AC51" s="320"/>
      <c r="AD51" s="326"/>
      <c r="AE51" s="334"/>
      <c r="AF51" s="320"/>
      <c r="AG51" s="320"/>
      <c r="AH51" s="326"/>
      <c r="AI51" s="334"/>
      <c r="AJ51" s="320"/>
      <c r="AK51" s="320"/>
      <c r="AL51" s="326"/>
      <c r="AM51" s="320"/>
      <c r="AN51" s="320"/>
      <c r="AO51" s="320"/>
      <c r="AP51" s="347"/>
    </row>
    <row r="52" spans="2:42" x14ac:dyDescent="0.25">
      <c r="B52" s="350"/>
      <c r="C52" s="128"/>
      <c r="D52" s="128"/>
      <c r="E52" s="128"/>
      <c r="F52" s="316"/>
      <c r="G52" s="128"/>
      <c r="H52" s="128"/>
      <c r="I52" s="128"/>
      <c r="J52" s="128"/>
      <c r="K52" s="128"/>
      <c r="L52" s="128"/>
      <c r="M52" s="128"/>
      <c r="N52" s="128"/>
      <c r="O52" s="128"/>
      <c r="P52" s="128"/>
      <c r="Q52" s="128"/>
      <c r="R52" s="128"/>
      <c r="S52" s="128"/>
      <c r="T52" s="128"/>
      <c r="U52" s="351"/>
      <c r="W52" s="350"/>
      <c r="X52" s="128"/>
      <c r="Y52" s="128"/>
      <c r="Z52" s="128"/>
      <c r="AA52" s="316"/>
      <c r="AB52" s="128"/>
      <c r="AC52" s="128"/>
      <c r="AD52" s="128"/>
      <c r="AE52" s="128"/>
      <c r="AF52" s="128"/>
      <c r="AG52" s="128"/>
      <c r="AH52" s="128"/>
      <c r="AI52" s="128"/>
      <c r="AJ52" s="128"/>
      <c r="AK52" s="128"/>
      <c r="AL52" s="128"/>
      <c r="AM52" s="128"/>
      <c r="AN52" s="128"/>
      <c r="AO52" s="128"/>
      <c r="AP52" s="351"/>
    </row>
    <row r="53" spans="2:42" ht="18.75" x14ac:dyDescent="0.3">
      <c r="B53" s="348" t="s">
        <v>6</v>
      </c>
      <c r="C53" s="321"/>
      <c r="D53" s="321"/>
      <c r="E53" s="323"/>
      <c r="F53" s="322"/>
      <c r="G53" s="321"/>
      <c r="H53" s="321"/>
      <c r="I53" s="323"/>
      <c r="J53" s="332"/>
      <c r="K53" s="321"/>
      <c r="L53" s="321"/>
      <c r="M53" s="323"/>
      <c r="N53" s="332"/>
      <c r="O53" s="321"/>
      <c r="P53" s="321"/>
      <c r="Q53" s="323"/>
      <c r="R53" s="321"/>
      <c r="S53" s="321"/>
      <c r="T53" s="321"/>
      <c r="U53" s="349"/>
      <c r="W53" s="348" t="s">
        <v>6</v>
      </c>
      <c r="X53" s="321"/>
      <c r="Y53" s="321"/>
      <c r="Z53" s="323"/>
      <c r="AA53" s="322"/>
      <c r="AB53" s="321"/>
      <c r="AC53" s="321"/>
      <c r="AD53" s="323"/>
      <c r="AE53" s="332"/>
      <c r="AF53" s="321"/>
      <c r="AG53" s="321"/>
      <c r="AH53" s="323"/>
      <c r="AI53" s="332"/>
      <c r="AJ53" s="321"/>
      <c r="AK53" s="321"/>
      <c r="AL53" s="323"/>
      <c r="AM53" s="321"/>
      <c r="AN53" s="321"/>
      <c r="AO53" s="321"/>
      <c r="AP53" s="349"/>
    </row>
    <row r="54" spans="2:42" x14ac:dyDescent="0.25">
      <c r="B54" s="350"/>
      <c r="C54" s="128"/>
      <c r="D54" s="128"/>
      <c r="E54" s="324"/>
      <c r="F54" s="316"/>
      <c r="G54" s="128"/>
      <c r="H54" s="128"/>
      <c r="I54" s="324"/>
      <c r="J54" s="333"/>
      <c r="K54" s="128"/>
      <c r="L54" s="128"/>
      <c r="M54" s="324"/>
      <c r="N54" s="333"/>
      <c r="O54" s="128"/>
      <c r="P54" s="128"/>
      <c r="Q54" s="324"/>
      <c r="R54" s="128"/>
      <c r="S54" s="128"/>
      <c r="T54" s="128"/>
      <c r="U54" s="351"/>
      <c r="W54" s="350"/>
      <c r="X54" s="128"/>
      <c r="Y54" s="128"/>
      <c r="Z54" s="324"/>
      <c r="AA54" s="316"/>
      <c r="AB54" s="128"/>
      <c r="AC54" s="128"/>
      <c r="AD54" s="324"/>
      <c r="AE54" s="333"/>
      <c r="AF54" s="128"/>
      <c r="AG54" s="128"/>
      <c r="AH54" s="324"/>
      <c r="AI54" s="333"/>
      <c r="AJ54" s="128"/>
      <c r="AK54" s="128"/>
      <c r="AL54" s="324"/>
      <c r="AM54" s="128"/>
      <c r="AN54" s="128"/>
      <c r="AO54" s="128"/>
      <c r="AP54" s="351"/>
    </row>
    <row r="55" spans="2:42" x14ac:dyDescent="0.25">
      <c r="B55" s="350"/>
      <c r="C55" s="128"/>
      <c r="D55" s="128"/>
      <c r="E55" s="324"/>
      <c r="F55" s="329">
        <v>2.1790000000000001E-7</v>
      </c>
      <c r="G55" s="128"/>
      <c r="H55" s="128"/>
      <c r="I55" s="324"/>
      <c r="J55" s="333"/>
      <c r="K55" s="128"/>
      <c r="L55" s="128"/>
      <c r="M55" s="324"/>
      <c r="N55" s="335">
        <v>1.141E-4</v>
      </c>
      <c r="O55" s="128"/>
      <c r="P55" s="128"/>
      <c r="Q55" s="324"/>
      <c r="R55" s="128"/>
      <c r="S55" s="128"/>
      <c r="T55" s="128"/>
      <c r="U55" s="351"/>
      <c r="W55" s="350"/>
      <c r="X55" s="128"/>
      <c r="Y55" s="128"/>
      <c r="Z55" s="324"/>
      <c r="AA55" s="318"/>
      <c r="AB55" s="128"/>
      <c r="AC55" s="128"/>
      <c r="AD55" s="324"/>
      <c r="AE55" s="333"/>
      <c r="AF55" s="128"/>
      <c r="AG55" s="128"/>
      <c r="AH55" s="324"/>
      <c r="AI55" s="389"/>
      <c r="AJ55" s="128"/>
      <c r="AK55" s="128"/>
      <c r="AL55" s="324"/>
      <c r="AM55" s="128"/>
      <c r="AN55" s="128"/>
      <c r="AO55" s="128"/>
      <c r="AP55" s="351"/>
    </row>
    <row r="56" spans="2:42" x14ac:dyDescent="0.25">
      <c r="B56" s="350"/>
      <c r="C56" s="128"/>
      <c r="D56" s="128"/>
      <c r="E56" s="324"/>
      <c r="F56" s="316"/>
      <c r="G56" s="128"/>
      <c r="H56" s="128"/>
      <c r="I56" s="324"/>
      <c r="J56" s="333"/>
      <c r="K56" s="128"/>
      <c r="L56" s="128"/>
      <c r="M56" s="324"/>
      <c r="N56" s="333"/>
      <c r="O56" s="128"/>
      <c r="P56" s="128"/>
      <c r="Q56" s="324"/>
      <c r="R56" s="128"/>
      <c r="S56" s="128"/>
      <c r="T56" s="128"/>
      <c r="U56" s="351"/>
      <c r="W56" s="350"/>
      <c r="X56" s="128"/>
      <c r="Y56" s="128"/>
      <c r="Z56" s="324"/>
      <c r="AA56" s="316"/>
      <c r="AB56" s="128" t="s">
        <v>379</v>
      </c>
      <c r="AC56" s="128"/>
      <c r="AD56" s="324"/>
      <c r="AE56" s="333"/>
      <c r="AF56" s="128"/>
      <c r="AG56" s="128"/>
      <c r="AH56" s="324"/>
      <c r="AI56" s="333"/>
      <c r="AJ56" s="128"/>
      <c r="AK56" s="128"/>
      <c r="AL56" s="324"/>
      <c r="AM56" s="128"/>
      <c r="AN56" s="128"/>
      <c r="AO56" s="128"/>
      <c r="AP56" s="351"/>
    </row>
    <row r="57" spans="2:42" x14ac:dyDescent="0.25">
      <c r="B57" s="350"/>
      <c r="C57" s="128"/>
      <c r="D57" s="128"/>
      <c r="E57" s="324"/>
      <c r="F57" s="316"/>
      <c r="G57" s="128"/>
      <c r="H57" s="128"/>
      <c r="I57" s="324"/>
      <c r="J57" s="333"/>
      <c r="K57" s="128"/>
      <c r="L57" s="128"/>
      <c r="M57" s="324"/>
      <c r="N57" s="333"/>
      <c r="O57" s="128"/>
      <c r="P57" s="128"/>
      <c r="Q57" s="324"/>
      <c r="R57" s="128"/>
      <c r="S57" s="128"/>
      <c r="T57" s="128"/>
      <c r="U57" s="351"/>
      <c r="W57" s="350"/>
      <c r="X57" s="128"/>
      <c r="Y57" s="128"/>
      <c r="Z57" s="324"/>
      <c r="AA57" s="316"/>
      <c r="AB57" s="128"/>
      <c r="AC57" s="128"/>
      <c r="AD57" s="324"/>
      <c r="AE57" s="333"/>
      <c r="AF57" s="128"/>
      <c r="AG57" s="128"/>
      <c r="AH57" s="324"/>
      <c r="AI57" s="333"/>
      <c r="AJ57" s="128"/>
      <c r="AK57" s="128"/>
      <c r="AL57" s="324"/>
      <c r="AM57" s="128"/>
      <c r="AN57" s="128"/>
      <c r="AO57" s="128"/>
      <c r="AP57" s="351"/>
    </row>
    <row r="58" spans="2:42" x14ac:dyDescent="0.25">
      <c r="B58" s="350"/>
      <c r="C58" s="128"/>
      <c r="D58" s="128"/>
      <c r="E58" s="324"/>
      <c r="F58" s="316"/>
      <c r="G58" s="128"/>
      <c r="H58" s="128"/>
      <c r="I58" s="324"/>
      <c r="J58" s="333"/>
      <c r="K58" s="128"/>
      <c r="L58" s="128"/>
      <c r="M58" s="324"/>
      <c r="N58" s="333"/>
      <c r="O58" s="128"/>
      <c r="P58" s="128"/>
      <c r="Q58" s="324"/>
      <c r="R58" s="128"/>
      <c r="S58" s="128"/>
      <c r="T58" s="128"/>
      <c r="U58" s="351"/>
      <c r="W58" s="350"/>
      <c r="X58" s="128"/>
      <c r="Y58" s="128"/>
      <c r="Z58" s="324"/>
      <c r="AA58" s="316"/>
      <c r="AB58" s="128"/>
      <c r="AC58" s="128"/>
      <c r="AD58" s="324"/>
      <c r="AE58" s="333"/>
      <c r="AF58" s="128"/>
      <c r="AG58" s="128"/>
      <c r="AH58" s="324"/>
      <c r="AI58" s="333"/>
      <c r="AJ58" s="128"/>
      <c r="AK58" s="128"/>
      <c r="AL58" s="324"/>
      <c r="AM58" s="128"/>
      <c r="AN58" s="128"/>
      <c r="AO58" s="128"/>
      <c r="AP58" s="351"/>
    </row>
    <row r="59" spans="2:42" x14ac:dyDescent="0.25">
      <c r="B59" s="350"/>
      <c r="C59" s="128"/>
      <c r="D59" s="128"/>
      <c r="E59" s="324"/>
      <c r="F59" s="316"/>
      <c r="G59" s="128"/>
      <c r="H59" s="128"/>
      <c r="I59" s="324"/>
      <c r="J59" s="333"/>
      <c r="K59" s="128"/>
      <c r="L59" s="128"/>
      <c r="M59" s="324"/>
      <c r="N59" s="333"/>
      <c r="O59" s="128"/>
      <c r="P59" s="128"/>
      <c r="Q59" s="324"/>
      <c r="R59" s="128"/>
      <c r="S59" s="128"/>
      <c r="T59" s="128"/>
      <c r="U59" s="351"/>
      <c r="W59" s="350"/>
      <c r="X59" s="128"/>
      <c r="Y59" s="128"/>
      <c r="Z59" s="324"/>
      <c r="AA59" s="316"/>
      <c r="AB59" s="128"/>
      <c r="AC59" s="128"/>
      <c r="AD59" s="324"/>
      <c r="AE59" s="333"/>
      <c r="AF59" s="128"/>
      <c r="AG59" s="128"/>
      <c r="AH59" s="324"/>
      <c r="AI59" s="333"/>
      <c r="AJ59" s="128"/>
      <c r="AK59" s="128"/>
      <c r="AL59" s="324"/>
      <c r="AM59" s="128"/>
      <c r="AN59" s="128"/>
      <c r="AO59" s="128"/>
      <c r="AP59" s="351"/>
    </row>
    <row r="60" spans="2:42" x14ac:dyDescent="0.25">
      <c r="B60" s="350"/>
      <c r="C60" s="128"/>
      <c r="D60" s="128"/>
      <c r="E60" s="324"/>
      <c r="F60" s="316"/>
      <c r="G60" s="128"/>
      <c r="H60" s="128"/>
      <c r="I60" s="324"/>
      <c r="J60" s="333"/>
      <c r="K60" s="128"/>
      <c r="L60" s="128"/>
      <c r="M60" s="324"/>
      <c r="N60" s="333"/>
      <c r="O60" s="128"/>
      <c r="P60" s="128"/>
      <c r="Q60" s="324"/>
      <c r="R60" s="128"/>
      <c r="S60" s="128"/>
      <c r="T60" s="128"/>
      <c r="U60" s="351"/>
      <c r="W60" s="350"/>
      <c r="X60" s="128"/>
      <c r="Y60" s="128"/>
      <c r="Z60" s="324"/>
      <c r="AA60" s="316"/>
      <c r="AB60" s="128"/>
      <c r="AC60" s="128"/>
      <c r="AD60" s="324"/>
      <c r="AE60" s="333"/>
      <c r="AF60" s="128"/>
      <c r="AG60" s="128"/>
      <c r="AH60" s="324"/>
      <c r="AI60" s="333"/>
      <c r="AJ60" s="128"/>
      <c r="AK60" s="128"/>
      <c r="AL60" s="324"/>
      <c r="AM60" s="128"/>
      <c r="AN60" s="128"/>
      <c r="AO60" s="128"/>
      <c r="AP60" s="351"/>
    </row>
    <row r="61" spans="2:42" x14ac:dyDescent="0.25">
      <c r="B61" s="350"/>
      <c r="C61" s="128"/>
      <c r="D61" s="128"/>
      <c r="E61" s="324"/>
      <c r="F61" s="316"/>
      <c r="G61" s="128"/>
      <c r="H61" s="128"/>
      <c r="I61" s="324"/>
      <c r="J61" s="333"/>
      <c r="K61" s="128"/>
      <c r="L61" s="128"/>
      <c r="M61" s="324"/>
      <c r="N61" s="333"/>
      <c r="O61" s="128"/>
      <c r="P61" s="128"/>
      <c r="Q61" s="324"/>
      <c r="R61" s="128"/>
      <c r="S61" s="128"/>
      <c r="T61" s="128"/>
      <c r="U61" s="351"/>
      <c r="W61" s="350"/>
      <c r="X61" s="128"/>
      <c r="Y61" s="128"/>
      <c r="Z61" s="324"/>
      <c r="AA61" s="316"/>
      <c r="AB61" s="128"/>
      <c r="AC61" s="128"/>
      <c r="AD61" s="324"/>
      <c r="AE61" s="333"/>
      <c r="AF61" s="128"/>
      <c r="AG61" s="128"/>
      <c r="AH61" s="324"/>
      <c r="AI61" s="333"/>
      <c r="AJ61" s="128"/>
      <c r="AK61" s="128"/>
      <c r="AL61" s="324"/>
      <c r="AM61" s="128"/>
      <c r="AN61" s="128"/>
      <c r="AO61" s="128"/>
      <c r="AP61" s="351"/>
    </row>
    <row r="62" spans="2:42" x14ac:dyDescent="0.25">
      <c r="B62" s="346"/>
      <c r="C62" s="320"/>
      <c r="D62" s="320"/>
      <c r="E62" s="326"/>
      <c r="F62" s="319"/>
      <c r="G62" s="320"/>
      <c r="H62" s="320"/>
      <c r="I62" s="326"/>
      <c r="J62" s="334"/>
      <c r="K62" s="320"/>
      <c r="L62" s="320"/>
      <c r="M62" s="326"/>
      <c r="N62" s="334"/>
      <c r="O62" s="320"/>
      <c r="P62" s="320"/>
      <c r="Q62" s="326"/>
      <c r="R62" s="320"/>
      <c r="S62" s="320"/>
      <c r="T62" s="320"/>
      <c r="U62" s="347"/>
      <c r="W62" s="346"/>
      <c r="X62" s="320"/>
      <c r="Y62" s="320"/>
      <c r="Z62" s="326"/>
      <c r="AA62" s="319"/>
      <c r="AB62" s="320"/>
      <c r="AC62" s="320"/>
      <c r="AD62" s="326"/>
      <c r="AE62" s="334"/>
      <c r="AF62" s="320"/>
      <c r="AG62" s="320"/>
      <c r="AH62" s="326"/>
      <c r="AI62" s="334"/>
      <c r="AJ62" s="320"/>
      <c r="AK62" s="320"/>
      <c r="AL62" s="326"/>
      <c r="AM62" s="320"/>
      <c r="AN62" s="320"/>
      <c r="AO62" s="320"/>
      <c r="AP62" s="347"/>
    </row>
    <row r="63" spans="2:42" x14ac:dyDescent="0.25">
      <c r="B63" s="350"/>
      <c r="C63" s="128"/>
      <c r="D63" s="128"/>
      <c r="E63" s="128"/>
      <c r="F63" s="316"/>
      <c r="G63" s="128"/>
      <c r="H63" s="128"/>
      <c r="I63" s="128"/>
      <c r="J63" s="128"/>
      <c r="K63" s="128"/>
      <c r="L63" s="128"/>
      <c r="M63" s="128"/>
      <c r="N63" s="128"/>
      <c r="O63" s="128"/>
      <c r="P63" s="128"/>
      <c r="Q63" s="128"/>
      <c r="R63" s="128"/>
      <c r="S63" s="128"/>
      <c r="T63" s="128"/>
      <c r="U63" s="351"/>
      <c r="W63" s="350"/>
      <c r="X63" s="128"/>
      <c r="Y63" s="128"/>
      <c r="Z63" s="128"/>
      <c r="AA63" s="316"/>
      <c r="AB63" s="128"/>
      <c r="AC63" s="128"/>
      <c r="AD63" s="128"/>
      <c r="AE63" s="128"/>
      <c r="AF63" s="128"/>
      <c r="AG63" s="128"/>
      <c r="AH63" s="128"/>
      <c r="AI63" s="128"/>
      <c r="AJ63" s="128"/>
      <c r="AK63" s="128"/>
      <c r="AL63" s="128"/>
      <c r="AM63" s="128"/>
      <c r="AN63" s="128"/>
      <c r="AO63" s="128"/>
      <c r="AP63" s="351"/>
    </row>
    <row r="64" spans="2:42" ht="18.75" x14ac:dyDescent="0.3">
      <c r="B64" s="348" t="s">
        <v>7</v>
      </c>
      <c r="C64" s="321"/>
      <c r="D64" s="321"/>
      <c r="E64" s="323"/>
      <c r="F64" s="322"/>
      <c r="G64" s="321"/>
      <c r="H64" s="321"/>
      <c r="I64" s="323"/>
      <c r="J64" s="332"/>
      <c r="K64" s="321"/>
      <c r="L64" s="321"/>
      <c r="M64" s="323"/>
      <c r="N64" s="332"/>
      <c r="O64" s="321"/>
      <c r="P64" s="321"/>
      <c r="Q64" s="323"/>
      <c r="R64" s="321"/>
      <c r="S64" s="321"/>
      <c r="T64" s="321"/>
      <c r="U64" s="349"/>
      <c r="W64" s="348" t="s">
        <v>7</v>
      </c>
      <c r="X64" s="321"/>
      <c r="Y64" s="321"/>
      <c r="Z64" s="323"/>
      <c r="AA64" s="322"/>
      <c r="AB64" s="321"/>
      <c r="AC64" s="321"/>
      <c r="AD64" s="323"/>
      <c r="AE64" s="332"/>
      <c r="AF64" s="321"/>
      <c r="AG64" s="321"/>
      <c r="AH64" s="323"/>
      <c r="AI64" s="332"/>
      <c r="AJ64" s="321"/>
      <c r="AK64" s="321"/>
      <c r="AL64" s="323"/>
      <c r="AM64" s="321"/>
      <c r="AN64" s="321"/>
      <c r="AO64" s="321"/>
      <c r="AP64" s="349"/>
    </row>
    <row r="65" spans="2:42" x14ac:dyDescent="0.25">
      <c r="B65" s="350"/>
      <c r="C65" s="128"/>
      <c r="D65" s="128"/>
      <c r="E65" s="324"/>
      <c r="F65" s="316"/>
      <c r="G65" s="128"/>
      <c r="H65" s="128"/>
      <c r="I65" s="324"/>
      <c r="J65" s="333"/>
      <c r="K65" s="128"/>
      <c r="L65" s="128"/>
      <c r="M65" s="324"/>
      <c r="N65" s="333"/>
      <c r="O65" s="128"/>
      <c r="P65" s="128"/>
      <c r="Q65" s="324"/>
      <c r="R65" s="128"/>
      <c r="S65" s="128"/>
      <c r="T65" s="128"/>
      <c r="U65" s="351"/>
      <c r="W65" s="350"/>
      <c r="X65" s="128"/>
      <c r="Y65" s="128"/>
      <c r="Z65" s="324"/>
      <c r="AA65" s="316"/>
      <c r="AB65" s="128"/>
      <c r="AC65" s="128"/>
      <c r="AD65" s="324"/>
      <c r="AE65" s="333"/>
      <c r="AF65" s="128"/>
      <c r="AG65" s="128"/>
      <c r="AH65" s="324"/>
      <c r="AI65" s="333"/>
      <c r="AJ65" s="128"/>
      <c r="AK65" s="128"/>
      <c r="AL65" s="324"/>
      <c r="AM65" s="128"/>
      <c r="AN65" s="128"/>
      <c r="AO65" s="128"/>
      <c r="AP65" s="351"/>
    </row>
    <row r="66" spans="2:42" x14ac:dyDescent="0.25">
      <c r="B66" s="350"/>
      <c r="C66" s="128"/>
      <c r="D66" s="128"/>
      <c r="E66" s="324"/>
      <c r="F66" s="316"/>
      <c r="G66" s="128"/>
      <c r="H66" s="128"/>
      <c r="I66" s="324"/>
      <c r="J66" s="330">
        <v>2.7989999999999997E-4</v>
      </c>
      <c r="K66" s="128"/>
      <c r="L66" s="128"/>
      <c r="M66" s="324"/>
      <c r="N66" s="327">
        <v>1.1970000000000001E-5</v>
      </c>
      <c r="O66" s="128"/>
      <c r="P66" s="128"/>
      <c r="Q66" s="324"/>
      <c r="R66" s="128"/>
      <c r="S66" s="128"/>
      <c r="T66" s="128"/>
      <c r="U66" s="351"/>
      <c r="W66" s="350"/>
      <c r="X66" s="128"/>
      <c r="Y66" s="128"/>
      <c r="Z66" s="324"/>
      <c r="AA66" s="316"/>
      <c r="AB66" s="128"/>
      <c r="AC66" s="128"/>
      <c r="AD66" s="324"/>
      <c r="AE66" s="187"/>
      <c r="AF66" s="128"/>
      <c r="AG66" s="128"/>
      <c r="AH66" s="324"/>
      <c r="AI66" s="387"/>
      <c r="AJ66" s="128"/>
      <c r="AK66" s="128"/>
      <c r="AL66" s="324"/>
      <c r="AM66" s="128"/>
      <c r="AN66" s="128"/>
      <c r="AO66" s="128"/>
      <c r="AP66" s="351"/>
    </row>
    <row r="67" spans="2:42" x14ac:dyDescent="0.25">
      <c r="B67" s="350"/>
      <c r="C67" s="128"/>
      <c r="D67" s="128"/>
      <c r="E67" s="324"/>
      <c r="F67" s="316"/>
      <c r="G67" s="128"/>
      <c r="H67" s="128"/>
      <c r="I67" s="324"/>
      <c r="J67" s="333"/>
      <c r="K67" s="128"/>
      <c r="L67" s="128"/>
      <c r="M67" s="324"/>
      <c r="N67" s="333"/>
      <c r="O67" s="128"/>
      <c r="P67" s="128"/>
      <c r="Q67" s="324"/>
      <c r="R67" s="128"/>
      <c r="S67" s="128"/>
      <c r="T67" s="128"/>
      <c r="U67" s="351"/>
      <c r="W67" s="350"/>
      <c r="X67" s="128"/>
      <c r="Y67" s="128"/>
      <c r="Z67" s="324"/>
      <c r="AA67" s="316"/>
      <c r="AB67" s="128"/>
      <c r="AC67" s="128"/>
      <c r="AD67" s="324"/>
      <c r="AE67" s="333"/>
      <c r="AF67" s="128"/>
      <c r="AG67" s="128"/>
      <c r="AH67" s="324"/>
      <c r="AI67" s="333"/>
      <c r="AJ67" s="128"/>
      <c r="AK67" s="128"/>
      <c r="AL67" s="324"/>
      <c r="AM67" s="128"/>
      <c r="AN67" s="128"/>
      <c r="AO67" s="128"/>
      <c r="AP67" s="351"/>
    </row>
    <row r="68" spans="2:42" x14ac:dyDescent="0.25">
      <c r="B68" s="350"/>
      <c r="C68" s="128"/>
      <c r="D68" s="128"/>
      <c r="E68" s="324"/>
      <c r="F68" s="316"/>
      <c r="G68" s="128"/>
      <c r="H68" s="128"/>
      <c r="I68" s="324"/>
      <c r="J68" s="333"/>
      <c r="K68" s="128"/>
      <c r="L68" s="128"/>
      <c r="M68" s="324"/>
      <c r="N68" s="333"/>
      <c r="O68" s="128"/>
      <c r="P68" s="128"/>
      <c r="Q68" s="324"/>
      <c r="R68" s="128"/>
      <c r="S68" s="128"/>
      <c r="T68" s="128"/>
      <c r="U68" s="351"/>
      <c r="W68" s="350"/>
      <c r="X68" s="128"/>
      <c r="Y68" s="128"/>
      <c r="Z68" s="324"/>
      <c r="AA68" s="316"/>
      <c r="AB68" s="128"/>
      <c r="AC68" s="128"/>
      <c r="AD68" s="324"/>
      <c r="AE68" s="333"/>
      <c r="AF68" s="128"/>
      <c r="AG68" s="128"/>
      <c r="AH68" s="324"/>
      <c r="AI68" s="333"/>
      <c r="AJ68" s="128"/>
      <c r="AK68" s="128"/>
      <c r="AL68" s="324"/>
      <c r="AM68" s="128"/>
      <c r="AN68" s="128"/>
      <c r="AO68" s="128"/>
      <c r="AP68" s="351"/>
    </row>
    <row r="69" spans="2:42" x14ac:dyDescent="0.25">
      <c r="B69" s="350"/>
      <c r="C69" s="128"/>
      <c r="D69" s="128"/>
      <c r="E69" s="324"/>
      <c r="F69" s="316"/>
      <c r="G69" s="128"/>
      <c r="H69" s="128"/>
      <c r="I69" s="324"/>
      <c r="J69" s="333"/>
      <c r="K69" s="128"/>
      <c r="L69" s="128"/>
      <c r="M69" s="324"/>
      <c r="N69" s="333"/>
      <c r="O69" s="128"/>
      <c r="P69" s="128"/>
      <c r="Q69" s="324"/>
      <c r="R69" s="128"/>
      <c r="S69" s="128"/>
      <c r="T69" s="128"/>
      <c r="U69" s="351"/>
      <c r="W69" s="350"/>
      <c r="X69" s="128"/>
      <c r="Y69" s="128"/>
      <c r="Z69" s="324"/>
      <c r="AA69" s="316"/>
      <c r="AB69" s="128"/>
      <c r="AC69" s="128"/>
      <c r="AD69" s="324"/>
      <c r="AE69" s="333"/>
      <c r="AF69" s="128"/>
      <c r="AG69" s="128"/>
      <c r="AH69" s="324"/>
      <c r="AI69" s="333"/>
      <c r="AJ69" s="128"/>
      <c r="AK69" s="128"/>
      <c r="AL69" s="324"/>
      <c r="AM69" s="128"/>
      <c r="AN69" s="128"/>
      <c r="AO69" s="128"/>
      <c r="AP69" s="351"/>
    </row>
    <row r="70" spans="2:42" x14ac:dyDescent="0.25">
      <c r="B70" s="350"/>
      <c r="C70" s="128"/>
      <c r="D70" s="128"/>
      <c r="E70" s="324"/>
      <c r="F70" s="316"/>
      <c r="G70" s="128"/>
      <c r="H70" s="128"/>
      <c r="I70" s="324"/>
      <c r="J70" s="333"/>
      <c r="K70" s="128"/>
      <c r="L70" s="128"/>
      <c r="M70" s="324"/>
      <c r="N70" s="333"/>
      <c r="O70" s="128"/>
      <c r="P70" s="128"/>
      <c r="Q70" s="324"/>
      <c r="R70" s="128"/>
      <c r="S70" s="128"/>
      <c r="T70" s="128"/>
      <c r="U70" s="351"/>
      <c r="W70" s="350"/>
      <c r="X70" s="128"/>
      <c r="Y70" s="128"/>
      <c r="Z70" s="324"/>
      <c r="AA70" s="316"/>
      <c r="AB70" s="128"/>
      <c r="AC70" s="128"/>
      <c r="AD70" s="324"/>
      <c r="AE70" s="333"/>
      <c r="AF70" s="128"/>
      <c r="AG70" s="128"/>
      <c r="AH70" s="324"/>
      <c r="AI70" s="333"/>
      <c r="AJ70" s="128"/>
      <c r="AK70" s="128"/>
      <c r="AL70" s="324"/>
      <c r="AM70" s="128"/>
      <c r="AN70" s="128"/>
      <c r="AO70" s="128"/>
      <c r="AP70" s="351"/>
    </row>
    <row r="71" spans="2:42" x14ac:dyDescent="0.25">
      <c r="B71" s="350"/>
      <c r="C71" s="128"/>
      <c r="D71" s="128"/>
      <c r="E71" s="324"/>
      <c r="F71" s="316"/>
      <c r="G71" s="128"/>
      <c r="H71" s="128"/>
      <c r="I71" s="324"/>
      <c r="J71" s="333"/>
      <c r="K71" s="128"/>
      <c r="L71" s="128"/>
      <c r="M71" s="324"/>
      <c r="N71" s="333"/>
      <c r="O71" s="128"/>
      <c r="P71" s="128"/>
      <c r="Q71" s="324"/>
      <c r="R71" s="128"/>
      <c r="S71" s="128"/>
      <c r="T71" s="128"/>
      <c r="U71" s="351"/>
      <c r="W71" s="350"/>
      <c r="X71" s="128"/>
      <c r="Y71" s="128"/>
      <c r="Z71" s="324"/>
      <c r="AA71" s="316"/>
      <c r="AB71" s="128"/>
      <c r="AC71" s="128"/>
      <c r="AD71" s="324"/>
      <c r="AE71" s="333"/>
      <c r="AF71" s="128"/>
      <c r="AG71" s="128"/>
      <c r="AH71" s="324"/>
      <c r="AI71" s="333"/>
      <c r="AJ71" s="128"/>
      <c r="AK71" s="128"/>
      <c r="AL71" s="324"/>
      <c r="AM71" s="128"/>
      <c r="AN71" s="128"/>
      <c r="AO71" s="128"/>
      <c r="AP71" s="351"/>
    </row>
    <row r="72" spans="2:42" x14ac:dyDescent="0.25">
      <c r="B72" s="350"/>
      <c r="C72" s="128"/>
      <c r="D72" s="128"/>
      <c r="E72" s="324"/>
      <c r="F72" s="316"/>
      <c r="G72" s="128"/>
      <c r="H72" s="128"/>
      <c r="I72" s="324"/>
      <c r="J72" s="333"/>
      <c r="K72" s="128"/>
      <c r="L72" s="128"/>
      <c r="M72" s="324"/>
      <c r="N72" s="333"/>
      <c r="O72" s="128"/>
      <c r="P72" s="128"/>
      <c r="Q72" s="324"/>
      <c r="R72" s="128"/>
      <c r="S72" s="128"/>
      <c r="T72" s="128"/>
      <c r="U72" s="351"/>
      <c r="W72" s="350"/>
      <c r="X72" s="128"/>
      <c r="Y72" s="128"/>
      <c r="Z72" s="324"/>
      <c r="AA72" s="316"/>
      <c r="AB72" s="128"/>
      <c r="AC72" s="128"/>
      <c r="AD72" s="324"/>
      <c r="AE72" s="333"/>
      <c r="AF72" s="128"/>
      <c r="AG72" s="128"/>
      <c r="AH72" s="324"/>
      <c r="AI72" s="333"/>
      <c r="AJ72" s="128"/>
      <c r="AK72" s="128"/>
      <c r="AL72" s="324"/>
      <c r="AM72" s="128"/>
      <c r="AN72" s="128"/>
      <c r="AO72" s="128"/>
      <c r="AP72" s="351"/>
    </row>
    <row r="73" spans="2:42" x14ac:dyDescent="0.25">
      <c r="B73" s="346"/>
      <c r="C73" s="320"/>
      <c r="D73" s="320"/>
      <c r="E73" s="326"/>
      <c r="F73" s="319"/>
      <c r="G73" s="320"/>
      <c r="H73" s="320"/>
      <c r="I73" s="326"/>
      <c r="J73" s="334"/>
      <c r="K73" s="320"/>
      <c r="L73" s="320"/>
      <c r="M73" s="326"/>
      <c r="N73" s="334"/>
      <c r="O73" s="320"/>
      <c r="P73" s="320"/>
      <c r="Q73" s="326"/>
      <c r="R73" s="320"/>
      <c r="S73" s="320"/>
      <c r="T73" s="320"/>
      <c r="U73" s="347"/>
      <c r="W73" s="346"/>
      <c r="X73" s="320"/>
      <c r="Y73" s="320"/>
      <c r="Z73" s="326"/>
      <c r="AA73" s="319"/>
      <c r="AB73" s="320"/>
      <c r="AC73" s="320"/>
      <c r="AD73" s="326"/>
      <c r="AE73" s="334"/>
      <c r="AF73" s="320"/>
      <c r="AG73" s="320"/>
      <c r="AH73" s="326"/>
      <c r="AI73" s="334"/>
      <c r="AJ73" s="320"/>
      <c r="AK73" s="320"/>
      <c r="AL73" s="326"/>
      <c r="AM73" s="320"/>
      <c r="AN73" s="320"/>
      <c r="AO73" s="320"/>
      <c r="AP73" s="347"/>
    </row>
    <row r="74" spans="2:42" x14ac:dyDescent="0.25">
      <c r="B74" s="350"/>
      <c r="C74" s="128"/>
      <c r="D74" s="128"/>
      <c r="E74" s="128"/>
      <c r="F74" s="316"/>
      <c r="G74" s="128"/>
      <c r="H74" s="128"/>
      <c r="I74" s="128"/>
      <c r="J74" s="128"/>
      <c r="K74" s="128"/>
      <c r="L74" s="128"/>
      <c r="M74" s="128"/>
      <c r="N74" s="128"/>
      <c r="O74" s="128"/>
      <c r="P74" s="128"/>
      <c r="Q74" s="128"/>
      <c r="R74" s="128"/>
      <c r="S74" s="128"/>
      <c r="T74" s="128"/>
      <c r="U74" s="351"/>
      <c r="W74" s="350"/>
      <c r="X74" s="128"/>
      <c r="Y74" s="128"/>
      <c r="Z74" s="128"/>
      <c r="AA74" s="316"/>
      <c r="AB74" s="128"/>
      <c r="AC74" s="128"/>
      <c r="AD74" s="128"/>
      <c r="AE74" s="128"/>
      <c r="AF74" s="128"/>
      <c r="AG74" s="128"/>
      <c r="AH74" s="128"/>
      <c r="AI74" s="128"/>
      <c r="AJ74" s="128"/>
      <c r="AK74" s="128"/>
      <c r="AL74" s="128"/>
      <c r="AM74" s="128"/>
      <c r="AN74" s="128"/>
      <c r="AO74" s="128"/>
      <c r="AP74" s="351"/>
    </row>
    <row r="75" spans="2:42" ht="18.75" x14ac:dyDescent="0.3">
      <c r="B75" s="348" t="s">
        <v>8</v>
      </c>
      <c r="C75" s="321"/>
      <c r="D75" s="321"/>
      <c r="E75" s="323"/>
      <c r="F75" s="322"/>
      <c r="G75" s="321"/>
      <c r="H75" s="321"/>
      <c r="I75" s="323"/>
      <c r="J75" s="332"/>
      <c r="K75" s="321"/>
      <c r="L75" s="321"/>
      <c r="M75" s="323"/>
      <c r="N75" s="332"/>
      <c r="O75" s="321"/>
      <c r="P75" s="321"/>
      <c r="Q75" s="323"/>
      <c r="R75" s="321"/>
      <c r="S75" s="321"/>
      <c r="T75" s="321"/>
      <c r="U75" s="349"/>
      <c r="W75" s="348" t="s">
        <v>8</v>
      </c>
      <c r="X75" s="321"/>
      <c r="Y75" s="321"/>
      <c r="Z75" s="323"/>
      <c r="AA75" s="322"/>
      <c r="AB75" s="321"/>
      <c r="AC75" s="321"/>
      <c r="AD75" s="323"/>
      <c r="AE75" s="332"/>
      <c r="AF75" s="321"/>
      <c r="AG75" s="321"/>
      <c r="AH75" s="323"/>
      <c r="AI75" s="332"/>
      <c r="AJ75" s="321"/>
      <c r="AK75" s="321"/>
      <c r="AL75" s="323"/>
      <c r="AM75" s="321"/>
      <c r="AN75" s="321"/>
      <c r="AO75" s="321"/>
      <c r="AP75" s="349"/>
    </row>
    <row r="76" spans="2:42" x14ac:dyDescent="0.25">
      <c r="B76" s="350"/>
      <c r="C76" s="128"/>
      <c r="D76" s="128"/>
      <c r="E76" s="324"/>
      <c r="F76" s="316"/>
      <c r="G76" s="128"/>
      <c r="H76" s="128"/>
      <c r="I76" s="324"/>
      <c r="J76" s="333"/>
      <c r="K76" s="128"/>
      <c r="L76" s="128"/>
      <c r="M76" s="324"/>
      <c r="N76" s="333"/>
      <c r="O76" s="128"/>
      <c r="P76" s="128"/>
      <c r="Q76" s="324"/>
      <c r="R76" s="128"/>
      <c r="S76" s="128"/>
      <c r="T76" s="128"/>
      <c r="U76" s="351"/>
      <c r="W76" s="350"/>
      <c r="X76" s="128"/>
      <c r="Y76" s="128"/>
      <c r="Z76" s="324"/>
      <c r="AA76" s="316"/>
      <c r="AB76" s="128"/>
      <c r="AC76" s="128"/>
      <c r="AD76" s="324"/>
      <c r="AE76" s="333"/>
      <c r="AF76" s="128"/>
      <c r="AG76" s="128"/>
      <c r="AH76" s="324"/>
      <c r="AI76" s="333"/>
      <c r="AJ76" s="128"/>
      <c r="AK76" s="128"/>
      <c r="AL76" s="324"/>
      <c r="AM76" s="128"/>
      <c r="AN76" s="128"/>
      <c r="AO76" s="128"/>
      <c r="AP76" s="351"/>
    </row>
    <row r="77" spans="2:42" x14ac:dyDescent="0.25">
      <c r="B77" s="354">
        <v>0.78149999999999997</v>
      </c>
      <c r="C77" s="128"/>
      <c r="D77" s="128"/>
      <c r="E77" s="324"/>
      <c r="F77" s="328">
        <v>7.0000000000000007E-2</v>
      </c>
      <c r="G77" s="128"/>
      <c r="H77" s="128"/>
      <c r="I77" s="324"/>
      <c r="J77" s="331">
        <v>8.8999999999999996E-2</v>
      </c>
      <c r="K77" s="128"/>
      <c r="L77" s="128"/>
      <c r="M77" s="324"/>
      <c r="N77" s="335">
        <v>5.1979999999999995E-4</v>
      </c>
      <c r="O77" s="128"/>
      <c r="P77" s="128"/>
      <c r="Q77" s="324"/>
      <c r="R77" s="330">
        <v>1.78E-2</v>
      </c>
      <c r="S77" s="128"/>
      <c r="T77" s="128"/>
      <c r="U77" s="351"/>
      <c r="W77" s="388"/>
      <c r="X77" s="128"/>
      <c r="Y77" s="128"/>
      <c r="Z77" s="324"/>
      <c r="AA77" s="318"/>
      <c r="AB77" s="128"/>
      <c r="AC77" s="128"/>
      <c r="AD77" s="324"/>
      <c r="AE77" s="187"/>
      <c r="AF77" s="128"/>
      <c r="AG77" s="128"/>
      <c r="AH77" s="324"/>
      <c r="AI77" s="389"/>
      <c r="AJ77" s="128"/>
      <c r="AK77" s="128"/>
      <c r="AL77" s="324"/>
      <c r="AM77" s="187"/>
      <c r="AN77" s="128"/>
      <c r="AO77" s="128"/>
      <c r="AP77" s="351"/>
    </row>
    <row r="78" spans="2:42" x14ac:dyDescent="0.25">
      <c r="B78" s="350"/>
      <c r="C78" s="128"/>
      <c r="D78" s="128"/>
      <c r="E78" s="324"/>
      <c r="F78" s="316"/>
      <c r="G78" s="128"/>
      <c r="H78" s="128"/>
      <c r="I78" s="324"/>
      <c r="J78" s="333"/>
      <c r="K78" s="128"/>
      <c r="L78" s="128"/>
      <c r="M78" s="324"/>
      <c r="N78" s="333"/>
      <c r="O78" s="128"/>
      <c r="P78" s="128"/>
      <c r="Q78" s="324"/>
      <c r="R78" s="128"/>
      <c r="S78" s="128"/>
      <c r="T78" s="128"/>
      <c r="U78" s="351"/>
      <c r="W78" s="350"/>
      <c r="X78" s="128"/>
      <c r="Y78" s="128"/>
      <c r="Z78" s="324"/>
      <c r="AA78" s="316"/>
      <c r="AB78" s="128"/>
      <c r="AC78" s="128"/>
      <c r="AD78" s="324"/>
      <c r="AE78" s="333"/>
      <c r="AF78" s="128"/>
      <c r="AG78" s="128"/>
      <c r="AH78" s="324"/>
      <c r="AI78" s="333"/>
      <c r="AJ78" s="128"/>
      <c r="AK78" s="128"/>
      <c r="AL78" s="324"/>
      <c r="AM78" s="128"/>
      <c r="AN78" s="128"/>
      <c r="AO78" s="128"/>
      <c r="AP78" s="351"/>
    </row>
    <row r="79" spans="2:42" x14ac:dyDescent="0.25">
      <c r="B79" s="350"/>
      <c r="C79" s="128"/>
      <c r="D79" s="128"/>
      <c r="E79" s="324"/>
      <c r="F79" s="316"/>
      <c r="G79" s="128"/>
      <c r="H79" s="128"/>
      <c r="I79" s="324"/>
      <c r="J79" s="333"/>
      <c r="K79" s="128"/>
      <c r="L79" s="128"/>
      <c r="M79" s="324"/>
      <c r="N79" s="333"/>
      <c r="O79" s="128"/>
      <c r="P79" s="128"/>
      <c r="Q79" s="324"/>
      <c r="R79" s="128"/>
      <c r="S79" s="128"/>
      <c r="T79" s="128"/>
      <c r="U79" s="351"/>
      <c r="W79" s="350"/>
      <c r="X79" s="128"/>
      <c r="Y79" s="128"/>
      <c r="Z79" s="324"/>
      <c r="AA79" s="316"/>
      <c r="AB79" s="128"/>
      <c r="AC79" s="128"/>
      <c r="AD79" s="324"/>
      <c r="AE79" s="333"/>
      <c r="AF79" s="128"/>
      <c r="AG79" s="128"/>
      <c r="AH79" s="324"/>
      <c r="AI79" s="333"/>
      <c r="AJ79" s="128"/>
      <c r="AK79" s="128"/>
      <c r="AL79" s="324"/>
      <c r="AM79" s="128"/>
      <c r="AN79" s="128"/>
      <c r="AO79" s="128"/>
      <c r="AP79" s="351"/>
    </row>
    <row r="80" spans="2:42" x14ac:dyDescent="0.25">
      <c r="B80" s="350"/>
      <c r="C80" s="128"/>
      <c r="D80" s="128"/>
      <c r="E80" s="324"/>
      <c r="F80" s="316"/>
      <c r="G80" s="128"/>
      <c r="H80" s="128"/>
      <c r="I80" s="324"/>
      <c r="J80" s="333"/>
      <c r="K80" s="128"/>
      <c r="L80" s="128"/>
      <c r="M80" s="324"/>
      <c r="N80" s="333"/>
      <c r="O80" s="128"/>
      <c r="P80" s="128"/>
      <c r="Q80" s="324"/>
      <c r="R80" s="128"/>
      <c r="S80" s="128"/>
      <c r="T80" s="128"/>
      <c r="U80" s="351"/>
      <c r="W80" s="350"/>
      <c r="X80" s="128"/>
      <c r="Y80" s="128"/>
      <c r="Z80" s="324"/>
      <c r="AA80" s="316"/>
      <c r="AB80" s="128"/>
      <c r="AC80" s="128"/>
      <c r="AD80" s="324"/>
      <c r="AE80" s="333"/>
      <c r="AF80" s="128"/>
      <c r="AG80" s="128"/>
      <c r="AH80" s="324"/>
      <c r="AI80" s="333"/>
      <c r="AJ80" s="128"/>
      <c r="AK80" s="128"/>
      <c r="AL80" s="324"/>
      <c r="AM80" s="128"/>
      <c r="AN80" s="128"/>
      <c r="AO80" s="128"/>
      <c r="AP80" s="351"/>
    </row>
    <row r="81" spans="2:42" x14ac:dyDescent="0.25">
      <c r="B81" s="350"/>
      <c r="C81" s="128"/>
      <c r="D81" s="128"/>
      <c r="E81" s="324"/>
      <c r="F81" s="316"/>
      <c r="G81" s="128"/>
      <c r="H81" s="128"/>
      <c r="I81" s="324"/>
      <c r="J81" s="333"/>
      <c r="K81" s="128"/>
      <c r="L81" s="128"/>
      <c r="M81" s="324"/>
      <c r="N81" s="333"/>
      <c r="O81" s="128"/>
      <c r="P81" s="128"/>
      <c r="Q81" s="324"/>
      <c r="R81" s="128"/>
      <c r="S81" s="128"/>
      <c r="T81" s="128"/>
      <c r="U81" s="351"/>
      <c r="W81" s="350"/>
      <c r="X81" s="128"/>
      <c r="Y81" s="128"/>
      <c r="Z81" s="324"/>
      <c r="AA81" s="316"/>
      <c r="AB81" s="128"/>
      <c r="AC81" s="128"/>
      <c r="AD81" s="324"/>
      <c r="AE81" s="333"/>
      <c r="AF81" s="128"/>
      <c r="AG81" s="128"/>
      <c r="AH81" s="324"/>
      <c r="AI81" s="333"/>
      <c r="AJ81" s="128"/>
      <c r="AK81" s="128"/>
      <c r="AL81" s="324"/>
      <c r="AM81" s="128"/>
      <c r="AN81" s="128"/>
      <c r="AO81" s="128"/>
      <c r="AP81" s="351"/>
    </row>
    <row r="82" spans="2:42" x14ac:dyDescent="0.25">
      <c r="B82" s="350"/>
      <c r="C82" s="128"/>
      <c r="D82" s="128"/>
      <c r="E82" s="324"/>
      <c r="F82" s="316"/>
      <c r="G82" s="128"/>
      <c r="H82" s="128"/>
      <c r="I82" s="324"/>
      <c r="J82" s="333"/>
      <c r="K82" s="128"/>
      <c r="L82" s="128"/>
      <c r="M82" s="324"/>
      <c r="N82" s="333"/>
      <c r="O82" s="128"/>
      <c r="P82" s="128"/>
      <c r="Q82" s="324"/>
      <c r="R82" s="128"/>
      <c r="S82" s="128"/>
      <c r="T82" s="128"/>
      <c r="U82" s="351"/>
      <c r="W82" s="350"/>
      <c r="X82" s="128"/>
      <c r="Y82" s="128"/>
      <c r="Z82" s="324"/>
      <c r="AA82" s="316"/>
      <c r="AB82" s="128"/>
      <c r="AC82" s="128"/>
      <c r="AD82" s="324"/>
      <c r="AE82" s="333"/>
      <c r="AF82" s="128"/>
      <c r="AG82" s="128"/>
      <c r="AH82" s="324"/>
      <c r="AI82" s="333"/>
      <c r="AJ82" s="128"/>
      <c r="AK82" s="128"/>
      <c r="AL82" s="324"/>
      <c r="AM82" s="128"/>
      <c r="AN82" s="128"/>
      <c r="AO82" s="128"/>
      <c r="AP82" s="351"/>
    </row>
    <row r="83" spans="2:42" x14ac:dyDescent="0.25">
      <c r="B83" s="350"/>
      <c r="C83" s="128"/>
      <c r="D83" s="128"/>
      <c r="E83" s="324"/>
      <c r="F83" s="316"/>
      <c r="G83" s="128"/>
      <c r="H83" s="128"/>
      <c r="I83" s="324"/>
      <c r="J83" s="333"/>
      <c r="K83" s="128"/>
      <c r="L83" s="128"/>
      <c r="M83" s="324"/>
      <c r="N83" s="333"/>
      <c r="O83" s="128"/>
      <c r="P83" s="128"/>
      <c r="Q83" s="324"/>
      <c r="R83" s="128"/>
      <c r="S83" s="128"/>
      <c r="T83" s="128"/>
      <c r="U83" s="351"/>
      <c r="W83" s="350"/>
      <c r="X83" s="128"/>
      <c r="Y83" s="128"/>
      <c r="Z83" s="324"/>
      <c r="AA83" s="316"/>
      <c r="AB83" s="128"/>
      <c r="AC83" s="128"/>
      <c r="AD83" s="324"/>
      <c r="AE83" s="333"/>
      <c r="AF83" s="128"/>
      <c r="AG83" s="128"/>
      <c r="AH83" s="324"/>
      <c r="AI83" s="333"/>
      <c r="AJ83" s="128"/>
      <c r="AK83" s="128"/>
      <c r="AL83" s="324"/>
      <c r="AM83" s="128"/>
      <c r="AN83" s="128"/>
      <c r="AO83" s="128"/>
      <c r="AP83" s="351"/>
    </row>
    <row r="84" spans="2:42" x14ac:dyDescent="0.25">
      <c r="B84" s="346"/>
      <c r="C84" s="320"/>
      <c r="D84" s="320"/>
      <c r="E84" s="326"/>
      <c r="F84" s="319"/>
      <c r="G84" s="320"/>
      <c r="H84" s="320"/>
      <c r="I84" s="326"/>
      <c r="J84" s="334"/>
      <c r="K84" s="320"/>
      <c r="L84" s="320"/>
      <c r="M84" s="326"/>
      <c r="N84" s="334"/>
      <c r="O84" s="320"/>
      <c r="P84" s="320"/>
      <c r="Q84" s="326"/>
      <c r="R84" s="320"/>
      <c r="S84" s="320"/>
      <c r="T84" s="320"/>
      <c r="U84" s="347"/>
      <c r="W84" s="346"/>
      <c r="X84" s="320"/>
      <c r="Y84" s="320"/>
      <c r="Z84" s="326"/>
      <c r="AA84" s="319"/>
      <c r="AB84" s="320"/>
      <c r="AC84" s="320"/>
      <c r="AD84" s="326"/>
      <c r="AE84" s="334"/>
      <c r="AF84" s="320"/>
      <c r="AG84" s="320"/>
      <c r="AH84" s="326"/>
      <c r="AI84" s="334"/>
      <c r="AJ84" s="320"/>
      <c r="AK84" s="320"/>
      <c r="AL84" s="326"/>
      <c r="AM84" s="320"/>
      <c r="AN84" s="320"/>
      <c r="AO84" s="320"/>
      <c r="AP84" s="347"/>
    </row>
    <row r="85" spans="2:42" x14ac:dyDescent="0.25">
      <c r="B85" s="350"/>
      <c r="C85" s="128"/>
      <c r="D85" s="128"/>
      <c r="E85" s="128"/>
      <c r="F85" s="316"/>
      <c r="G85" s="128"/>
      <c r="H85" s="128"/>
      <c r="I85" s="128"/>
      <c r="J85" s="128"/>
      <c r="K85" s="128"/>
      <c r="L85" s="128"/>
      <c r="M85" s="128"/>
      <c r="N85" s="128"/>
      <c r="O85" s="128"/>
      <c r="P85" s="128"/>
      <c r="Q85" s="128"/>
      <c r="R85" s="128"/>
      <c r="S85" s="128"/>
      <c r="T85" s="128"/>
      <c r="U85" s="351"/>
      <c r="W85" s="350"/>
      <c r="X85" s="128"/>
      <c r="Y85" s="128"/>
      <c r="Z85" s="128"/>
      <c r="AA85" s="316"/>
      <c r="AB85" s="128"/>
      <c r="AC85" s="128"/>
      <c r="AD85" s="128"/>
      <c r="AE85" s="128"/>
      <c r="AF85" s="128"/>
      <c r="AG85" s="128"/>
      <c r="AH85" s="128"/>
      <c r="AI85" s="128"/>
      <c r="AJ85" s="128"/>
      <c r="AK85" s="128"/>
      <c r="AL85" s="128"/>
      <c r="AM85" s="128"/>
      <c r="AN85" s="128"/>
      <c r="AO85" s="128"/>
      <c r="AP85" s="351"/>
    </row>
    <row r="86" spans="2:42" ht="18.75" x14ac:dyDescent="0.3">
      <c r="B86" s="348" t="s">
        <v>9</v>
      </c>
      <c r="C86" s="321"/>
      <c r="D86" s="321"/>
      <c r="E86" s="323"/>
      <c r="F86" s="322"/>
      <c r="G86" s="321"/>
      <c r="H86" s="321"/>
      <c r="I86" s="323"/>
      <c r="J86" s="332"/>
      <c r="K86" s="321"/>
      <c r="L86" s="321"/>
      <c r="M86" s="323"/>
      <c r="N86" s="332"/>
      <c r="O86" s="321"/>
      <c r="P86" s="321"/>
      <c r="Q86" s="323"/>
      <c r="R86" s="321"/>
      <c r="S86" s="321"/>
      <c r="T86" s="321"/>
      <c r="U86" s="349"/>
      <c r="W86" s="348" t="s">
        <v>9</v>
      </c>
      <c r="X86" s="321"/>
      <c r="Y86" s="321"/>
      <c r="Z86" s="323"/>
      <c r="AA86" s="322"/>
      <c r="AB86" s="321"/>
      <c r="AC86" s="321"/>
      <c r="AD86" s="323"/>
      <c r="AE86" s="332"/>
      <c r="AF86" s="321"/>
      <c r="AG86" s="321"/>
      <c r="AH86" s="323"/>
      <c r="AI86" s="332"/>
      <c r="AJ86" s="321"/>
      <c r="AK86" s="321"/>
      <c r="AL86" s="323"/>
      <c r="AM86" s="321"/>
      <c r="AN86" s="321"/>
      <c r="AO86" s="321"/>
      <c r="AP86" s="349"/>
    </row>
    <row r="87" spans="2:42" x14ac:dyDescent="0.25">
      <c r="B87" s="350"/>
      <c r="C87" s="128"/>
      <c r="D87" s="128"/>
      <c r="E87" s="324"/>
      <c r="F87" s="316"/>
      <c r="G87" s="128"/>
      <c r="H87" s="128"/>
      <c r="I87" s="324"/>
      <c r="J87" s="333"/>
      <c r="K87" s="128"/>
      <c r="L87" s="128"/>
      <c r="M87" s="324"/>
      <c r="N87" s="333"/>
      <c r="O87" s="128"/>
      <c r="P87" s="128"/>
      <c r="Q87" s="324"/>
      <c r="R87" s="128"/>
      <c r="S87" s="128"/>
      <c r="T87" s="128"/>
      <c r="U87" s="351"/>
      <c r="W87" s="350"/>
      <c r="X87" s="128"/>
      <c r="Y87" s="128"/>
      <c r="Z87" s="324"/>
      <c r="AA87" s="316"/>
      <c r="AB87" s="128"/>
      <c r="AC87" s="128"/>
      <c r="AD87" s="324"/>
      <c r="AE87" s="333"/>
      <c r="AF87" s="128"/>
      <c r="AG87" s="128"/>
      <c r="AH87" s="324"/>
      <c r="AI87" s="333"/>
      <c r="AJ87" s="128"/>
      <c r="AK87" s="128"/>
      <c r="AL87" s="324"/>
      <c r="AM87" s="128"/>
      <c r="AN87" s="128"/>
      <c r="AO87" s="128"/>
      <c r="AP87" s="351"/>
    </row>
    <row r="88" spans="2:42" x14ac:dyDescent="0.25">
      <c r="B88" s="352">
        <v>2.2360000000000001E-2</v>
      </c>
      <c r="C88" s="128"/>
      <c r="D88" s="128"/>
      <c r="E88" s="324"/>
      <c r="F88" s="329">
        <v>4.5250000000000002E-5</v>
      </c>
      <c r="G88" s="128"/>
      <c r="H88" s="128"/>
      <c r="I88" s="324"/>
      <c r="J88" s="317">
        <v>6.1349999999999996E-13</v>
      </c>
      <c r="K88" s="128"/>
      <c r="L88" s="128"/>
      <c r="M88" s="324"/>
      <c r="N88" s="336">
        <v>0.71879999999999999</v>
      </c>
      <c r="O88" s="128"/>
      <c r="P88" s="128"/>
      <c r="Q88" s="324"/>
      <c r="R88" s="317">
        <v>5.1649999999999997E-6</v>
      </c>
      <c r="S88" s="128"/>
      <c r="T88" s="128"/>
      <c r="U88" s="351"/>
      <c r="W88" s="388"/>
      <c r="X88" s="128"/>
      <c r="Y88" s="128"/>
      <c r="Z88" s="324"/>
      <c r="AA88" s="318"/>
      <c r="AB88" s="128"/>
      <c r="AC88" s="128"/>
      <c r="AD88" s="324"/>
      <c r="AE88" s="318"/>
      <c r="AF88" s="128"/>
      <c r="AG88" s="128"/>
      <c r="AH88" s="324"/>
      <c r="AI88" s="389"/>
      <c r="AJ88" s="128"/>
      <c r="AK88" s="128"/>
      <c r="AL88" s="324"/>
      <c r="AM88" s="318"/>
      <c r="AN88" s="128"/>
      <c r="AO88" s="128"/>
      <c r="AP88" s="351"/>
    </row>
    <row r="89" spans="2:42" x14ac:dyDescent="0.25">
      <c r="B89" s="350"/>
      <c r="C89" s="128"/>
      <c r="D89" s="128"/>
      <c r="E89" s="324"/>
      <c r="F89" s="316"/>
      <c r="G89" s="128"/>
      <c r="H89" s="128"/>
      <c r="I89" s="324"/>
      <c r="J89" s="333"/>
      <c r="K89" s="128"/>
      <c r="L89" s="128"/>
      <c r="M89" s="324"/>
      <c r="N89" s="333"/>
      <c r="O89" s="128"/>
      <c r="P89" s="128"/>
      <c r="Q89" s="324"/>
      <c r="R89" s="128"/>
      <c r="S89" s="128"/>
      <c r="T89" s="128"/>
      <c r="U89" s="351"/>
      <c r="W89" s="350"/>
      <c r="X89" s="128"/>
      <c r="Y89" s="128"/>
      <c r="Z89" s="324"/>
      <c r="AA89" s="316"/>
      <c r="AB89" s="128"/>
      <c r="AC89" s="128"/>
      <c r="AD89" s="324"/>
      <c r="AE89" s="333"/>
      <c r="AF89" s="128"/>
      <c r="AG89" s="128"/>
      <c r="AH89" s="324"/>
      <c r="AI89" s="333"/>
      <c r="AJ89" s="128"/>
      <c r="AK89" s="128"/>
      <c r="AL89" s="324"/>
      <c r="AM89" s="128"/>
      <c r="AN89" s="128"/>
      <c r="AO89" s="128"/>
      <c r="AP89" s="351"/>
    </row>
    <row r="90" spans="2:42" x14ac:dyDescent="0.25">
      <c r="B90" s="350"/>
      <c r="C90" s="128"/>
      <c r="D90" s="128"/>
      <c r="E90" s="324"/>
      <c r="F90" s="316"/>
      <c r="G90" s="128"/>
      <c r="H90" s="128"/>
      <c r="I90" s="324"/>
      <c r="J90" s="333"/>
      <c r="K90" s="128"/>
      <c r="L90" s="128"/>
      <c r="M90" s="324"/>
      <c r="N90" s="333"/>
      <c r="O90" s="128"/>
      <c r="P90" s="128"/>
      <c r="Q90" s="324"/>
      <c r="R90" s="128"/>
      <c r="S90" s="128"/>
      <c r="T90" s="128"/>
      <c r="U90" s="351"/>
      <c r="W90" s="350"/>
      <c r="X90" s="128"/>
      <c r="Y90" s="128"/>
      <c r="Z90" s="324"/>
      <c r="AA90" s="316"/>
      <c r="AB90" s="128"/>
      <c r="AC90" s="128"/>
      <c r="AD90" s="324"/>
      <c r="AE90" s="333"/>
      <c r="AF90" s="128"/>
      <c r="AG90" s="128"/>
      <c r="AH90" s="324"/>
      <c r="AI90" s="333"/>
      <c r="AJ90" s="128"/>
      <c r="AK90" s="128"/>
      <c r="AL90" s="324"/>
      <c r="AM90" s="128"/>
      <c r="AN90" s="128"/>
      <c r="AO90" s="128"/>
      <c r="AP90" s="351"/>
    </row>
    <row r="91" spans="2:42" x14ac:dyDescent="0.25">
      <c r="B91" s="350"/>
      <c r="C91" s="128"/>
      <c r="D91" s="128"/>
      <c r="E91" s="324"/>
      <c r="F91" s="316"/>
      <c r="G91" s="128"/>
      <c r="H91" s="128"/>
      <c r="I91" s="324"/>
      <c r="J91" s="333"/>
      <c r="K91" s="128"/>
      <c r="L91" s="128"/>
      <c r="M91" s="324"/>
      <c r="N91" s="333"/>
      <c r="O91" s="128"/>
      <c r="P91" s="128"/>
      <c r="Q91" s="324"/>
      <c r="R91" s="128"/>
      <c r="S91" s="128"/>
      <c r="T91" s="128"/>
      <c r="U91" s="351"/>
      <c r="W91" s="350"/>
      <c r="X91" s="128"/>
      <c r="Y91" s="128"/>
      <c r="Z91" s="324"/>
      <c r="AA91" s="316"/>
      <c r="AB91" s="128"/>
      <c r="AC91" s="128"/>
      <c r="AD91" s="324"/>
      <c r="AE91" s="333"/>
      <c r="AF91" s="128"/>
      <c r="AG91" s="128"/>
      <c r="AH91" s="324"/>
      <c r="AI91" s="333"/>
      <c r="AJ91" s="128"/>
      <c r="AK91" s="128"/>
      <c r="AL91" s="324"/>
      <c r="AM91" s="128"/>
      <c r="AN91" s="128"/>
      <c r="AO91" s="128"/>
      <c r="AP91" s="351"/>
    </row>
    <row r="92" spans="2:42" x14ac:dyDescent="0.25">
      <c r="B92" s="350"/>
      <c r="C92" s="128"/>
      <c r="D92" s="128"/>
      <c r="E92" s="324"/>
      <c r="F92" s="316"/>
      <c r="G92" s="128"/>
      <c r="H92" s="128"/>
      <c r="I92" s="324"/>
      <c r="J92" s="333"/>
      <c r="K92" s="128"/>
      <c r="L92" s="128"/>
      <c r="M92" s="324"/>
      <c r="N92" s="333"/>
      <c r="O92" s="128"/>
      <c r="P92" s="128"/>
      <c r="Q92" s="324"/>
      <c r="R92" s="128"/>
      <c r="S92" s="128"/>
      <c r="T92" s="128"/>
      <c r="U92" s="351"/>
      <c r="W92" s="350"/>
      <c r="X92" s="128"/>
      <c r="Y92" s="128"/>
      <c r="Z92" s="324"/>
      <c r="AA92" s="316"/>
      <c r="AB92" s="128"/>
      <c r="AC92" s="128"/>
      <c r="AD92" s="324"/>
      <c r="AE92" s="333"/>
      <c r="AF92" s="128"/>
      <c r="AG92" s="128"/>
      <c r="AH92" s="324"/>
      <c r="AI92" s="333"/>
      <c r="AJ92" s="128"/>
      <c r="AK92" s="128"/>
      <c r="AL92" s="324"/>
      <c r="AM92" s="128"/>
      <c r="AN92" s="128"/>
      <c r="AO92" s="128"/>
      <c r="AP92" s="351"/>
    </row>
    <row r="93" spans="2:42" x14ac:dyDescent="0.25">
      <c r="B93" s="350"/>
      <c r="C93" s="128"/>
      <c r="D93" s="128"/>
      <c r="E93" s="324"/>
      <c r="F93" s="316"/>
      <c r="G93" s="128"/>
      <c r="H93" s="128"/>
      <c r="I93" s="324"/>
      <c r="J93" s="333"/>
      <c r="K93" s="128"/>
      <c r="L93" s="128"/>
      <c r="M93" s="324"/>
      <c r="N93" s="333"/>
      <c r="O93" s="128"/>
      <c r="P93" s="128"/>
      <c r="Q93" s="324"/>
      <c r="R93" s="128"/>
      <c r="S93" s="128"/>
      <c r="T93" s="128"/>
      <c r="U93" s="351"/>
      <c r="W93" s="350"/>
      <c r="X93" s="128"/>
      <c r="Y93" s="128"/>
      <c r="Z93" s="324"/>
      <c r="AA93" s="316"/>
      <c r="AB93" s="128"/>
      <c r="AC93" s="128"/>
      <c r="AD93" s="324"/>
      <c r="AE93" s="333"/>
      <c r="AF93" s="128"/>
      <c r="AG93" s="128"/>
      <c r="AH93" s="324"/>
      <c r="AI93" s="333"/>
      <c r="AJ93" s="128"/>
      <c r="AK93" s="128"/>
      <c r="AL93" s="324"/>
      <c r="AM93" s="128"/>
      <c r="AN93" s="128"/>
      <c r="AO93" s="128"/>
      <c r="AP93" s="351"/>
    </row>
    <row r="94" spans="2:42" x14ac:dyDescent="0.25">
      <c r="B94" s="350"/>
      <c r="C94" s="128"/>
      <c r="D94" s="128"/>
      <c r="E94" s="324"/>
      <c r="F94" s="316"/>
      <c r="G94" s="128"/>
      <c r="H94" s="128"/>
      <c r="I94" s="324"/>
      <c r="J94" s="333"/>
      <c r="K94" s="128"/>
      <c r="L94" s="128"/>
      <c r="M94" s="324"/>
      <c r="N94" s="333"/>
      <c r="O94" s="128"/>
      <c r="P94" s="128"/>
      <c r="Q94" s="324"/>
      <c r="R94" s="128"/>
      <c r="S94" s="128"/>
      <c r="T94" s="128"/>
      <c r="U94" s="351"/>
      <c r="W94" s="350"/>
      <c r="X94" s="128"/>
      <c r="Y94" s="128"/>
      <c r="Z94" s="324"/>
      <c r="AA94" s="316"/>
      <c r="AB94" s="128"/>
      <c r="AC94" s="128"/>
      <c r="AD94" s="324"/>
      <c r="AE94" s="333"/>
      <c r="AF94" s="128"/>
      <c r="AG94" s="128"/>
      <c r="AH94" s="324"/>
      <c r="AI94" s="333"/>
      <c r="AJ94" s="128"/>
      <c r="AK94" s="128"/>
      <c r="AL94" s="324"/>
      <c r="AM94" s="128"/>
      <c r="AN94" s="128"/>
      <c r="AO94" s="128"/>
      <c r="AP94" s="351"/>
    </row>
    <row r="95" spans="2:42" x14ac:dyDescent="0.25">
      <c r="B95" s="346"/>
      <c r="C95" s="320"/>
      <c r="D95" s="320"/>
      <c r="E95" s="326"/>
      <c r="F95" s="319"/>
      <c r="G95" s="320"/>
      <c r="H95" s="320"/>
      <c r="I95" s="326"/>
      <c r="J95" s="334"/>
      <c r="K95" s="320"/>
      <c r="L95" s="320"/>
      <c r="M95" s="326"/>
      <c r="N95" s="334"/>
      <c r="O95" s="320"/>
      <c r="P95" s="320"/>
      <c r="Q95" s="326"/>
      <c r="R95" s="320"/>
      <c r="S95" s="320"/>
      <c r="T95" s="320"/>
      <c r="U95" s="347"/>
      <c r="W95" s="346"/>
      <c r="X95" s="320"/>
      <c r="Y95" s="320"/>
      <c r="Z95" s="326"/>
      <c r="AA95" s="319"/>
      <c r="AB95" s="320"/>
      <c r="AC95" s="320"/>
      <c r="AD95" s="326"/>
      <c r="AE95" s="334"/>
      <c r="AF95" s="320"/>
      <c r="AG95" s="320"/>
      <c r="AH95" s="326"/>
      <c r="AI95" s="334"/>
      <c r="AJ95" s="320"/>
      <c r="AK95" s="320"/>
      <c r="AL95" s="326"/>
      <c r="AM95" s="320"/>
      <c r="AN95" s="320"/>
      <c r="AO95" s="320"/>
      <c r="AP95" s="347"/>
    </row>
    <row r="96" spans="2:42" x14ac:dyDescent="0.25">
      <c r="B96" s="350"/>
      <c r="C96" s="128"/>
      <c r="D96" s="128"/>
      <c r="E96" s="128"/>
      <c r="F96" s="316"/>
      <c r="G96" s="128"/>
      <c r="H96" s="128"/>
      <c r="I96" s="128"/>
      <c r="J96" s="128"/>
      <c r="K96" s="128"/>
      <c r="L96" s="128"/>
      <c r="M96" s="128"/>
      <c r="N96" s="128"/>
      <c r="O96" s="128"/>
      <c r="P96" s="128"/>
      <c r="Q96" s="128"/>
      <c r="R96" s="128"/>
      <c r="S96" s="128"/>
      <c r="T96" s="128"/>
      <c r="U96" s="351"/>
      <c r="W96" s="350"/>
      <c r="X96" s="128"/>
      <c r="Y96" s="128"/>
      <c r="Z96" s="128"/>
      <c r="AA96" s="316"/>
      <c r="AB96" s="128"/>
      <c r="AC96" s="128"/>
      <c r="AD96" s="128"/>
      <c r="AE96" s="128"/>
      <c r="AF96" s="128"/>
      <c r="AG96" s="128"/>
      <c r="AH96" s="128"/>
      <c r="AI96" s="128"/>
      <c r="AJ96" s="128"/>
      <c r="AK96" s="128"/>
      <c r="AL96" s="128"/>
      <c r="AM96" s="128"/>
      <c r="AN96" s="128"/>
      <c r="AO96" s="128"/>
      <c r="AP96" s="351"/>
    </row>
    <row r="97" spans="2:42" ht="18.75" x14ac:dyDescent="0.3">
      <c r="B97" s="348" t="s">
        <v>10</v>
      </c>
      <c r="C97" s="321"/>
      <c r="D97" s="321"/>
      <c r="E97" s="323"/>
      <c r="F97" s="322"/>
      <c r="G97" s="321"/>
      <c r="H97" s="321"/>
      <c r="I97" s="323"/>
      <c r="J97" s="332"/>
      <c r="K97" s="321"/>
      <c r="L97" s="321"/>
      <c r="M97" s="323"/>
      <c r="N97" s="332"/>
      <c r="O97" s="321"/>
      <c r="P97" s="321"/>
      <c r="Q97" s="323"/>
      <c r="R97" s="321"/>
      <c r="S97" s="321"/>
      <c r="T97" s="321"/>
      <c r="U97" s="349"/>
      <c r="W97" s="348" t="s">
        <v>10</v>
      </c>
      <c r="X97" s="321"/>
      <c r="Y97" s="321"/>
      <c r="Z97" s="323"/>
      <c r="AA97" s="322"/>
      <c r="AB97" s="321"/>
      <c r="AC97" s="321"/>
      <c r="AD97" s="323"/>
      <c r="AE97" s="332"/>
      <c r="AF97" s="321"/>
      <c r="AG97" s="321"/>
      <c r="AH97" s="323"/>
      <c r="AI97" s="332"/>
      <c r="AJ97" s="321"/>
      <c r="AK97" s="321"/>
      <c r="AL97" s="323"/>
      <c r="AM97" s="321"/>
      <c r="AN97" s="321"/>
      <c r="AO97" s="321"/>
      <c r="AP97" s="349"/>
    </row>
    <row r="98" spans="2:42" x14ac:dyDescent="0.25">
      <c r="B98" s="350"/>
      <c r="C98" s="128"/>
      <c r="D98" s="128"/>
      <c r="E98" s="324"/>
      <c r="F98" s="316"/>
      <c r="G98" s="128"/>
      <c r="H98" s="128"/>
      <c r="I98" s="324"/>
      <c r="J98" s="333"/>
      <c r="K98" s="128"/>
      <c r="L98" s="128"/>
      <c r="M98" s="324"/>
      <c r="N98" s="333"/>
      <c r="O98" s="128"/>
      <c r="P98" s="128"/>
      <c r="Q98" s="324"/>
      <c r="R98" s="128"/>
      <c r="S98" s="128"/>
      <c r="T98" s="128"/>
      <c r="U98" s="351"/>
      <c r="W98" s="350"/>
      <c r="X98" s="128"/>
      <c r="Y98" s="128"/>
      <c r="Z98" s="324"/>
      <c r="AA98" s="316"/>
      <c r="AB98" s="128"/>
      <c r="AC98" s="128"/>
      <c r="AD98" s="324"/>
      <c r="AE98" s="333"/>
      <c r="AF98" s="128"/>
      <c r="AG98" s="128"/>
      <c r="AH98" s="324"/>
      <c r="AI98" s="333"/>
      <c r="AJ98" s="128"/>
      <c r="AK98" s="128"/>
      <c r="AL98" s="324"/>
      <c r="AM98" s="128"/>
      <c r="AN98" s="128"/>
      <c r="AO98" s="128"/>
      <c r="AP98" s="351"/>
    </row>
    <row r="99" spans="2:42" x14ac:dyDescent="0.25">
      <c r="B99" s="354">
        <v>0.17560000000000001</v>
      </c>
      <c r="C99" s="128"/>
      <c r="D99" s="128"/>
      <c r="E99" s="324"/>
      <c r="F99" s="329">
        <v>6.4860000000000002E-6</v>
      </c>
      <c r="G99" s="128"/>
      <c r="H99" s="128"/>
      <c r="I99" s="324"/>
      <c r="J99" s="330">
        <v>1.7080000000000001E-2</v>
      </c>
      <c r="K99" s="128"/>
      <c r="L99" s="128"/>
      <c r="M99" s="324"/>
      <c r="N99" s="327">
        <v>2.8290000000000003E-7</v>
      </c>
      <c r="O99" s="128"/>
      <c r="P99" s="128"/>
      <c r="Q99" s="324"/>
      <c r="R99" s="128"/>
      <c r="S99" s="128"/>
      <c r="T99" s="128"/>
      <c r="U99" s="351"/>
      <c r="W99" s="388"/>
      <c r="X99" s="128"/>
      <c r="Y99" s="128"/>
      <c r="Z99" s="324"/>
      <c r="AA99" s="318"/>
      <c r="AB99" s="128"/>
      <c r="AC99" s="128"/>
      <c r="AD99" s="324"/>
      <c r="AE99" s="187"/>
      <c r="AF99" s="128"/>
      <c r="AG99" s="128"/>
      <c r="AH99" s="324"/>
      <c r="AI99" s="387"/>
      <c r="AJ99" s="128"/>
      <c r="AK99" s="128"/>
      <c r="AL99" s="324"/>
      <c r="AM99" s="128"/>
      <c r="AN99" s="128"/>
      <c r="AO99" s="128"/>
      <c r="AP99" s="351"/>
    </row>
    <row r="100" spans="2:42" x14ac:dyDescent="0.25">
      <c r="B100" s="350"/>
      <c r="C100" s="128"/>
      <c r="D100" s="128"/>
      <c r="E100" s="324"/>
      <c r="F100" s="316"/>
      <c r="G100" s="128"/>
      <c r="H100" s="128"/>
      <c r="I100" s="324"/>
      <c r="J100" s="333"/>
      <c r="K100" s="128"/>
      <c r="L100" s="128"/>
      <c r="M100" s="324"/>
      <c r="N100" s="333"/>
      <c r="O100" s="128"/>
      <c r="P100" s="128"/>
      <c r="Q100" s="324"/>
      <c r="R100" s="128"/>
      <c r="S100" s="128"/>
      <c r="T100" s="128"/>
      <c r="U100" s="351"/>
      <c r="W100" s="350"/>
      <c r="X100" s="128"/>
      <c r="Y100" s="128"/>
      <c r="Z100" s="324"/>
      <c r="AA100" s="316"/>
      <c r="AB100" s="128"/>
      <c r="AC100" s="128"/>
      <c r="AD100" s="324"/>
      <c r="AE100" s="333"/>
      <c r="AF100" s="128"/>
      <c r="AG100" s="128"/>
      <c r="AH100" s="324"/>
      <c r="AI100" s="333"/>
      <c r="AJ100" s="128"/>
      <c r="AK100" s="128"/>
      <c r="AL100" s="324"/>
      <c r="AM100" s="128"/>
      <c r="AN100" s="128"/>
      <c r="AO100" s="128"/>
      <c r="AP100" s="351"/>
    </row>
    <row r="101" spans="2:42" x14ac:dyDescent="0.25">
      <c r="B101" s="350"/>
      <c r="C101" s="128"/>
      <c r="D101" s="128"/>
      <c r="E101" s="324"/>
      <c r="F101" s="316"/>
      <c r="G101" s="128"/>
      <c r="H101" s="128"/>
      <c r="I101" s="324"/>
      <c r="J101" s="333"/>
      <c r="K101" s="128"/>
      <c r="L101" s="128"/>
      <c r="M101" s="324"/>
      <c r="N101" s="333"/>
      <c r="O101" s="128"/>
      <c r="P101" s="128"/>
      <c r="Q101" s="324"/>
      <c r="R101" s="128"/>
      <c r="S101" s="128"/>
      <c r="T101" s="128"/>
      <c r="U101" s="351"/>
      <c r="W101" s="350"/>
      <c r="X101" s="128"/>
      <c r="Y101" s="128"/>
      <c r="Z101" s="324"/>
      <c r="AA101" s="316"/>
      <c r="AB101" s="128"/>
      <c r="AC101" s="128"/>
      <c r="AD101" s="324"/>
      <c r="AE101" s="333"/>
      <c r="AF101" s="128"/>
      <c r="AG101" s="128"/>
      <c r="AH101" s="324"/>
      <c r="AI101" s="333"/>
      <c r="AJ101" s="128"/>
      <c r="AK101" s="128"/>
      <c r="AL101" s="324"/>
      <c r="AM101" s="128"/>
      <c r="AN101" s="128"/>
      <c r="AO101" s="128"/>
      <c r="AP101" s="351"/>
    </row>
    <row r="102" spans="2:42" x14ac:dyDescent="0.25">
      <c r="B102" s="350"/>
      <c r="C102" s="128"/>
      <c r="D102" s="128"/>
      <c r="E102" s="324"/>
      <c r="F102" s="316"/>
      <c r="G102" s="128"/>
      <c r="H102" s="128"/>
      <c r="I102" s="324"/>
      <c r="J102" s="333"/>
      <c r="K102" s="128"/>
      <c r="L102" s="128"/>
      <c r="M102" s="324"/>
      <c r="N102" s="333"/>
      <c r="O102" s="128"/>
      <c r="P102" s="128"/>
      <c r="Q102" s="324"/>
      <c r="R102" s="128"/>
      <c r="S102" s="128"/>
      <c r="T102" s="128"/>
      <c r="U102" s="351"/>
      <c r="W102" s="350"/>
      <c r="X102" s="128"/>
      <c r="Y102" s="128"/>
      <c r="Z102" s="324"/>
      <c r="AA102" s="316"/>
      <c r="AB102" s="128"/>
      <c r="AC102" s="128"/>
      <c r="AD102" s="324"/>
      <c r="AE102" s="333"/>
      <c r="AF102" s="128"/>
      <c r="AG102" s="128"/>
      <c r="AH102" s="324"/>
      <c r="AI102" s="333"/>
      <c r="AJ102" s="128"/>
      <c r="AK102" s="128"/>
      <c r="AL102" s="324"/>
      <c r="AM102" s="128"/>
      <c r="AN102" s="128"/>
      <c r="AO102" s="128"/>
      <c r="AP102" s="351"/>
    </row>
    <row r="103" spans="2:42" x14ac:dyDescent="0.25">
      <c r="B103" s="350"/>
      <c r="C103" s="128"/>
      <c r="D103" s="128"/>
      <c r="E103" s="324"/>
      <c r="F103" s="316"/>
      <c r="G103" s="128"/>
      <c r="H103" s="128"/>
      <c r="I103" s="324"/>
      <c r="J103" s="333"/>
      <c r="K103" s="128"/>
      <c r="L103" s="128"/>
      <c r="M103" s="324"/>
      <c r="N103" s="333"/>
      <c r="O103" s="128"/>
      <c r="P103" s="128"/>
      <c r="Q103" s="324"/>
      <c r="R103" s="128"/>
      <c r="S103" s="128"/>
      <c r="T103" s="128"/>
      <c r="U103" s="351"/>
      <c r="W103" s="350"/>
      <c r="X103" s="128"/>
      <c r="Y103" s="128"/>
      <c r="Z103" s="324"/>
      <c r="AA103" s="316"/>
      <c r="AB103" s="128"/>
      <c r="AC103" s="128"/>
      <c r="AD103" s="324"/>
      <c r="AE103" s="333"/>
      <c r="AF103" s="128"/>
      <c r="AG103" s="128"/>
      <c r="AH103" s="324"/>
      <c r="AI103" s="333"/>
      <c r="AJ103" s="128"/>
      <c r="AK103" s="128"/>
      <c r="AL103" s="324"/>
      <c r="AM103" s="128"/>
      <c r="AN103" s="128"/>
      <c r="AO103" s="128"/>
      <c r="AP103" s="351"/>
    </row>
    <row r="104" spans="2:42" x14ac:dyDescent="0.25">
      <c r="B104" s="350"/>
      <c r="C104" s="128"/>
      <c r="D104" s="128"/>
      <c r="E104" s="324"/>
      <c r="F104" s="316"/>
      <c r="G104" s="128"/>
      <c r="H104" s="128"/>
      <c r="I104" s="324"/>
      <c r="J104" s="333"/>
      <c r="K104" s="128"/>
      <c r="L104" s="128"/>
      <c r="M104" s="324"/>
      <c r="N104" s="333"/>
      <c r="O104" s="128"/>
      <c r="P104" s="128"/>
      <c r="Q104" s="324"/>
      <c r="R104" s="128"/>
      <c r="S104" s="128"/>
      <c r="T104" s="128"/>
      <c r="U104" s="351"/>
      <c r="W104" s="350"/>
      <c r="X104" s="128"/>
      <c r="Y104" s="128"/>
      <c r="Z104" s="324"/>
      <c r="AA104" s="316"/>
      <c r="AB104" s="128"/>
      <c r="AC104" s="128"/>
      <c r="AD104" s="324"/>
      <c r="AE104" s="333"/>
      <c r="AF104" s="128"/>
      <c r="AG104" s="128"/>
      <c r="AH104" s="324"/>
      <c r="AI104" s="333"/>
      <c r="AJ104" s="128"/>
      <c r="AK104" s="128"/>
      <c r="AL104" s="324"/>
      <c r="AM104" s="128"/>
      <c r="AN104" s="128"/>
      <c r="AO104" s="128"/>
      <c r="AP104" s="351"/>
    </row>
    <row r="105" spans="2:42" x14ac:dyDescent="0.25">
      <c r="B105" s="350"/>
      <c r="C105" s="128"/>
      <c r="D105" s="128"/>
      <c r="E105" s="324"/>
      <c r="F105" s="316"/>
      <c r="G105" s="128"/>
      <c r="H105" s="128"/>
      <c r="I105" s="324"/>
      <c r="J105" s="333"/>
      <c r="K105" s="128"/>
      <c r="L105" s="128"/>
      <c r="M105" s="324"/>
      <c r="N105" s="333"/>
      <c r="O105" s="128"/>
      <c r="P105" s="128"/>
      <c r="Q105" s="324"/>
      <c r="R105" s="128"/>
      <c r="S105" s="128"/>
      <c r="T105" s="128"/>
      <c r="U105" s="351"/>
      <c r="W105" s="350"/>
      <c r="X105" s="128"/>
      <c r="Y105" s="128"/>
      <c r="Z105" s="324"/>
      <c r="AA105" s="316"/>
      <c r="AB105" s="128"/>
      <c r="AC105" s="128"/>
      <c r="AD105" s="324"/>
      <c r="AE105" s="333"/>
      <c r="AF105" s="128"/>
      <c r="AG105" s="128"/>
      <c r="AH105" s="324"/>
      <c r="AI105" s="333"/>
      <c r="AJ105" s="128"/>
      <c r="AK105" s="128"/>
      <c r="AL105" s="324"/>
      <c r="AM105" s="128"/>
      <c r="AN105" s="128"/>
      <c r="AO105" s="128"/>
      <c r="AP105" s="351"/>
    </row>
    <row r="106" spans="2:42" x14ac:dyDescent="0.25">
      <c r="B106" s="346"/>
      <c r="C106" s="320"/>
      <c r="D106" s="320"/>
      <c r="E106" s="326"/>
      <c r="F106" s="319"/>
      <c r="G106" s="320"/>
      <c r="H106" s="320"/>
      <c r="I106" s="326"/>
      <c r="J106" s="334"/>
      <c r="K106" s="320"/>
      <c r="L106" s="320"/>
      <c r="M106" s="326"/>
      <c r="N106" s="334"/>
      <c r="O106" s="320"/>
      <c r="P106" s="320"/>
      <c r="Q106" s="326"/>
      <c r="R106" s="320"/>
      <c r="S106" s="320"/>
      <c r="T106" s="320"/>
      <c r="U106" s="347"/>
      <c r="W106" s="346"/>
      <c r="X106" s="320"/>
      <c r="Y106" s="320"/>
      <c r="Z106" s="326"/>
      <c r="AA106" s="319"/>
      <c r="AB106" s="320"/>
      <c r="AC106" s="320"/>
      <c r="AD106" s="326"/>
      <c r="AE106" s="334"/>
      <c r="AF106" s="320"/>
      <c r="AG106" s="320"/>
      <c r="AH106" s="326"/>
      <c r="AI106" s="334"/>
      <c r="AJ106" s="320"/>
      <c r="AK106" s="320"/>
      <c r="AL106" s="326"/>
      <c r="AM106" s="320"/>
      <c r="AN106" s="320"/>
      <c r="AO106" s="320"/>
      <c r="AP106" s="347"/>
    </row>
    <row r="107" spans="2:42" x14ac:dyDescent="0.25">
      <c r="B107" s="350"/>
      <c r="C107" s="128"/>
      <c r="D107" s="128"/>
      <c r="E107" s="128"/>
      <c r="F107" s="316"/>
      <c r="G107" s="128"/>
      <c r="H107" s="128"/>
      <c r="I107" s="128"/>
      <c r="J107" s="128"/>
      <c r="K107" s="128"/>
      <c r="L107" s="128"/>
      <c r="M107" s="128"/>
      <c r="N107" s="128"/>
      <c r="O107" s="128"/>
      <c r="P107" s="128"/>
      <c r="Q107" s="128"/>
      <c r="R107" s="128"/>
      <c r="S107" s="128"/>
      <c r="T107" s="128"/>
      <c r="U107" s="351"/>
      <c r="W107" s="350"/>
      <c r="X107" s="128"/>
      <c r="Y107" s="128"/>
      <c r="Z107" s="128"/>
      <c r="AA107" s="316"/>
      <c r="AB107" s="128"/>
      <c r="AC107" s="128"/>
      <c r="AD107" s="128"/>
      <c r="AE107" s="128"/>
      <c r="AF107" s="128"/>
      <c r="AG107" s="128"/>
      <c r="AH107" s="128"/>
      <c r="AI107" s="128"/>
      <c r="AJ107" s="128"/>
      <c r="AK107" s="128"/>
      <c r="AL107" s="128"/>
      <c r="AM107" s="128"/>
      <c r="AN107" s="128"/>
      <c r="AO107" s="128"/>
      <c r="AP107" s="351"/>
    </row>
    <row r="108" spans="2:42" ht="18.75" x14ac:dyDescent="0.3">
      <c r="B108" s="348" t="s">
        <v>11</v>
      </c>
      <c r="C108" s="321"/>
      <c r="D108" s="321"/>
      <c r="E108" s="323"/>
      <c r="F108" s="322"/>
      <c r="G108" s="321"/>
      <c r="H108" s="321"/>
      <c r="I108" s="323"/>
      <c r="J108" s="332"/>
      <c r="K108" s="321"/>
      <c r="L108" s="321"/>
      <c r="M108" s="323"/>
      <c r="N108" s="332"/>
      <c r="O108" s="321"/>
      <c r="P108" s="321"/>
      <c r="Q108" s="323"/>
      <c r="R108" s="321"/>
      <c r="S108" s="321"/>
      <c r="T108" s="321"/>
      <c r="U108" s="349"/>
      <c r="W108" s="348" t="s">
        <v>11</v>
      </c>
      <c r="X108" s="321"/>
      <c r="Y108" s="321"/>
      <c r="Z108" s="323"/>
      <c r="AA108" s="322"/>
      <c r="AB108" s="321"/>
      <c r="AC108" s="321"/>
      <c r="AD108" s="323"/>
      <c r="AE108" s="332"/>
      <c r="AF108" s="321"/>
      <c r="AG108" s="321"/>
      <c r="AH108" s="323"/>
      <c r="AI108" s="332"/>
      <c r="AJ108" s="321"/>
      <c r="AK108" s="321"/>
      <c r="AL108" s="323"/>
      <c r="AM108" s="321"/>
      <c r="AN108" s="321"/>
      <c r="AO108" s="321"/>
      <c r="AP108" s="349"/>
    </row>
    <row r="109" spans="2:42" x14ac:dyDescent="0.25">
      <c r="B109" s="350"/>
      <c r="C109" s="128"/>
      <c r="D109" s="128"/>
      <c r="E109" s="324"/>
      <c r="F109" s="316"/>
      <c r="G109" s="128"/>
      <c r="H109" s="128"/>
      <c r="I109" s="324"/>
      <c r="J109" s="333"/>
      <c r="K109" s="128"/>
      <c r="L109" s="128"/>
      <c r="M109" s="324"/>
      <c r="N109" s="333"/>
      <c r="O109" s="128"/>
      <c r="P109" s="128"/>
      <c r="Q109" s="324"/>
      <c r="R109" s="128"/>
      <c r="S109" s="128"/>
      <c r="T109" s="128"/>
      <c r="U109" s="351"/>
      <c r="W109" s="350"/>
      <c r="X109" s="128"/>
      <c r="Y109" s="128"/>
      <c r="Z109" s="324"/>
      <c r="AA109" s="316"/>
      <c r="AB109" s="128"/>
      <c r="AC109" s="128"/>
      <c r="AD109" s="324"/>
      <c r="AE109" s="333"/>
      <c r="AF109" s="128"/>
      <c r="AG109" s="128"/>
      <c r="AH109" s="324"/>
      <c r="AI109" s="333"/>
      <c r="AJ109" s="128"/>
      <c r="AK109" s="128"/>
      <c r="AL109" s="324"/>
      <c r="AM109" s="128"/>
      <c r="AN109" s="128"/>
      <c r="AO109" s="128"/>
      <c r="AP109" s="351"/>
    </row>
    <row r="110" spans="2:42" x14ac:dyDescent="0.25">
      <c r="B110" s="354">
        <v>0.85329999999999995</v>
      </c>
      <c r="C110" s="128"/>
      <c r="D110" s="128"/>
      <c r="E110" s="324"/>
      <c r="F110" s="328">
        <v>0.25</v>
      </c>
      <c r="G110" s="128"/>
      <c r="H110" s="128"/>
      <c r="I110" s="324"/>
      <c r="J110" s="333"/>
      <c r="K110" s="128"/>
      <c r="L110" s="128"/>
      <c r="M110" s="324"/>
      <c r="N110" s="333"/>
      <c r="O110" s="128"/>
      <c r="P110" s="128"/>
      <c r="Q110" s="324"/>
      <c r="R110" s="128"/>
      <c r="S110" s="128"/>
      <c r="T110" s="128"/>
      <c r="U110" s="351"/>
      <c r="W110" s="388"/>
      <c r="X110" s="128"/>
      <c r="Y110" s="128"/>
      <c r="Z110" s="324"/>
      <c r="AA110" s="318"/>
      <c r="AB110" s="128"/>
      <c r="AC110" s="128"/>
      <c r="AD110" s="324"/>
      <c r="AE110" s="333"/>
      <c r="AF110" s="128"/>
      <c r="AG110" s="128"/>
      <c r="AH110" s="324"/>
      <c r="AI110" s="333"/>
      <c r="AJ110" s="128"/>
      <c r="AK110" s="128"/>
      <c r="AL110" s="324"/>
      <c r="AM110" s="128"/>
      <c r="AN110" s="128"/>
      <c r="AO110" s="128"/>
      <c r="AP110" s="351"/>
    </row>
    <row r="111" spans="2:42" x14ac:dyDescent="0.25">
      <c r="B111" s="350"/>
      <c r="C111" s="128"/>
      <c r="D111" s="128"/>
      <c r="E111" s="324"/>
      <c r="F111" s="316"/>
      <c r="G111" s="128"/>
      <c r="H111" s="128"/>
      <c r="I111" s="324"/>
      <c r="J111" s="333"/>
      <c r="K111" s="128"/>
      <c r="L111" s="128"/>
      <c r="M111" s="324"/>
      <c r="N111" s="333"/>
      <c r="O111" s="128"/>
      <c r="P111" s="128"/>
      <c r="Q111" s="324"/>
      <c r="R111" s="128"/>
      <c r="S111" s="128"/>
      <c r="T111" s="128"/>
      <c r="U111" s="351"/>
      <c r="W111" s="350"/>
      <c r="X111" s="128"/>
      <c r="Y111" s="128"/>
      <c r="Z111" s="324"/>
      <c r="AA111" s="316"/>
      <c r="AB111" s="128"/>
      <c r="AC111" s="128"/>
      <c r="AD111" s="324"/>
      <c r="AE111" s="333"/>
      <c r="AF111" s="128"/>
      <c r="AG111" s="128"/>
      <c r="AH111" s="324"/>
      <c r="AI111" s="333"/>
      <c r="AJ111" s="128"/>
      <c r="AK111" s="128"/>
      <c r="AL111" s="324"/>
      <c r="AM111" s="128"/>
      <c r="AN111" s="128"/>
      <c r="AO111" s="128"/>
      <c r="AP111" s="351"/>
    </row>
    <row r="112" spans="2:42" x14ac:dyDescent="0.25">
      <c r="B112" s="350"/>
      <c r="C112" s="128"/>
      <c r="D112" s="128"/>
      <c r="E112" s="324"/>
      <c r="F112" s="316"/>
      <c r="G112" s="128"/>
      <c r="H112" s="128"/>
      <c r="I112" s="324"/>
      <c r="J112" s="333"/>
      <c r="K112" s="128"/>
      <c r="L112" s="128"/>
      <c r="M112" s="324"/>
      <c r="N112" s="333"/>
      <c r="O112" s="128"/>
      <c r="P112" s="128"/>
      <c r="Q112" s="324"/>
      <c r="R112" s="128"/>
      <c r="S112" s="128"/>
      <c r="T112" s="128"/>
      <c r="U112" s="351"/>
      <c r="W112" s="350"/>
      <c r="X112" s="128"/>
      <c r="Y112" s="128"/>
      <c r="Z112" s="324"/>
      <c r="AA112" s="316"/>
      <c r="AB112" s="128"/>
      <c r="AC112" s="128"/>
      <c r="AD112" s="324"/>
      <c r="AE112" s="333"/>
      <c r="AF112" s="128"/>
      <c r="AG112" s="128"/>
      <c r="AH112" s="324"/>
      <c r="AI112" s="333"/>
      <c r="AJ112" s="128"/>
      <c r="AK112" s="128"/>
      <c r="AL112" s="324"/>
      <c r="AM112" s="128"/>
      <c r="AN112" s="128"/>
      <c r="AO112" s="128"/>
      <c r="AP112" s="351"/>
    </row>
    <row r="113" spans="2:42" x14ac:dyDescent="0.25">
      <c r="B113" s="350"/>
      <c r="C113" s="128"/>
      <c r="D113" s="128"/>
      <c r="E113" s="324"/>
      <c r="F113" s="316"/>
      <c r="G113" s="128"/>
      <c r="H113" s="128"/>
      <c r="I113" s="324"/>
      <c r="J113" s="333"/>
      <c r="K113" s="128"/>
      <c r="L113" s="128"/>
      <c r="M113" s="324"/>
      <c r="N113" s="333"/>
      <c r="O113" s="128"/>
      <c r="P113" s="128"/>
      <c r="Q113" s="324"/>
      <c r="R113" s="128"/>
      <c r="S113" s="128"/>
      <c r="T113" s="128"/>
      <c r="U113" s="351"/>
      <c r="W113" s="350"/>
      <c r="X113" s="128"/>
      <c r="Y113" s="128"/>
      <c r="Z113" s="324"/>
      <c r="AA113" s="316"/>
      <c r="AB113" s="128"/>
      <c r="AC113" s="128"/>
      <c r="AD113" s="324"/>
      <c r="AE113" s="333"/>
      <c r="AF113" s="128"/>
      <c r="AG113" s="128"/>
      <c r="AH113" s="324"/>
      <c r="AI113" s="333"/>
      <c r="AJ113" s="128"/>
      <c r="AK113" s="128"/>
      <c r="AL113" s="324"/>
      <c r="AM113" s="128"/>
      <c r="AN113" s="128"/>
      <c r="AO113" s="128"/>
      <c r="AP113" s="351"/>
    </row>
    <row r="114" spans="2:42" x14ac:dyDescent="0.25">
      <c r="B114" s="350"/>
      <c r="C114" s="128"/>
      <c r="D114" s="128"/>
      <c r="E114" s="324"/>
      <c r="F114" s="316"/>
      <c r="G114" s="128"/>
      <c r="H114" s="128"/>
      <c r="I114" s="324"/>
      <c r="J114" s="333"/>
      <c r="K114" s="128"/>
      <c r="L114" s="128"/>
      <c r="M114" s="324"/>
      <c r="N114" s="333"/>
      <c r="O114" s="128"/>
      <c r="P114" s="128"/>
      <c r="Q114" s="324"/>
      <c r="R114" s="128"/>
      <c r="S114" s="128"/>
      <c r="T114" s="128"/>
      <c r="U114" s="351"/>
      <c r="W114" s="350"/>
      <c r="X114" s="128"/>
      <c r="Y114" s="128"/>
      <c r="Z114" s="324"/>
      <c r="AA114" s="316"/>
      <c r="AB114" s="128"/>
      <c r="AC114" s="128"/>
      <c r="AD114" s="324"/>
      <c r="AE114" s="333"/>
      <c r="AF114" s="128"/>
      <c r="AG114" s="128"/>
      <c r="AH114" s="324"/>
      <c r="AI114" s="333"/>
      <c r="AJ114" s="128"/>
      <c r="AK114" s="128"/>
      <c r="AL114" s="324"/>
      <c r="AM114" s="128"/>
      <c r="AN114" s="128"/>
      <c r="AO114" s="128"/>
      <c r="AP114" s="351"/>
    </row>
    <row r="115" spans="2:42" x14ac:dyDescent="0.25">
      <c r="B115" s="350"/>
      <c r="C115" s="128"/>
      <c r="D115" s="128"/>
      <c r="E115" s="324"/>
      <c r="F115" s="316"/>
      <c r="G115" s="128"/>
      <c r="H115" s="128"/>
      <c r="I115" s="324"/>
      <c r="J115" s="333"/>
      <c r="K115" s="128"/>
      <c r="L115" s="128"/>
      <c r="M115" s="324"/>
      <c r="N115" s="333"/>
      <c r="O115" s="128"/>
      <c r="P115" s="128"/>
      <c r="Q115" s="324"/>
      <c r="R115" s="128"/>
      <c r="S115" s="128"/>
      <c r="T115" s="128"/>
      <c r="U115" s="351"/>
      <c r="W115" s="350"/>
      <c r="X115" s="128"/>
      <c r="Y115" s="128"/>
      <c r="Z115" s="324"/>
      <c r="AA115" s="316"/>
      <c r="AB115" s="128"/>
      <c r="AC115" s="128"/>
      <c r="AD115" s="324"/>
      <c r="AE115" s="333"/>
      <c r="AF115" s="128"/>
      <c r="AG115" s="128"/>
      <c r="AH115" s="324"/>
      <c r="AI115" s="333"/>
      <c r="AJ115" s="128"/>
      <c r="AK115" s="128"/>
      <c r="AL115" s="324"/>
      <c r="AM115" s="128"/>
      <c r="AN115" s="128"/>
      <c r="AO115" s="128"/>
      <c r="AP115" s="351"/>
    </row>
    <row r="116" spans="2:42" x14ac:dyDescent="0.25">
      <c r="B116" s="350"/>
      <c r="C116" s="128"/>
      <c r="D116" s="128"/>
      <c r="E116" s="324"/>
      <c r="F116" s="316"/>
      <c r="G116" s="128"/>
      <c r="H116" s="128"/>
      <c r="I116" s="324"/>
      <c r="J116" s="333"/>
      <c r="K116" s="128"/>
      <c r="L116" s="128"/>
      <c r="M116" s="324"/>
      <c r="N116" s="333"/>
      <c r="O116" s="128"/>
      <c r="P116" s="128"/>
      <c r="Q116" s="324"/>
      <c r="R116" s="128"/>
      <c r="S116" s="128"/>
      <c r="T116" s="128"/>
      <c r="U116" s="351"/>
      <c r="W116" s="350"/>
      <c r="X116" s="128"/>
      <c r="Y116" s="128"/>
      <c r="Z116" s="324"/>
      <c r="AA116" s="316"/>
      <c r="AB116" s="128"/>
      <c r="AC116" s="128"/>
      <c r="AD116" s="324"/>
      <c r="AE116" s="333"/>
      <c r="AF116" s="128"/>
      <c r="AG116" s="128"/>
      <c r="AH116" s="324"/>
      <c r="AI116" s="333"/>
      <c r="AJ116" s="128"/>
      <c r="AK116" s="128"/>
      <c r="AL116" s="324"/>
      <c r="AM116" s="128"/>
      <c r="AN116" s="128"/>
      <c r="AO116" s="128"/>
      <c r="AP116" s="351"/>
    </row>
    <row r="117" spans="2:42" ht="15.75" thickBot="1" x14ac:dyDescent="0.3">
      <c r="B117" s="355"/>
      <c r="C117" s="356"/>
      <c r="D117" s="356"/>
      <c r="E117" s="357"/>
      <c r="F117" s="358"/>
      <c r="G117" s="356"/>
      <c r="H117" s="356"/>
      <c r="I117" s="357"/>
      <c r="J117" s="359"/>
      <c r="K117" s="356"/>
      <c r="L117" s="356"/>
      <c r="M117" s="357"/>
      <c r="N117" s="359"/>
      <c r="O117" s="356"/>
      <c r="P117" s="356"/>
      <c r="Q117" s="357"/>
      <c r="R117" s="356"/>
      <c r="S117" s="356"/>
      <c r="T117" s="356"/>
      <c r="U117" s="360"/>
      <c r="W117" s="355"/>
      <c r="X117" s="356"/>
      <c r="Y117" s="356"/>
      <c r="Z117" s="357"/>
      <c r="AA117" s="358"/>
      <c r="AB117" s="356"/>
      <c r="AC117" s="356"/>
      <c r="AD117" s="357"/>
      <c r="AE117" s="359"/>
      <c r="AF117" s="356"/>
      <c r="AG117" s="356"/>
      <c r="AH117" s="357"/>
      <c r="AI117" s="359"/>
      <c r="AJ117" s="356"/>
      <c r="AK117" s="356"/>
      <c r="AL117" s="357"/>
      <c r="AM117" s="356"/>
      <c r="AN117" s="356"/>
      <c r="AO117" s="356"/>
      <c r="AP117" s="360"/>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AFED6-5226-4CD6-92EA-5BE758BFAD13}">
  <dimension ref="A1:O26"/>
  <sheetViews>
    <sheetView showGridLines="0" workbookViewId="0">
      <selection activeCell="R23" sqref="R23"/>
    </sheetView>
  </sheetViews>
  <sheetFormatPr baseColWidth="10" defaultRowHeight="15" x14ac:dyDescent="0.25"/>
  <cols>
    <col min="2" max="2" width="13.140625" customWidth="1"/>
    <col min="3" max="3" width="12.28515625" style="2" customWidth="1"/>
    <col min="4" max="4" width="11.42578125" customWidth="1"/>
    <col min="6" max="15" width="7.28515625" customWidth="1"/>
  </cols>
  <sheetData>
    <row r="1" spans="1:15" x14ac:dyDescent="0.25">
      <c r="A1" t="s">
        <v>377</v>
      </c>
    </row>
    <row r="4" spans="1:15" ht="23.25" customHeight="1" thickBot="1" x14ac:dyDescent="0.3"/>
    <row r="5" spans="1:15" ht="14.25" customHeight="1" x14ac:dyDescent="0.25">
      <c r="C5" s="111" t="s">
        <v>318</v>
      </c>
      <c r="D5" s="112" t="s">
        <v>320</v>
      </c>
      <c r="E5" s="112" t="s">
        <v>313</v>
      </c>
      <c r="F5" s="112" t="s">
        <v>1</v>
      </c>
      <c r="G5" s="112" t="s">
        <v>2</v>
      </c>
      <c r="H5" s="112" t="s">
        <v>3</v>
      </c>
      <c r="I5" s="112" t="s">
        <v>4</v>
      </c>
      <c r="J5" s="112" t="s">
        <v>6</v>
      </c>
      <c r="K5" s="112" t="s">
        <v>7</v>
      </c>
      <c r="L5" s="112" t="s">
        <v>8</v>
      </c>
      <c r="M5" s="112" t="s">
        <v>9</v>
      </c>
      <c r="N5" s="112" t="s">
        <v>10</v>
      </c>
      <c r="O5" s="113" t="s">
        <v>11</v>
      </c>
    </row>
    <row r="6" spans="1:15" ht="14.25" customHeight="1" x14ac:dyDescent="0.25">
      <c r="C6" s="114" t="s">
        <v>319</v>
      </c>
      <c r="D6" s="105" t="s">
        <v>321</v>
      </c>
      <c r="E6" s="105"/>
      <c r="F6" s="105"/>
      <c r="G6" s="105"/>
      <c r="H6" s="105"/>
      <c r="I6" s="105"/>
      <c r="J6" s="105"/>
      <c r="K6" s="105"/>
      <c r="L6" s="105"/>
      <c r="M6" s="105"/>
      <c r="N6" s="105"/>
      <c r="O6" s="107"/>
    </row>
    <row r="7" spans="1:15" ht="8.25" customHeight="1" thickBot="1" x14ac:dyDescent="0.3">
      <c r="C7" s="361"/>
      <c r="D7" s="362"/>
      <c r="E7" s="362"/>
      <c r="F7" s="362"/>
      <c r="G7" s="362"/>
      <c r="H7" s="362"/>
      <c r="I7" s="362"/>
      <c r="J7" s="362"/>
      <c r="K7" s="362"/>
      <c r="L7" s="362"/>
      <c r="M7" s="362"/>
      <c r="N7" s="362"/>
      <c r="O7" s="363"/>
    </row>
    <row r="8" spans="1:15" x14ac:dyDescent="0.25">
      <c r="C8" s="364" t="s">
        <v>252</v>
      </c>
      <c r="D8" s="94">
        <v>3</v>
      </c>
      <c r="E8" s="365" t="s">
        <v>314</v>
      </c>
      <c r="F8" s="366"/>
      <c r="G8" s="371"/>
      <c r="H8" s="371"/>
      <c r="I8" s="366"/>
      <c r="J8" s="366"/>
      <c r="K8" s="366"/>
      <c r="L8" s="382"/>
      <c r="M8" s="94"/>
      <c r="N8" s="382"/>
      <c r="O8" s="383"/>
    </row>
    <row r="9" spans="1:15" x14ac:dyDescent="0.25">
      <c r="C9" s="381"/>
      <c r="D9" s="91"/>
      <c r="E9" s="109" t="s">
        <v>315</v>
      </c>
      <c r="F9" s="93"/>
      <c r="G9" s="384"/>
      <c r="H9" s="384"/>
      <c r="I9" s="93"/>
      <c r="J9" s="93"/>
      <c r="K9" s="93"/>
      <c r="L9" s="91"/>
      <c r="M9" s="384"/>
      <c r="N9" s="372"/>
      <c r="O9" s="95"/>
    </row>
    <row r="10" spans="1:15" ht="15.75" thickBot="1" x14ac:dyDescent="0.3">
      <c r="C10" s="376"/>
      <c r="D10" s="377"/>
      <c r="E10" s="378" t="s">
        <v>316</v>
      </c>
      <c r="F10" s="375"/>
      <c r="G10" s="379"/>
      <c r="H10" s="379"/>
      <c r="I10" s="375"/>
      <c r="J10" s="375"/>
      <c r="K10" s="375"/>
      <c r="L10" s="385"/>
      <c r="M10" s="377"/>
      <c r="N10" s="379"/>
      <c r="O10" s="380"/>
    </row>
    <row r="11" spans="1:15" x14ac:dyDescent="0.25">
      <c r="C11" s="364" t="s">
        <v>254</v>
      </c>
      <c r="D11" s="94">
        <v>6</v>
      </c>
      <c r="E11" s="365" t="s">
        <v>314</v>
      </c>
      <c r="F11" s="366"/>
      <c r="G11" s="382"/>
      <c r="H11" s="366"/>
      <c r="I11" s="366"/>
      <c r="J11" s="371"/>
      <c r="K11" s="366"/>
      <c r="L11" s="382"/>
      <c r="M11" s="94"/>
      <c r="N11" s="371"/>
      <c r="O11" s="383"/>
    </row>
    <row r="12" spans="1:15" x14ac:dyDescent="0.25">
      <c r="C12" s="381"/>
      <c r="D12" s="91"/>
      <c r="E12" s="109" t="s">
        <v>315</v>
      </c>
      <c r="F12" s="93"/>
      <c r="G12" s="372"/>
      <c r="H12" s="93"/>
      <c r="I12" s="93"/>
      <c r="J12" s="384"/>
      <c r="K12" s="93"/>
      <c r="L12" s="91"/>
      <c r="M12" s="384"/>
      <c r="N12" s="384"/>
      <c r="O12" s="95"/>
    </row>
    <row r="13" spans="1:15" ht="15.75" thickBot="1" x14ac:dyDescent="0.3">
      <c r="C13" s="97"/>
      <c r="D13" s="98"/>
      <c r="E13" s="110" t="s">
        <v>316</v>
      </c>
      <c r="F13" s="99"/>
      <c r="G13" s="373"/>
      <c r="H13" s="99"/>
      <c r="I13" s="99"/>
      <c r="J13" s="373"/>
      <c r="K13" s="99"/>
      <c r="L13" s="98"/>
      <c r="M13" s="373"/>
      <c r="N13" s="373"/>
      <c r="O13" s="386"/>
    </row>
    <row r="14" spans="1:15" x14ac:dyDescent="0.25">
      <c r="C14" s="104" t="s">
        <v>256</v>
      </c>
      <c r="D14" s="105">
        <v>5</v>
      </c>
      <c r="E14" s="108" t="s">
        <v>314</v>
      </c>
      <c r="F14" s="106"/>
      <c r="G14" s="374"/>
      <c r="H14" s="106"/>
      <c r="I14" s="106"/>
      <c r="J14" s="106"/>
      <c r="K14" s="374"/>
      <c r="L14" s="382"/>
      <c r="M14" s="105"/>
      <c r="N14" s="374"/>
      <c r="O14" s="367"/>
    </row>
    <row r="15" spans="1:15" x14ac:dyDescent="0.25">
      <c r="C15" s="381"/>
      <c r="D15" s="91"/>
      <c r="E15" s="109" t="s">
        <v>315</v>
      </c>
      <c r="F15" s="93"/>
      <c r="G15" s="384"/>
      <c r="H15" s="93"/>
      <c r="I15" s="93"/>
      <c r="J15" s="93"/>
      <c r="K15" s="384"/>
      <c r="L15" s="91"/>
      <c r="M15" s="384"/>
      <c r="N15" s="384"/>
      <c r="O15" s="96"/>
    </row>
    <row r="16" spans="1:15" ht="15.75" thickBot="1" x14ac:dyDescent="0.3">
      <c r="C16" s="97"/>
      <c r="D16" s="98"/>
      <c r="E16" s="110" t="s">
        <v>316</v>
      </c>
      <c r="F16" s="99"/>
      <c r="G16" s="373"/>
      <c r="H16" s="99"/>
      <c r="I16" s="93"/>
      <c r="J16" s="99"/>
      <c r="K16" s="373"/>
      <c r="L16" s="98"/>
      <c r="M16" s="98"/>
      <c r="N16" s="373"/>
      <c r="O16" s="100"/>
    </row>
    <row r="17" spans="3:15" x14ac:dyDescent="0.25">
      <c r="C17" s="364" t="s">
        <v>257</v>
      </c>
      <c r="D17" s="94">
        <v>7</v>
      </c>
      <c r="E17" s="365" t="s">
        <v>314</v>
      </c>
      <c r="F17" s="371"/>
      <c r="G17" s="371"/>
      <c r="H17" s="366"/>
      <c r="I17" s="366"/>
      <c r="J17" s="371"/>
      <c r="K17" s="371"/>
      <c r="L17" s="94"/>
      <c r="M17" s="382"/>
      <c r="N17" s="94"/>
      <c r="O17" s="368"/>
    </row>
    <row r="18" spans="3:15" x14ac:dyDescent="0.25">
      <c r="C18" s="381"/>
      <c r="D18" s="91"/>
      <c r="E18" s="109" t="s">
        <v>315</v>
      </c>
      <c r="F18" s="384"/>
      <c r="G18" s="384"/>
      <c r="H18" s="93"/>
      <c r="I18" s="93"/>
      <c r="J18" s="384"/>
      <c r="K18" s="384"/>
      <c r="L18" s="384"/>
      <c r="M18" s="91"/>
      <c r="N18" s="384"/>
      <c r="O18" s="96"/>
    </row>
    <row r="19" spans="3:15" ht="15.75" thickBot="1" x14ac:dyDescent="0.3">
      <c r="C19" s="369"/>
      <c r="D19" s="98"/>
      <c r="E19" s="110" t="s">
        <v>316</v>
      </c>
      <c r="F19" s="385"/>
      <c r="G19" s="373"/>
      <c r="H19" s="99"/>
      <c r="I19" s="99"/>
      <c r="J19" s="373"/>
      <c r="K19" s="373"/>
      <c r="L19" s="385"/>
      <c r="M19" s="98"/>
      <c r="N19" s="373"/>
      <c r="O19" s="100"/>
    </row>
    <row r="20" spans="3:15" x14ac:dyDescent="0.25">
      <c r="C20" s="104" t="s">
        <v>262</v>
      </c>
      <c r="D20" s="105">
        <v>4</v>
      </c>
      <c r="E20" s="108" t="s">
        <v>314</v>
      </c>
      <c r="F20" s="106"/>
      <c r="G20" s="374"/>
      <c r="H20" s="106"/>
      <c r="I20" s="374"/>
      <c r="J20" s="106"/>
      <c r="K20" s="106"/>
      <c r="L20" s="105"/>
      <c r="M20" s="105"/>
      <c r="N20" s="106"/>
      <c r="O20" s="367"/>
    </row>
    <row r="21" spans="3:15" x14ac:dyDescent="0.25">
      <c r="C21" s="381"/>
      <c r="D21" s="91"/>
      <c r="E21" s="109" t="s">
        <v>315</v>
      </c>
      <c r="F21" s="93"/>
      <c r="G21" s="384"/>
      <c r="H21" s="93"/>
      <c r="I21" s="384"/>
      <c r="J21" s="93"/>
      <c r="K21" s="93"/>
      <c r="L21" s="384"/>
      <c r="M21" s="384"/>
      <c r="N21" s="93"/>
      <c r="O21" s="96"/>
    </row>
    <row r="22" spans="3:15" ht="15.75" thickBot="1" x14ac:dyDescent="0.3">
      <c r="C22" s="97"/>
      <c r="D22" s="98"/>
      <c r="E22" s="110" t="s">
        <v>316</v>
      </c>
      <c r="F22" s="99"/>
      <c r="G22" s="373"/>
      <c r="H22" s="99"/>
      <c r="I22" s="373"/>
      <c r="J22" s="99"/>
      <c r="K22" s="99"/>
      <c r="L22" s="98"/>
      <c r="M22" s="98"/>
      <c r="N22" s="99"/>
      <c r="O22" s="100"/>
    </row>
    <row r="23" spans="3:15" ht="10.5" customHeight="1" thickBot="1" x14ac:dyDescent="0.3">
      <c r="C23" s="35"/>
      <c r="D23" s="90"/>
      <c r="E23" s="90"/>
      <c r="F23" s="90"/>
      <c r="G23" s="90"/>
      <c r="H23" s="90"/>
      <c r="I23" s="90"/>
      <c r="J23" s="90"/>
      <c r="K23" s="90"/>
      <c r="L23" s="90"/>
      <c r="M23" s="90"/>
      <c r="N23" s="90"/>
      <c r="O23" s="90"/>
    </row>
    <row r="24" spans="3:15" x14ac:dyDescent="0.25">
      <c r="C24" s="35"/>
      <c r="D24" s="101"/>
      <c r="E24" s="94" t="s">
        <v>314</v>
      </c>
      <c r="F24" s="115"/>
      <c r="G24" s="115"/>
      <c r="H24" s="115"/>
      <c r="I24" s="115"/>
      <c r="J24" s="115"/>
      <c r="K24" s="115"/>
      <c r="L24" s="115" t="s">
        <v>306</v>
      </c>
      <c r="M24" s="115"/>
      <c r="N24" s="115"/>
      <c r="O24" s="116" t="s">
        <v>306</v>
      </c>
    </row>
    <row r="25" spans="3:15" x14ac:dyDescent="0.25">
      <c r="C25" s="35"/>
      <c r="D25" s="102" t="s">
        <v>317</v>
      </c>
      <c r="E25" s="91" t="s">
        <v>315</v>
      </c>
      <c r="F25" s="92" t="s">
        <v>306</v>
      </c>
      <c r="G25" s="92" t="s">
        <v>306</v>
      </c>
      <c r="H25" s="92" t="s">
        <v>306</v>
      </c>
      <c r="I25" s="92" t="s">
        <v>306</v>
      </c>
      <c r="J25" s="92" t="s">
        <v>306</v>
      </c>
      <c r="K25" s="92" t="s">
        <v>306</v>
      </c>
      <c r="L25" s="92" t="s">
        <v>306</v>
      </c>
      <c r="M25" s="92" t="s">
        <v>306</v>
      </c>
      <c r="N25" s="92" t="s">
        <v>306</v>
      </c>
      <c r="O25" s="117"/>
    </row>
    <row r="26" spans="3:15" ht="15.75" thickBot="1" x14ac:dyDescent="0.3">
      <c r="C26" s="35"/>
      <c r="D26" s="103"/>
      <c r="E26" s="98" t="s">
        <v>316</v>
      </c>
      <c r="F26" s="118" t="s">
        <v>306</v>
      </c>
      <c r="G26" s="118"/>
      <c r="H26" s="118"/>
      <c r="I26" s="118"/>
      <c r="J26" s="118"/>
      <c r="K26" s="118" t="s">
        <v>306</v>
      </c>
      <c r="L26" s="118"/>
      <c r="M26" s="118"/>
      <c r="N26" s="118" t="s">
        <v>306</v>
      </c>
      <c r="O26" s="119"/>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6970D-9459-4939-8DF3-C2404A87549E}">
  <dimension ref="A1:W182"/>
  <sheetViews>
    <sheetView zoomScale="75" zoomScaleNormal="75" workbookViewId="0">
      <selection activeCell="F4" sqref="F4"/>
    </sheetView>
  </sheetViews>
  <sheetFormatPr baseColWidth="10" defaultRowHeight="15" x14ac:dyDescent="0.25"/>
  <cols>
    <col min="1" max="2" width="11.42578125" style="2"/>
    <col min="3" max="3" width="11.42578125" style="131"/>
  </cols>
  <sheetData>
    <row r="1" spans="1:23" x14ac:dyDescent="0.25">
      <c r="A1" s="2" t="s">
        <v>307</v>
      </c>
      <c r="B1" s="2" t="s">
        <v>0</v>
      </c>
      <c r="C1" s="132" t="s">
        <v>323</v>
      </c>
      <c r="D1" s="1" t="s">
        <v>324</v>
      </c>
      <c r="E1" s="1"/>
    </row>
    <row r="2" spans="1:23" x14ac:dyDescent="0.25">
      <c r="A2" s="2" t="s">
        <v>254</v>
      </c>
      <c r="B2" s="1" t="str">
        <f>'3) Lab&amp;ROS 2 '!R26</f>
        <v>L019</v>
      </c>
      <c r="C2" s="132">
        <f>'3) Lab&amp;ROS 2 '!S26</f>
        <v>1</v>
      </c>
      <c r="D2" s="1"/>
      <c r="E2" s="1"/>
      <c r="H2" t="s">
        <v>366</v>
      </c>
      <c r="O2" t="s">
        <v>366</v>
      </c>
    </row>
    <row r="3" spans="1:23" x14ac:dyDescent="0.25">
      <c r="A3" s="2" t="s">
        <v>254</v>
      </c>
      <c r="B3" s="1" t="str">
        <f>'3) Lab&amp;ROS 2 '!R27</f>
        <v>L034</v>
      </c>
      <c r="C3" s="132">
        <f>'3) Lab&amp;ROS 2 '!S27</f>
        <v>1.95</v>
      </c>
      <c r="D3" s="1"/>
      <c r="E3" s="1"/>
      <c r="K3" t="s">
        <v>324</v>
      </c>
    </row>
    <row r="4" spans="1:23" x14ac:dyDescent="0.25">
      <c r="A4" s="2" t="s">
        <v>254</v>
      </c>
      <c r="B4" s="1" t="str">
        <f>'3) Lab&amp;ROS 2 '!R28</f>
        <v>L093</v>
      </c>
      <c r="C4" s="132">
        <f>'3) Lab&amp;ROS 2 '!S28</f>
        <v>2.78</v>
      </c>
      <c r="D4" s="1"/>
      <c r="E4" s="1"/>
      <c r="G4" s="283"/>
      <c r="H4" s="283" t="s">
        <v>254</v>
      </c>
      <c r="I4" s="283" t="s">
        <v>270</v>
      </c>
      <c r="J4" s="283" t="s">
        <v>271</v>
      </c>
      <c r="K4" s="290" t="s">
        <v>257</v>
      </c>
      <c r="L4" s="290" t="s">
        <v>270</v>
      </c>
      <c r="M4" s="290" t="s">
        <v>271</v>
      </c>
      <c r="N4" s="283" t="s">
        <v>262</v>
      </c>
      <c r="O4" s="283" t="s">
        <v>270</v>
      </c>
      <c r="P4" s="283" t="s">
        <v>271</v>
      </c>
      <c r="Q4" s="284"/>
      <c r="R4" s="284" t="s">
        <v>288</v>
      </c>
      <c r="S4" s="284"/>
      <c r="T4" s="284"/>
      <c r="U4" s="284"/>
      <c r="V4" s="284"/>
    </row>
    <row r="5" spans="1:23" x14ac:dyDescent="0.25">
      <c r="A5" s="2" t="s">
        <v>254</v>
      </c>
      <c r="B5" s="1" t="str">
        <f>'3) Lab&amp;ROS 2 '!R29</f>
        <v>L094</v>
      </c>
      <c r="C5" s="132">
        <f>'3) Lab&amp;ROS 2 '!S29</f>
        <v>1.62</v>
      </c>
      <c r="D5" s="1"/>
      <c r="E5" s="1"/>
      <c r="G5" s="283" t="s">
        <v>272</v>
      </c>
      <c r="H5" s="283">
        <v>50</v>
      </c>
      <c r="I5" s="283">
        <v>50</v>
      </c>
      <c r="J5" s="283">
        <v>50</v>
      </c>
      <c r="K5" s="290">
        <v>34</v>
      </c>
      <c r="L5" s="290">
        <v>34</v>
      </c>
      <c r="M5" s="290">
        <v>34</v>
      </c>
      <c r="N5" s="283">
        <v>97</v>
      </c>
      <c r="O5" s="283">
        <v>97</v>
      </c>
      <c r="P5" s="283">
        <v>97</v>
      </c>
      <c r="Q5" s="284"/>
      <c r="R5" s="284"/>
      <c r="S5" s="284"/>
      <c r="T5" s="284"/>
      <c r="U5" s="284"/>
      <c r="V5" s="284"/>
    </row>
    <row r="6" spans="1:23" x14ac:dyDescent="0.25">
      <c r="A6" s="2" t="s">
        <v>254</v>
      </c>
      <c r="B6" s="1" t="str">
        <f>'3) Lab&amp;ROS 2 '!R30</f>
        <v>L095</v>
      </c>
      <c r="C6" s="132">
        <f>'3) Lab&amp;ROS 2 '!S30</f>
        <v>2.92</v>
      </c>
      <c r="D6" s="1"/>
      <c r="E6" s="1"/>
      <c r="G6" s="283" t="s">
        <v>273</v>
      </c>
      <c r="H6" s="283">
        <v>1</v>
      </c>
      <c r="I6" s="283"/>
      <c r="J6" s="283"/>
      <c r="K6" s="290">
        <v>1</v>
      </c>
      <c r="L6" s="290"/>
      <c r="M6" s="290"/>
      <c r="N6" s="283">
        <v>1</v>
      </c>
      <c r="O6" s="283"/>
      <c r="P6" s="283"/>
      <c r="Q6" s="284"/>
      <c r="R6" s="284" t="s">
        <v>289</v>
      </c>
      <c r="S6" s="284">
        <v>38.659999999999997</v>
      </c>
      <c r="T6" s="284"/>
      <c r="U6" s="284"/>
      <c r="V6" s="284"/>
    </row>
    <row r="7" spans="1:23" x14ac:dyDescent="0.25">
      <c r="A7" s="2" t="s">
        <v>254</v>
      </c>
      <c r="B7" s="1" t="str">
        <f>'3) Lab&amp;ROS 2 '!R31</f>
        <v>L096</v>
      </c>
      <c r="C7" s="132">
        <f>'3) Lab&amp;ROS 2 '!S31</f>
        <v>3.75</v>
      </c>
      <c r="D7" s="1"/>
      <c r="E7" s="1"/>
      <c r="G7" s="283" t="s">
        <v>274</v>
      </c>
      <c r="H7" s="283">
        <v>3.75</v>
      </c>
      <c r="I7" s="283"/>
      <c r="J7" s="283"/>
      <c r="K7" s="290">
        <v>27</v>
      </c>
      <c r="L7" s="290"/>
      <c r="M7" s="290"/>
      <c r="N7" s="283">
        <v>8.93</v>
      </c>
      <c r="O7" s="283"/>
      <c r="P7" s="283"/>
      <c r="Q7" s="284"/>
      <c r="R7" s="284" t="s">
        <v>290</v>
      </c>
      <c r="S7" s="284">
        <v>49.47</v>
      </c>
      <c r="T7" s="284"/>
      <c r="U7" s="284"/>
      <c r="V7" s="284"/>
      <c r="W7" s="4"/>
    </row>
    <row r="8" spans="1:23" x14ac:dyDescent="0.25">
      <c r="A8" s="2" t="s">
        <v>254</v>
      </c>
      <c r="B8" s="1" t="str">
        <f>'3) Lab&amp;ROS 2 '!R32</f>
        <v>L097</v>
      </c>
      <c r="C8" s="132">
        <f>'3) Lab&amp;ROS 2 '!S32</f>
        <v>3.54</v>
      </c>
      <c r="D8" s="1"/>
      <c r="E8" s="1"/>
      <c r="G8" s="283" t="s">
        <v>275</v>
      </c>
      <c r="H8" s="283">
        <v>64.849999999999994</v>
      </c>
      <c r="I8" s="283">
        <v>54.68</v>
      </c>
      <c r="J8" s="283">
        <v>73.37</v>
      </c>
      <c r="K8" s="290">
        <v>201.1</v>
      </c>
      <c r="L8" s="290">
        <v>117.7</v>
      </c>
      <c r="M8" s="290">
        <v>270.8</v>
      </c>
      <c r="N8" s="283">
        <v>192.5</v>
      </c>
      <c r="O8" s="283">
        <v>154.16999999999999</v>
      </c>
      <c r="P8" s="283">
        <v>227.06</v>
      </c>
      <c r="Q8" s="284"/>
      <c r="R8" s="284" t="s">
        <v>287</v>
      </c>
      <c r="S8" s="285">
        <v>1.8140000000000001E-11</v>
      </c>
      <c r="T8" s="284"/>
      <c r="U8" s="284"/>
      <c r="V8" s="284"/>
    </row>
    <row r="9" spans="1:23" x14ac:dyDescent="0.25">
      <c r="A9" s="2" t="s">
        <v>254</v>
      </c>
      <c r="B9" s="1" t="str">
        <f>'3) Lab&amp;ROS 2 '!R33</f>
        <v>L098</v>
      </c>
      <c r="C9" s="132">
        <f>'3) Lab&amp;ROS 2 '!S33</f>
        <v>2.65</v>
      </c>
      <c r="D9" s="1"/>
      <c r="E9" s="1"/>
      <c r="G9" s="283" t="s">
        <v>276</v>
      </c>
      <c r="H9" s="283">
        <v>1.2969999999999999</v>
      </c>
      <c r="I9" s="283">
        <v>1.0935999999999999</v>
      </c>
      <c r="J9" s="283">
        <v>1.4674</v>
      </c>
      <c r="K9" s="290">
        <v>5.9147059999999998</v>
      </c>
      <c r="L9" s="290">
        <v>3.4617650000000002</v>
      </c>
      <c r="M9" s="290">
        <v>7.9647059999999996</v>
      </c>
      <c r="N9" s="283">
        <v>1.9845360000000001</v>
      </c>
      <c r="O9" s="283">
        <v>1.5893809999999999</v>
      </c>
      <c r="P9" s="283">
        <v>2.3408250000000002</v>
      </c>
      <c r="Q9" s="284"/>
      <c r="R9" s="284"/>
      <c r="S9" s="284"/>
      <c r="T9" s="284"/>
      <c r="U9" s="285"/>
      <c r="V9" s="284"/>
    </row>
    <row r="10" spans="1:23" x14ac:dyDescent="0.25">
      <c r="A10" s="2" t="s">
        <v>254</v>
      </c>
      <c r="B10" s="1" t="str">
        <f>'3) Lab&amp;ROS 2 '!R34</f>
        <v>L114</v>
      </c>
      <c r="C10" s="132">
        <f>'3) Lab&amp;ROS 2 '!S34</f>
        <v>1</v>
      </c>
      <c r="D10" s="1"/>
      <c r="E10" s="1"/>
      <c r="G10" s="283" t="s">
        <v>277</v>
      </c>
      <c r="H10" s="283">
        <v>9.4911880000000004E-2</v>
      </c>
      <c r="I10" s="283">
        <v>4.91872E-2</v>
      </c>
      <c r="J10" s="283">
        <v>0.1234726</v>
      </c>
      <c r="K10" s="290">
        <v>1.1643790000000001</v>
      </c>
      <c r="L10" s="290">
        <v>0.54723250000000001</v>
      </c>
      <c r="M10" s="290">
        <v>1.565625</v>
      </c>
      <c r="N10" s="283">
        <v>0.19368160000000001</v>
      </c>
      <c r="O10" s="283">
        <v>0.14223839999999999</v>
      </c>
      <c r="P10" s="283">
        <v>0.23124069999999999</v>
      </c>
      <c r="Q10" s="284"/>
      <c r="R10" s="284" t="s">
        <v>291</v>
      </c>
      <c r="S10" s="284"/>
      <c r="T10" s="284"/>
      <c r="U10" s="284"/>
      <c r="V10" s="284"/>
    </row>
    <row r="11" spans="1:23" x14ac:dyDescent="0.25">
      <c r="A11" s="2" t="s">
        <v>254</v>
      </c>
      <c r="B11" s="1" t="str">
        <f>'3) Lab&amp;ROS 2 '!R35</f>
        <v>L115</v>
      </c>
      <c r="C11" s="132">
        <f>'3) Lab&amp;ROS 2 '!S35</f>
        <v>1</v>
      </c>
      <c r="D11" s="1"/>
      <c r="E11" s="1"/>
      <c r="G11" s="283" t="s">
        <v>278</v>
      </c>
      <c r="H11" s="283">
        <v>0.45041330000000002</v>
      </c>
      <c r="I11" s="283">
        <v>0.12096899999999999</v>
      </c>
      <c r="J11" s="283">
        <v>0.76227449999999997</v>
      </c>
      <c r="K11" s="290">
        <v>46.096440000000001</v>
      </c>
      <c r="L11" s="290">
        <v>10.181760000000001</v>
      </c>
      <c r="M11" s="290">
        <v>83.340149999999994</v>
      </c>
      <c r="N11" s="283">
        <v>3.6387170000000002</v>
      </c>
      <c r="O11" s="283">
        <v>1.96248</v>
      </c>
      <c r="P11" s="283">
        <v>5.1868100000000004</v>
      </c>
      <c r="Q11" s="284"/>
      <c r="R11" s="284"/>
      <c r="S11" s="284"/>
      <c r="T11" s="284"/>
      <c r="U11" s="284"/>
      <c r="V11" s="284"/>
    </row>
    <row r="12" spans="1:23" x14ac:dyDescent="0.25">
      <c r="A12" s="2" t="s">
        <v>254</v>
      </c>
      <c r="B12" s="1" t="str">
        <f>'3) Lab&amp;ROS 2 '!R36</f>
        <v>L117</v>
      </c>
      <c r="C12" s="132">
        <f>'3) Lab&amp;ROS 2 '!S36</f>
        <v>1</v>
      </c>
      <c r="D12" s="1"/>
      <c r="E12" s="1"/>
      <c r="G12" s="283" t="s">
        <v>279</v>
      </c>
      <c r="H12" s="283">
        <v>0.67112839999999996</v>
      </c>
      <c r="I12" s="283">
        <v>0.45916129999999999</v>
      </c>
      <c r="J12" s="283">
        <v>0.97003099999999998</v>
      </c>
      <c r="K12" s="290">
        <v>6.7894360000000002</v>
      </c>
      <c r="L12" s="290">
        <v>4.5228729999999997</v>
      </c>
      <c r="M12" s="290">
        <v>10.60352</v>
      </c>
      <c r="N12" s="283">
        <v>1.9075420000000001</v>
      </c>
      <c r="O12" s="283">
        <v>1.509666</v>
      </c>
      <c r="P12" s="283">
        <v>2.3691849999999999</v>
      </c>
      <c r="Q12" s="284"/>
      <c r="R12" s="284"/>
      <c r="S12" s="284"/>
      <c r="T12" s="284"/>
      <c r="U12" s="284"/>
      <c r="V12" s="284"/>
    </row>
    <row r="13" spans="1:23" x14ac:dyDescent="0.25">
      <c r="A13" s="2" t="s">
        <v>254</v>
      </c>
      <c r="B13" s="1" t="str">
        <f>'3) Lab&amp;ROS 2 '!R37</f>
        <v>L118</v>
      </c>
      <c r="C13" s="132">
        <f>'3) Lab&amp;ROS 2 '!S37</f>
        <v>1</v>
      </c>
      <c r="D13" s="1"/>
      <c r="E13" s="1"/>
      <c r="G13" s="283" t="s">
        <v>280</v>
      </c>
      <c r="H13" s="286">
        <v>1</v>
      </c>
      <c r="I13" s="287">
        <v>1</v>
      </c>
      <c r="J13" s="287">
        <v>1</v>
      </c>
      <c r="K13" s="291">
        <v>4.05</v>
      </c>
      <c r="L13" s="292">
        <v>3.5</v>
      </c>
      <c r="M13" s="292">
        <v>5.5</v>
      </c>
      <c r="N13" s="288">
        <v>1</v>
      </c>
      <c r="O13" s="287">
        <v>1</v>
      </c>
      <c r="P13" s="287">
        <v>1</v>
      </c>
      <c r="Q13" s="284"/>
      <c r="R13" s="284"/>
      <c r="S13" s="284"/>
      <c r="T13" s="284"/>
      <c r="U13" s="284"/>
      <c r="V13" s="284"/>
    </row>
    <row r="14" spans="1:23" x14ac:dyDescent="0.25">
      <c r="A14" s="2" t="s">
        <v>254</v>
      </c>
      <c r="B14" s="1" t="str">
        <f>'3) Lab&amp;ROS 2 '!R38</f>
        <v>L121</v>
      </c>
      <c r="C14" s="132">
        <f>'3) Lab&amp;ROS 2 '!S38</f>
        <v>1</v>
      </c>
      <c r="D14" s="1"/>
      <c r="E14" s="1"/>
      <c r="G14" s="283" t="s">
        <v>281</v>
      </c>
      <c r="H14" s="283">
        <v>1</v>
      </c>
      <c r="I14" s="283">
        <v>1</v>
      </c>
      <c r="J14" s="283">
        <v>1</v>
      </c>
      <c r="K14" s="290">
        <v>1.85</v>
      </c>
      <c r="L14" s="290">
        <v>0.7</v>
      </c>
      <c r="M14" s="290">
        <v>2.5249999999999999</v>
      </c>
      <c r="N14" s="283">
        <v>1</v>
      </c>
      <c r="O14" s="283">
        <v>1</v>
      </c>
      <c r="P14" s="283">
        <v>1</v>
      </c>
      <c r="Q14" s="284"/>
      <c r="R14" s="284"/>
      <c r="S14" s="284" t="s">
        <v>254</v>
      </c>
      <c r="T14" s="284" t="s">
        <v>257</v>
      </c>
      <c r="U14" s="284" t="s">
        <v>262</v>
      </c>
      <c r="V14" s="284"/>
    </row>
    <row r="15" spans="1:23" x14ac:dyDescent="0.25">
      <c r="A15" s="2" t="s">
        <v>254</v>
      </c>
      <c r="B15" s="1" t="str">
        <f>'3) Lab&amp;ROS 2 '!R39</f>
        <v>L122</v>
      </c>
      <c r="C15" s="132">
        <f>'3) Lab&amp;ROS 2 '!S39</f>
        <v>1</v>
      </c>
      <c r="D15" s="1"/>
      <c r="E15" s="1"/>
      <c r="G15" s="283" t="s">
        <v>282</v>
      </c>
      <c r="H15" s="283">
        <v>1.1325000000000001</v>
      </c>
      <c r="I15" s="283">
        <v>0.5625</v>
      </c>
      <c r="J15" s="283">
        <v>1.2649999999999999</v>
      </c>
      <c r="K15" s="290">
        <v>6.6</v>
      </c>
      <c r="L15" s="290">
        <v>2.4500000000000002</v>
      </c>
      <c r="M15" s="290">
        <v>9</v>
      </c>
      <c r="N15" s="283">
        <v>2.335</v>
      </c>
      <c r="O15" s="283">
        <v>1.05</v>
      </c>
      <c r="P15" s="283">
        <v>3.67</v>
      </c>
      <c r="Q15" s="284"/>
      <c r="R15" s="284" t="s">
        <v>254</v>
      </c>
      <c r="S15" s="283"/>
      <c r="T15" s="289">
        <v>1.4330000000000001E-10</v>
      </c>
      <c r="U15" s="283">
        <v>0.47220000000000001</v>
      </c>
      <c r="V15" s="284"/>
    </row>
    <row r="16" spans="1:23" x14ac:dyDescent="0.25">
      <c r="A16" s="2" t="s">
        <v>254</v>
      </c>
      <c r="B16" s="1" t="str">
        <f>'3) Lab&amp;ROS 2 '!R40</f>
        <v>L124</v>
      </c>
      <c r="C16" s="132">
        <f>'3) Lab&amp;ROS 2 '!S40</f>
        <v>1</v>
      </c>
      <c r="D16" s="1"/>
      <c r="E16" s="1"/>
      <c r="G16" s="283" t="s">
        <v>283</v>
      </c>
      <c r="H16" s="283">
        <v>2.513128</v>
      </c>
      <c r="I16" s="283">
        <v>0.89952169999999998</v>
      </c>
      <c r="J16" s="283">
        <v>3.4721030000000002</v>
      </c>
      <c r="K16" s="290">
        <v>2.2835890000000001</v>
      </c>
      <c r="L16" s="290">
        <v>0.90543770000000001</v>
      </c>
      <c r="M16" s="290">
        <v>3.4265659999999998</v>
      </c>
      <c r="N16" s="283">
        <v>1.9977499999999999</v>
      </c>
      <c r="O16" s="283">
        <v>1.2726740000000001</v>
      </c>
      <c r="P16" s="283">
        <v>2.580533</v>
      </c>
      <c r="Q16" s="284"/>
      <c r="R16" s="284" t="s">
        <v>257</v>
      </c>
      <c r="S16" s="289">
        <v>1.4330000000000001E-10</v>
      </c>
      <c r="T16" s="289"/>
      <c r="U16" s="289">
        <v>2.6890000000000001E-9</v>
      </c>
      <c r="V16" s="284"/>
    </row>
    <row r="17" spans="1:22" x14ac:dyDescent="0.25">
      <c r="A17" s="2" t="s">
        <v>254</v>
      </c>
      <c r="B17" s="1" t="str">
        <f>'3) Lab&amp;ROS 2 '!R41</f>
        <v>L128</v>
      </c>
      <c r="C17" s="132">
        <f>'3) Lab&amp;ROS 2 '!S41</f>
        <v>1</v>
      </c>
      <c r="D17" s="1"/>
      <c r="E17" s="1"/>
      <c r="G17" s="283" t="s">
        <v>284</v>
      </c>
      <c r="H17" s="283">
        <v>5.600441</v>
      </c>
      <c r="I17" s="283">
        <v>-7.2275309999999999</v>
      </c>
      <c r="J17" s="283">
        <v>10.20595</v>
      </c>
      <c r="K17" s="290">
        <v>4.687468</v>
      </c>
      <c r="L17" s="290">
        <v>-7.2104169999999996</v>
      </c>
      <c r="M17" s="290">
        <v>9.34985</v>
      </c>
      <c r="N17" s="283">
        <v>3.268885</v>
      </c>
      <c r="O17" s="283">
        <v>-0.86027169999999997</v>
      </c>
      <c r="P17" s="283">
        <v>5.7099390000000003</v>
      </c>
      <c r="Q17" s="284"/>
      <c r="R17" s="284" t="s">
        <v>262</v>
      </c>
      <c r="S17" s="283">
        <v>0.47220000000000001</v>
      </c>
      <c r="T17" s="289">
        <v>2.6890000000000001E-9</v>
      </c>
      <c r="U17" s="283"/>
      <c r="V17" s="284"/>
    </row>
    <row r="18" spans="1:22" x14ac:dyDescent="0.25">
      <c r="A18" s="2" t="s">
        <v>254</v>
      </c>
      <c r="B18" s="1" t="str">
        <f>'3) Lab&amp;ROS 2 '!R42</f>
        <v>L129</v>
      </c>
      <c r="C18" s="132">
        <f>'3) Lab&amp;ROS 2 '!S42</f>
        <v>1.28</v>
      </c>
      <c r="D18" s="1"/>
      <c r="E18" s="1"/>
      <c r="G18" s="283" t="s">
        <v>285</v>
      </c>
      <c r="H18" s="283">
        <v>1.1947589999999999</v>
      </c>
      <c r="I18" s="283">
        <v>1.0587569999999999</v>
      </c>
      <c r="J18" s="283">
        <v>1.302216</v>
      </c>
      <c r="K18" s="290">
        <v>3.7703790000000001</v>
      </c>
      <c r="L18" s="290">
        <v>2.4150700000000001</v>
      </c>
      <c r="M18" s="290">
        <v>4.7665600000000001</v>
      </c>
      <c r="N18" s="283">
        <v>1.4798899999999999</v>
      </c>
      <c r="O18" s="283">
        <v>1.2575190000000001</v>
      </c>
      <c r="P18" s="283">
        <v>1.6579980000000001</v>
      </c>
      <c r="Q18" s="284"/>
      <c r="R18" s="284"/>
      <c r="S18" s="284"/>
      <c r="T18" s="284"/>
      <c r="U18" s="284"/>
      <c r="V18" s="284"/>
    </row>
    <row r="19" spans="1:22" x14ac:dyDescent="0.25">
      <c r="A19" s="2" t="s">
        <v>254</v>
      </c>
      <c r="B19" s="1" t="str">
        <f>'3) Lab&amp;ROS 2 '!R43</f>
        <v>L138</v>
      </c>
      <c r="C19" s="132">
        <f>'3) Lab&amp;ROS 2 '!S43</f>
        <v>1</v>
      </c>
      <c r="D19" s="1"/>
      <c r="E19" s="1"/>
      <c r="G19" s="283" t="s">
        <v>286</v>
      </c>
      <c r="H19" s="283">
        <v>51.744669999999999</v>
      </c>
      <c r="I19" s="283">
        <v>42.98724</v>
      </c>
      <c r="J19" s="283">
        <v>70.948040000000006</v>
      </c>
      <c r="K19" s="290">
        <v>114.7891</v>
      </c>
      <c r="L19" s="290">
        <v>97.118560000000002</v>
      </c>
      <c r="M19" s="290">
        <v>156.0932</v>
      </c>
      <c r="N19" s="283">
        <v>96.1203</v>
      </c>
      <c r="O19" s="283">
        <v>86.850909999999999</v>
      </c>
      <c r="P19" s="283">
        <v>108.32089999999999</v>
      </c>
      <c r="Q19" s="284"/>
      <c r="R19" s="284"/>
      <c r="S19" s="284"/>
      <c r="T19" s="284"/>
      <c r="U19" s="284"/>
      <c r="V19" s="284"/>
    </row>
    <row r="20" spans="1:22" x14ac:dyDescent="0.25">
      <c r="A20" s="2" t="s">
        <v>254</v>
      </c>
      <c r="B20" s="1" t="str">
        <f>'3) Lab&amp;ROS 2 '!R44</f>
        <v>L139</v>
      </c>
      <c r="C20" s="132">
        <f>'3) Lab&amp;ROS 2 '!S44</f>
        <v>1.97</v>
      </c>
      <c r="D20" s="1"/>
      <c r="E20" s="1"/>
    </row>
    <row r="21" spans="1:22" x14ac:dyDescent="0.25">
      <c r="A21" s="2" t="s">
        <v>254</v>
      </c>
      <c r="B21" s="1" t="str">
        <f>'3) Lab&amp;ROS 2 '!R45</f>
        <v>L140</v>
      </c>
      <c r="C21" s="132">
        <f>'3) Lab&amp;ROS 2 '!S45</f>
        <v>1.45</v>
      </c>
      <c r="D21" s="1"/>
      <c r="E21" s="1"/>
    </row>
    <row r="22" spans="1:22" x14ac:dyDescent="0.25">
      <c r="A22" s="2" t="s">
        <v>254</v>
      </c>
      <c r="B22" s="1" t="str">
        <f>'3) Lab&amp;ROS 2 '!R46</f>
        <v>L142</v>
      </c>
      <c r="C22" s="132">
        <f>'3) Lab&amp;ROS 2 '!S46</f>
        <v>1</v>
      </c>
      <c r="D22" s="1"/>
      <c r="E22" s="1"/>
    </row>
    <row r="23" spans="1:22" x14ac:dyDescent="0.25">
      <c r="A23" s="2" t="s">
        <v>254</v>
      </c>
      <c r="B23" s="1" t="str">
        <f>'3) Lab&amp;ROS 2 '!R47</f>
        <v>L143</v>
      </c>
      <c r="C23" s="132">
        <f>'3) Lab&amp;ROS 2 '!S47</f>
        <v>1</v>
      </c>
      <c r="D23" s="1"/>
      <c r="E23" s="1"/>
    </row>
    <row r="24" spans="1:22" x14ac:dyDescent="0.25">
      <c r="A24" s="2" t="s">
        <v>254</v>
      </c>
      <c r="B24" s="1" t="str">
        <f>'3) Lab&amp;ROS 2 '!R48</f>
        <v>L144</v>
      </c>
      <c r="C24" s="132">
        <f>'3) Lab&amp;ROS 2 '!S48</f>
        <v>1.57</v>
      </c>
      <c r="D24" s="1"/>
      <c r="E24" s="1"/>
    </row>
    <row r="25" spans="1:22" x14ac:dyDescent="0.25">
      <c r="A25" s="2" t="s">
        <v>254</v>
      </c>
      <c r="B25" s="1" t="str">
        <f>'3) Lab&amp;ROS 2 '!R49</f>
        <v>L145</v>
      </c>
      <c r="C25" s="132">
        <f>'3) Lab&amp;ROS 2 '!S49</f>
        <v>1</v>
      </c>
      <c r="D25" s="1"/>
      <c r="E25" s="1"/>
    </row>
    <row r="26" spans="1:22" x14ac:dyDescent="0.25">
      <c r="A26" s="2" t="s">
        <v>254</v>
      </c>
      <c r="B26" s="1" t="str">
        <f>'3) Lab&amp;ROS 2 '!R50</f>
        <v>L153</v>
      </c>
      <c r="C26" s="132">
        <f>'3) Lab&amp;ROS 2 '!S50</f>
        <v>1</v>
      </c>
      <c r="D26" s="1"/>
      <c r="E26" s="1"/>
      <c r="S26" s="4"/>
    </row>
    <row r="27" spans="1:22" x14ac:dyDescent="0.25">
      <c r="A27" s="2" t="s">
        <v>254</v>
      </c>
      <c r="B27" s="1" t="str">
        <f>'3) Lab&amp;ROS 2 '!R51</f>
        <v>L168</v>
      </c>
      <c r="C27" s="132">
        <f>'3) Lab&amp;ROS 2 '!S51</f>
        <v>1.2</v>
      </c>
      <c r="D27" s="1"/>
      <c r="E27" s="1"/>
    </row>
    <row r="28" spans="1:22" x14ac:dyDescent="0.25">
      <c r="A28" s="2" t="s">
        <v>254</v>
      </c>
      <c r="B28" s="1" t="str">
        <f>'3) Lab&amp;ROS 2 '!R52</f>
        <v>L169</v>
      </c>
      <c r="C28" s="132">
        <f>'3) Lab&amp;ROS 2 '!S52</f>
        <v>1.1100000000000001</v>
      </c>
      <c r="D28" s="1"/>
      <c r="E28" s="1"/>
    </row>
    <row r="29" spans="1:22" x14ac:dyDescent="0.25">
      <c r="A29" s="2" t="s">
        <v>254</v>
      </c>
      <c r="B29" s="1" t="str">
        <f>'3) Lab&amp;ROS 2 '!R53</f>
        <v>L170</v>
      </c>
      <c r="C29" s="132">
        <f>'3) Lab&amp;ROS 2 '!S53</f>
        <v>1</v>
      </c>
      <c r="D29" s="1"/>
      <c r="E29" s="1"/>
    </row>
    <row r="30" spans="1:22" x14ac:dyDescent="0.25">
      <c r="A30" s="2" t="s">
        <v>254</v>
      </c>
      <c r="B30" s="1" t="str">
        <f>'3) Lab&amp;ROS 2 '!R54</f>
        <v>L171</v>
      </c>
      <c r="C30" s="132">
        <f>'3) Lab&amp;ROS 2 '!S54</f>
        <v>1</v>
      </c>
      <c r="D30" s="1"/>
      <c r="E30" s="1"/>
    </row>
    <row r="31" spans="1:22" x14ac:dyDescent="0.25">
      <c r="A31" s="2" t="s">
        <v>254</v>
      </c>
      <c r="B31" s="1" t="str">
        <f>'3) Lab&amp;ROS 2 '!R55</f>
        <v>L172</v>
      </c>
      <c r="C31" s="132">
        <f>'3) Lab&amp;ROS 2 '!S55</f>
        <v>1</v>
      </c>
      <c r="D31" s="1"/>
      <c r="E31" s="1"/>
      <c r="S31" s="22"/>
      <c r="T31" s="36"/>
      <c r="U31" s="36"/>
    </row>
    <row r="32" spans="1:22" x14ac:dyDescent="0.25">
      <c r="A32" s="2" t="s">
        <v>254</v>
      </c>
      <c r="B32" s="1" t="str">
        <f>'3) Lab&amp;ROS 2 '!R56</f>
        <v>L173</v>
      </c>
      <c r="C32" s="132">
        <f>'3) Lab&amp;ROS 2 '!S56</f>
        <v>1.06</v>
      </c>
      <c r="D32" s="1"/>
      <c r="E32" s="1"/>
      <c r="S32" s="36"/>
      <c r="T32" s="22"/>
      <c r="U32" s="36"/>
    </row>
    <row r="33" spans="1:21" x14ac:dyDescent="0.25">
      <c r="A33" s="2" t="s">
        <v>254</v>
      </c>
      <c r="B33" s="1" t="str">
        <f>'3) Lab&amp;ROS 2 '!R57</f>
        <v>L174</v>
      </c>
      <c r="C33" s="132">
        <f>'3) Lab&amp;ROS 2 '!S57</f>
        <v>1</v>
      </c>
      <c r="D33" s="1"/>
      <c r="E33" s="1"/>
      <c r="S33" s="36"/>
      <c r="T33" s="36"/>
      <c r="U33" s="22"/>
    </row>
    <row r="34" spans="1:21" x14ac:dyDescent="0.25">
      <c r="A34" s="2" t="s">
        <v>254</v>
      </c>
      <c r="B34" s="1" t="str">
        <f>'3) Lab&amp;ROS 2 '!R58</f>
        <v>L175</v>
      </c>
      <c r="C34" s="132">
        <f>'3) Lab&amp;ROS 2 '!S58</f>
        <v>1</v>
      </c>
      <c r="D34" s="1"/>
      <c r="E34" s="1"/>
    </row>
    <row r="35" spans="1:21" x14ac:dyDescent="0.25">
      <c r="A35" s="2" t="s">
        <v>254</v>
      </c>
      <c r="B35" s="1" t="str">
        <f>'3) Lab&amp;ROS 2 '!R59</f>
        <v>L176</v>
      </c>
      <c r="C35" s="132">
        <f>'3) Lab&amp;ROS 2 '!S59</f>
        <v>1</v>
      </c>
      <c r="D35" s="1"/>
      <c r="E35" s="1"/>
    </row>
    <row r="36" spans="1:21" x14ac:dyDescent="0.25">
      <c r="A36" s="2" t="s">
        <v>254</v>
      </c>
      <c r="B36" s="1" t="str">
        <f>'3) Lab&amp;ROS 2 '!R60</f>
        <v>L177</v>
      </c>
      <c r="C36" s="132">
        <f>'3) Lab&amp;ROS 2 '!S60</f>
        <v>1</v>
      </c>
      <c r="D36" s="1"/>
      <c r="E36" s="1"/>
    </row>
    <row r="37" spans="1:21" x14ac:dyDescent="0.25">
      <c r="A37" s="2" t="s">
        <v>254</v>
      </c>
      <c r="B37" s="1" t="str">
        <f>'3) Lab&amp;ROS 2 '!R61</f>
        <v>L186</v>
      </c>
      <c r="C37" s="132">
        <f>'3) Lab&amp;ROS 2 '!S61</f>
        <v>1</v>
      </c>
      <c r="D37" s="1"/>
      <c r="E37" s="1"/>
    </row>
    <row r="38" spans="1:21" x14ac:dyDescent="0.25">
      <c r="A38" s="2" t="s">
        <v>254</v>
      </c>
      <c r="B38" s="1" t="str">
        <f>'3) Lab&amp;ROS 2 '!R62</f>
        <v>L187</v>
      </c>
      <c r="C38" s="132">
        <f>'3) Lab&amp;ROS 2 '!S62</f>
        <v>1</v>
      </c>
      <c r="D38" s="1"/>
      <c r="E38" s="1"/>
    </row>
    <row r="39" spans="1:21" x14ac:dyDescent="0.25">
      <c r="A39" s="2" t="s">
        <v>254</v>
      </c>
      <c r="B39" s="1" t="str">
        <f>'3) Lab&amp;ROS 2 '!R63</f>
        <v>L188</v>
      </c>
      <c r="C39" s="132">
        <f>'3) Lab&amp;ROS 2 '!S63</f>
        <v>1</v>
      </c>
      <c r="D39" s="1"/>
      <c r="E39" s="1"/>
    </row>
    <row r="40" spans="1:21" x14ac:dyDescent="0.25">
      <c r="A40" s="2" t="s">
        <v>254</v>
      </c>
      <c r="B40" s="1" t="str">
        <f>'3) Lab&amp;ROS 2 '!R64</f>
        <v>L189</v>
      </c>
      <c r="C40" s="132">
        <f>'3) Lab&amp;ROS 2 '!S64</f>
        <v>1</v>
      </c>
      <c r="D40" s="1"/>
      <c r="E40" s="1"/>
    </row>
    <row r="41" spans="1:21" x14ac:dyDescent="0.25">
      <c r="A41" s="2" t="s">
        <v>254</v>
      </c>
      <c r="B41" s="1" t="str">
        <f>'3) Lab&amp;ROS 2 '!R65</f>
        <v>L190</v>
      </c>
      <c r="C41" s="132">
        <f>'3) Lab&amp;ROS 2 '!S65</f>
        <v>1</v>
      </c>
      <c r="D41" s="1"/>
      <c r="E41" s="1"/>
    </row>
    <row r="42" spans="1:21" x14ac:dyDescent="0.25">
      <c r="A42" s="2" t="s">
        <v>254</v>
      </c>
      <c r="B42" s="1" t="str">
        <f>'3) Lab&amp;ROS 2 '!R66</f>
        <v>L191</v>
      </c>
      <c r="C42" s="132">
        <f>'3) Lab&amp;ROS 2 '!S66</f>
        <v>1</v>
      </c>
      <c r="D42" s="1"/>
      <c r="E42" s="1"/>
    </row>
    <row r="43" spans="1:21" x14ac:dyDescent="0.25">
      <c r="A43" s="2" t="s">
        <v>254</v>
      </c>
      <c r="B43" s="1" t="str">
        <f>'3) Lab&amp;ROS 2 '!R67</f>
        <v>L192</v>
      </c>
      <c r="C43" s="132">
        <f>'3) Lab&amp;ROS 2 '!S67</f>
        <v>1</v>
      </c>
      <c r="D43" s="1"/>
      <c r="E43" s="1"/>
    </row>
    <row r="44" spans="1:21" x14ac:dyDescent="0.25">
      <c r="A44" s="2" t="s">
        <v>254</v>
      </c>
      <c r="B44" s="1" t="str">
        <f>'3) Lab&amp;ROS 2 '!R68</f>
        <v>L193</v>
      </c>
      <c r="C44" s="132">
        <f>'3) Lab&amp;ROS 2 '!S68</f>
        <v>1</v>
      </c>
      <c r="D44" s="1"/>
      <c r="E44" s="1"/>
    </row>
    <row r="45" spans="1:21" x14ac:dyDescent="0.25">
      <c r="A45" s="2" t="s">
        <v>254</v>
      </c>
      <c r="B45" s="1" t="str">
        <f>'3) Lab&amp;ROS 2 '!R69</f>
        <v>L194</v>
      </c>
      <c r="C45" s="132">
        <f>'3) Lab&amp;ROS 2 '!S69</f>
        <v>1</v>
      </c>
      <c r="D45" s="1"/>
      <c r="E45" s="1"/>
    </row>
    <row r="46" spans="1:21" x14ac:dyDescent="0.25">
      <c r="A46" s="2" t="s">
        <v>254</v>
      </c>
      <c r="B46" s="1" t="str">
        <f>'3) Lab&amp;ROS 2 '!R70</f>
        <v>L195</v>
      </c>
      <c r="C46" s="132">
        <f>'3) Lab&amp;ROS 2 '!S70</f>
        <v>1</v>
      </c>
      <c r="D46" s="1"/>
      <c r="E46" s="1"/>
    </row>
    <row r="47" spans="1:21" x14ac:dyDescent="0.25">
      <c r="A47" s="2" t="s">
        <v>254</v>
      </c>
      <c r="B47" s="1" t="str">
        <f>'3) Lab&amp;ROS 2 '!R71</f>
        <v>L196</v>
      </c>
      <c r="C47" s="132">
        <f>'3) Lab&amp;ROS 2 '!S71</f>
        <v>1</v>
      </c>
      <c r="D47" s="1"/>
      <c r="E47" s="1"/>
    </row>
    <row r="48" spans="1:21" x14ac:dyDescent="0.25">
      <c r="A48" s="2" t="s">
        <v>254</v>
      </c>
      <c r="B48" s="1" t="str">
        <f>'3) Lab&amp;ROS 2 '!R72</f>
        <v>L197</v>
      </c>
      <c r="C48" s="132">
        <f>'3) Lab&amp;ROS 2 '!S72</f>
        <v>1</v>
      </c>
      <c r="D48" s="1"/>
      <c r="E48" s="1"/>
    </row>
    <row r="49" spans="1:18" x14ac:dyDescent="0.25">
      <c r="A49" s="2" t="s">
        <v>254</v>
      </c>
      <c r="B49" s="1" t="str">
        <f>'3) Lab&amp;ROS 2 '!R73</f>
        <v>L200</v>
      </c>
      <c r="C49" s="132">
        <f>'3) Lab&amp;ROS 2 '!S73</f>
        <v>1</v>
      </c>
      <c r="D49" s="1"/>
      <c r="E49" s="1"/>
    </row>
    <row r="50" spans="1:18" x14ac:dyDescent="0.25">
      <c r="A50" s="2" t="s">
        <v>254</v>
      </c>
      <c r="B50" s="1" t="str">
        <f>'3) Lab&amp;ROS 2 '!R74</f>
        <v>L201</v>
      </c>
      <c r="C50" s="132">
        <f>'3) Lab&amp;ROS 2 '!S74</f>
        <v>1</v>
      </c>
      <c r="D50" s="1"/>
      <c r="E50" s="1"/>
    </row>
    <row r="51" spans="1:18" x14ac:dyDescent="0.25">
      <c r="A51" s="2" t="s">
        <v>254</v>
      </c>
      <c r="B51" s="1" t="str">
        <f>'3) Lab&amp;ROS 2 '!R75</f>
        <v>L202</v>
      </c>
      <c r="C51" s="132">
        <f>'3) Lab&amp;ROS 2 '!S75</f>
        <v>1</v>
      </c>
      <c r="D51" s="1"/>
      <c r="E51" s="1"/>
      <c r="F51" s="2" t="s">
        <v>307</v>
      </c>
      <c r="G51" s="2" t="s">
        <v>0</v>
      </c>
      <c r="H51" s="1" t="s">
        <v>323</v>
      </c>
      <c r="I51" s="1" t="s">
        <v>324</v>
      </c>
      <c r="M51" t="s">
        <v>323</v>
      </c>
      <c r="N51" t="s">
        <v>270</v>
      </c>
      <c r="O51" t="s">
        <v>271</v>
      </c>
      <c r="P51" t="s">
        <v>324</v>
      </c>
      <c r="Q51" t="s">
        <v>270</v>
      </c>
      <c r="R51" t="s">
        <v>271</v>
      </c>
    </row>
    <row r="52" spans="1:18" x14ac:dyDescent="0.25">
      <c r="A52" s="2" t="s">
        <v>257</v>
      </c>
      <c r="B52" s="1" t="str">
        <f>'3) Lab&amp;ROS 2 '!R162</f>
        <v>T001</v>
      </c>
      <c r="C52" s="132">
        <f>'3) Lab&amp;ROS 2 '!S162</f>
        <v>4.2</v>
      </c>
      <c r="D52" s="1">
        <f>'3) Lab&amp;ROS 2 '!T162</f>
        <v>0.42514333701610274</v>
      </c>
      <c r="E52" s="1"/>
      <c r="F52" s="1" t="s">
        <v>257</v>
      </c>
      <c r="G52" s="1" t="s">
        <v>218</v>
      </c>
      <c r="H52" s="1">
        <v>4.2</v>
      </c>
      <c r="I52" s="1">
        <v>0.42514333701610274</v>
      </c>
      <c r="L52" t="s">
        <v>272</v>
      </c>
      <c r="M52">
        <v>34</v>
      </c>
      <c r="N52">
        <v>34</v>
      </c>
      <c r="O52">
        <v>34</v>
      </c>
      <c r="P52">
        <v>34</v>
      </c>
      <c r="Q52">
        <v>34</v>
      </c>
      <c r="R52">
        <v>34</v>
      </c>
    </row>
    <row r="53" spans="1:18" x14ac:dyDescent="0.25">
      <c r="A53" s="2" t="s">
        <v>257</v>
      </c>
      <c r="B53" s="1" t="str">
        <f>'3) Lab&amp;ROS 2 '!R163</f>
        <v>T002</v>
      </c>
      <c r="C53" s="132">
        <f>'3) Lab&amp;ROS 2 '!S163</f>
        <v>4.0999999999999996</v>
      </c>
      <c r="D53" s="1">
        <f>'3) Lab&amp;ROS 2 '!T163</f>
        <v>0.589989576196562</v>
      </c>
      <c r="E53" s="1"/>
      <c r="F53" s="1" t="s">
        <v>257</v>
      </c>
      <c r="G53" s="1" t="s">
        <v>219</v>
      </c>
      <c r="H53" s="1">
        <v>4.0999999999999996</v>
      </c>
      <c r="I53" s="1">
        <v>0.589989576196562</v>
      </c>
      <c r="L53" t="s">
        <v>273</v>
      </c>
      <c r="M53">
        <v>1</v>
      </c>
      <c r="P53">
        <v>0.43</v>
      </c>
    </row>
    <row r="54" spans="1:18" x14ac:dyDescent="0.25">
      <c r="A54" s="2" t="s">
        <v>257</v>
      </c>
      <c r="B54" s="1" t="str">
        <f>'3) Lab&amp;ROS 2 '!R164</f>
        <v>T003</v>
      </c>
      <c r="C54" s="132">
        <f>'3) Lab&amp;ROS 2 '!S164</f>
        <v>7.2</v>
      </c>
      <c r="D54" s="1">
        <f>'3) Lab&amp;ROS 2 '!T164</f>
        <v>0.72970333466867054</v>
      </c>
      <c r="E54" s="1"/>
      <c r="F54" s="1" t="s">
        <v>257</v>
      </c>
      <c r="G54" s="1" t="s">
        <v>220</v>
      </c>
      <c r="H54" s="1">
        <v>7.2</v>
      </c>
      <c r="I54" s="1">
        <v>0.72970333466867054</v>
      </c>
      <c r="L54" t="s">
        <v>274</v>
      </c>
      <c r="M54">
        <v>27</v>
      </c>
      <c r="P54">
        <v>27</v>
      </c>
    </row>
    <row r="55" spans="1:18" x14ac:dyDescent="0.25">
      <c r="A55" s="2" t="s">
        <v>257</v>
      </c>
      <c r="B55" s="1" t="str">
        <f>'3) Lab&amp;ROS 2 '!R165</f>
        <v>T004</v>
      </c>
      <c r="C55" s="132">
        <f>'3) Lab&amp;ROS 2 '!S165</f>
        <v>22.8</v>
      </c>
      <c r="D55" s="1">
        <f>'3) Lab&amp;ROS 2 '!T165</f>
        <v>1.1000000000000001</v>
      </c>
      <c r="E55" s="1"/>
      <c r="F55" s="1" t="s">
        <v>257</v>
      </c>
      <c r="G55" s="1" t="s">
        <v>221</v>
      </c>
      <c r="H55" s="1">
        <v>22.8</v>
      </c>
      <c r="I55" s="1">
        <v>1.1000000000000001</v>
      </c>
      <c r="L55" t="s">
        <v>275</v>
      </c>
      <c r="M55">
        <v>201.1</v>
      </c>
      <c r="N55">
        <v>118.2</v>
      </c>
      <c r="O55">
        <v>271.10000000000002</v>
      </c>
      <c r="P55">
        <v>199.85</v>
      </c>
      <c r="Q55">
        <v>117.33</v>
      </c>
      <c r="R55">
        <v>268.67</v>
      </c>
    </row>
    <row r="56" spans="1:18" x14ac:dyDescent="0.25">
      <c r="A56" s="2" t="s">
        <v>257</v>
      </c>
      <c r="B56" s="1" t="str">
        <f>'3) Lab&amp;ROS 2 '!R166</f>
        <v>T005</v>
      </c>
      <c r="C56" s="132">
        <f>'3) Lab&amp;ROS 2 '!S166</f>
        <v>26.5</v>
      </c>
      <c r="D56" s="1">
        <f>'3) Lab&amp;ROS 2 '!T166</f>
        <v>1.2</v>
      </c>
      <c r="E56" s="1"/>
      <c r="F56" s="1" t="s">
        <v>257</v>
      </c>
      <c r="G56" s="1" t="s">
        <v>222</v>
      </c>
      <c r="H56" s="1">
        <v>26.5</v>
      </c>
      <c r="I56" s="1">
        <v>1.2</v>
      </c>
      <c r="L56" t="s">
        <v>276</v>
      </c>
      <c r="M56">
        <v>5.9147059999999998</v>
      </c>
      <c r="N56">
        <v>3.4764710000000001</v>
      </c>
      <c r="O56">
        <v>7.9735290000000001</v>
      </c>
      <c r="P56">
        <v>5.8779409999999999</v>
      </c>
      <c r="Q56">
        <v>3.450882</v>
      </c>
      <c r="R56">
        <v>7.9020590000000004</v>
      </c>
    </row>
    <row r="57" spans="1:18" x14ac:dyDescent="0.25">
      <c r="A57" s="2" t="s">
        <v>257</v>
      </c>
      <c r="B57" s="1" t="str">
        <f>'3) Lab&amp;ROS 2 '!R167</f>
        <v>T006</v>
      </c>
      <c r="C57" s="132">
        <f>'3) Lab&amp;ROS 2 '!S167</f>
        <v>27</v>
      </c>
      <c r="D57" s="1">
        <f>'3) Lab&amp;ROS 2 '!T167</f>
        <v>1.2</v>
      </c>
      <c r="E57" s="1"/>
      <c r="F57" s="1" t="s">
        <v>257</v>
      </c>
      <c r="G57" s="1" t="s">
        <v>223</v>
      </c>
      <c r="H57" s="1">
        <v>27</v>
      </c>
      <c r="I57" s="1">
        <v>1.2</v>
      </c>
      <c r="L57" t="s">
        <v>277</v>
      </c>
      <c r="M57">
        <v>1.1643790000000001</v>
      </c>
      <c r="N57">
        <v>0.52220440000000001</v>
      </c>
      <c r="O57">
        <v>1.5689280000000001</v>
      </c>
      <c r="P57">
        <v>1.16927</v>
      </c>
      <c r="Q57">
        <v>0.52501529999999996</v>
      </c>
      <c r="R57">
        <v>1.573123</v>
      </c>
    </row>
    <row r="58" spans="1:18" x14ac:dyDescent="0.25">
      <c r="A58" s="2" t="s">
        <v>257</v>
      </c>
      <c r="B58" s="1" t="str">
        <f>'3) Lab&amp;ROS 2 '!R168</f>
        <v>T007</v>
      </c>
      <c r="C58" s="132">
        <f>'3) Lab&amp;ROS 2 '!S168</f>
        <v>13</v>
      </c>
      <c r="D58" s="1">
        <f>'3) Lab&amp;ROS 2 '!T168</f>
        <v>1.4</v>
      </c>
      <c r="E58" s="1"/>
      <c r="F58" s="1" t="s">
        <v>257</v>
      </c>
      <c r="G58" s="1" t="s">
        <v>224</v>
      </c>
      <c r="H58" s="1">
        <v>13</v>
      </c>
      <c r="I58" s="1">
        <v>1.4</v>
      </c>
      <c r="L58" t="s">
        <v>278</v>
      </c>
      <c r="M58">
        <v>46.096440000000001</v>
      </c>
      <c r="N58">
        <v>9.2717109999999998</v>
      </c>
      <c r="O58">
        <v>83.692210000000003</v>
      </c>
      <c r="P58">
        <v>46.484529999999999</v>
      </c>
      <c r="Q58">
        <v>9.3717950000000005</v>
      </c>
      <c r="R58">
        <v>84.140299999999996</v>
      </c>
    </row>
    <row r="59" spans="1:18" x14ac:dyDescent="0.25">
      <c r="A59" s="2" t="s">
        <v>257</v>
      </c>
      <c r="B59" s="1" t="str">
        <f>'3) Lab&amp;ROS 2 '!R169</f>
        <v>T008</v>
      </c>
      <c r="C59" s="132">
        <f>'3) Lab&amp;ROS 2 '!S169</f>
        <v>3</v>
      </c>
      <c r="D59" s="1">
        <f>'3) Lab&amp;ROS 2 '!T169</f>
        <v>1.7</v>
      </c>
      <c r="E59" s="1"/>
      <c r="F59" s="1" t="s">
        <v>257</v>
      </c>
      <c r="G59" s="1" t="s">
        <v>225</v>
      </c>
      <c r="H59" s="1">
        <v>3</v>
      </c>
      <c r="I59" s="1">
        <v>1.7</v>
      </c>
      <c r="L59" t="s">
        <v>279</v>
      </c>
      <c r="M59">
        <v>6.7894360000000002</v>
      </c>
      <c r="N59">
        <v>4.472766</v>
      </c>
      <c r="O59">
        <v>10.66328</v>
      </c>
      <c r="P59">
        <v>6.8179559999999997</v>
      </c>
      <c r="Q59">
        <v>4.4927590000000004</v>
      </c>
      <c r="R59">
        <v>10.66459</v>
      </c>
    </row>
    <row r="60" spans="1:18" x14ac:dyDescent="0.25">
      <c r="A60" s="2" t="s">
        <v>257</v>
      </c>
      <c r="B60" s="1" t="str">
        <f>'3) Lab&amp;ROS 2 '!R170</f>
        <v>T009</v>
      </c>
      <c r="C60" s="132">
        <f>'3) Lab&amp;ROS 2 '!S170</f>
        <v>3.5</v>
      </c>
      <c r="D60" s="1">
        <f>'3) Lab&amp;ROS 2 '!T170</f>
        <v>1.9</v>
      </c>
      <c r="E60" s="1"/>
      <c r="F60" s="1" t="s">
        <v>257</v>
      </c>
      <c r="G60" s="1" t="s">
        <v>226</v>
      </c>
      <c r="H60" s="1">
        <v>3.5</v>
      </c>
      <c r="I60" s="1">
        <v>1.9</v>
      </c>
      <c r="L60" t="s">
        <v>280</v>
      </c>
      <c r="M60" s="205">
        <v>4.05</v>
      </c>
      <c r="N60" s="2">
        <v>3.5</v>
      </c>
      <c r="O60" s="2">
        <v>5.5</v>
      </c>
      <c r="P60" s="204">
        <v>4.05</v>
      </c>
      <c r="Q60" s="2">
        <v>3.5</v>
      </c>
      <c r="R60" s="2">
        <v>5.5</v>
      </c>
    </row>
    <row r="61" spans="1:18" x14ac:dyDescent="0.25">
      <c r="A61" s="2" t="s">
        <v>257</v>
      </c>
      <c r="B61" s="1" t="str">
        <f>'3) Lab&amp;ROS 2 '!R171</f>
        <v>T010</v>
      </c>
      <c r="C61" s="132">
        <f>'3) Lab&amp;ROS 2 '!S171</f>
        <v>2.8</v>
      </c>
      <c r="D61" s="1">
        <f>'3) Lab&amp;ROS 2 '!T171</f>
        <v>1.9</v>
      </c>
      <c r="E61" s="1"/>
      <c r="F61" s="1" t="s">
        <v>257</v>
      </c>
      <c r="G61" s="1" t="s">
        <v>227</v>
      </c>
      <c r="H61" s="1">
        <v>2.8</v>
      </c>
      <c r="I61" s="1">
        <v>1.9</v>
      </c>
      <c r="L61" t="s">
        <v>281</v>
      </c>
      <c r="M61">
        <v>1.85</v>
      </c>
      <c r="N61">
        <v>0.7</v>
      </c>
      <c r="O61">
        <v>2.5249999999999999</v>
      </c>
      <c r="P61">
        <v>1.85</v>
      </c>
      <c r="Q61">
        <v>0.52500000000000002</v>
      </c>
      <c r="R61">
        <v>2.5249999999999999</v>
      </c>
    </row>
    <row r="62" spans="1:18" x14ac:dyDescent="0.25">
      <c r="A62" s="2" t="s">
        <v>257</v>
      </c>
      <c r="B62" s="1" t="str">
        <f>'3) Lab&amp;ROS 2 '!R172</f>
        <v>T011</v>
      </c>
      <c r="C62" s="132">
        <f>'3) Lab&amp;ROS 2 '!S172</f>
        <v>2.6</v>
      </c>
      <c r="D62" s="1">
        <f>'3) Lab&amp;ROS 2 '!T172</f>
        <v>2.5</v>
      </c>
      <c r="E62" s="1"/>
      <c r="F62" s="1" t="s">
        <v>257</v>
      </c>
      <c r="G62" s="1" t="s">
        <v>228</v>
      </c>
      <c r="H62" s="1">
        <v>2.6</v>
      </c>
      <c r="I62" s="1">
        <v>2.5</v>
      </c>
      <c r="L62" t="s">
        <v>282</v>
      </c>
      <c r="M62">
        <v>6.6</v>
      </c>
      <c r="N62">
        <v>2.4500000000000002</v>
      </c>
      <c r="O62">
        <v>9</v>
      </c>
      <c r="P62">
        <v>6.6</v>
      </c>
      <c r="Q62">
        <v>2.4500000000000002</v>
      </c>
      <c r="R62">
        <v>9</v>
      </c>
    </row>
    <row r="63" spans="1:18" x14ac:dyDescent="0.25">
      <c r="A63" s="2" t="s">
        <v>257</v>
      </c>
      <c r="B63" s="1" t="str">
        <f>'3) Lab&amp;ROS 2 '!R173</f>
        <v>T012</v>
      </c>
      <c r="C63" s="132">
        <f>'3) Lab&amp;ROS 2 '!S173</f>
        <v>6.4</v>
      </c>
      <c r="D63" s="1">
        <f>'3) Lab&amp;ROS 2 '!T173</f>
        <v>2.6</v>
      </c>
      <c r="E63" s="1"/>
      <c r="F63" s="1" t="s">
        <v>257</v>
      </c>
      <c r="G63" s="1" t="s">
        <v>229</v>
      </c>
      <c r="H63" s="1">
        <v>6.4</v>
      </c>
      <c r="I63" s="1">
        <v>2.6</v>
      </c>
      <c r="L63" t="s">
        <v>283</v>
      </c>
      <c r="M63">
        <v>2.2835890000000001</v>
      </c>
      <c r="N63">
        <v>0.93286829999999998</v>
      </c>
      <c r="O63">
        <v>3.4325920000000001</v>
      </c>
      <c r="P63">
        <v>2.262162</v>
      </c>
      <c r="Q63">
        <v>0.98988909999999997</v>
      </c>
      <c r="R63">
        <v>3.4404080000000001</v>
      </c>
    </row>
    <row r="64" spans="1:18" x14ac:dyDescent="0.25">
      <c r="A64" s="2" t="s">
        <v>257</v>
      </c>
      <c r="B64" s="1" t="str">
        <f>'3) Lab&amp;ROS 2 '!R174</f>
        <v>T013</v>
      </c>
      <c r="C64" s="132">
        <f>'3) Lab&amp;ROS 2 '!S174</f>
        <v>7.9</v>
      </c>
      <c r="D64" s="1">
        <f>'3) Lab&amp;ROS 2 '!T174</f>
        <v>2.8</v>
      </c>
      <c r="E64" s="1"/>
      <c r="F64" s="1" t="s">
        <v>257</v>
      </c>
      <c r="G64" s="1" t="s">
        <v>230</v>
      </c>
      <c r="H64" s="1">
        <v>7.9</v>
      </c>
      <c r="I64" s="1">
        <v>2.8</v>
      </c>
      <c r="L64" t="s">
        <v>284</v>
      </c>
      <c r="M64">
        <v>4.687468</v>
      </c>
      <c r="N64">
        <v>-7.1290560000000003</v>
      </c>
      <c r="O64">
        <v>9.3759709999999998</v>
      </c>
      <c r="P64">
        <v>4.621105</v>
      </c>
      <c r="Q64">
        <v>-6.492953</v>
      </c>
      <c r="R64">
        <v>9.2829160000000002</v>
      </c>
    </row>
    <row r="65" spans="1:21" x14ac:dyDescent="0.25">
      <c r="A65" s="2" t="s">
        <v>257</v>
      </c>
      <c r="B65" s="1" t="str">
        <f>'3) Lab&amp;ROS 2 '!R175</f>
        <v>T014</v>
      </c>
      <c r="C65" s="132">
        <f>'3) Lab&amp;ROS 2 '!S175</f>
        <v>4.0999999999999996</v>
      </c>
      <c r="D65" s="1">
        <f>'3) Lab&amp;ROS 2 '!T175</f>
        <v>3</v>
      </c>
      <c r="E65" s="1"/>
      <c r="F65" s="1" t="s">
        <v>257</v>
      </c>
      <c r="G65" s="1" t="s">
        <v>231</v>
      </c>
      <c r="H65" s="1">
        <v>4.0999999999999996</v>
      </c>
      <c r="I65" s="1">
        <v>3</v>
      </c>
      <c r="L65" t="s">
        <v>285</v>
      </c>
      <c r="M65">
        <v>3.7703790000000001</v>
      </c>
      <c r="N65">
        <v>2.4188770000000002</v>
      </c>
      <c r="O65">
        <v>4.7530250000000001</v>
      </c>
      <c r="P65">
        <v>3.587939</v>
      </c>
      <c r="Q65">
        <v>2.1766359999999998</v>
      </c>
      <c r="R65">
        <v>4.6202860000000001</v>
      </c>
    </row>
    <row r="66" spans="1:21" x14ac:dyDescent="0.25">
      <c r="A66" s="2" t="s">
        <v>257</v>
      </c>
      <c r="B66" s="1" t="str">
        <f>'3) Lab&amp;ROS 2 '!R176</f>
        <v>T015</v>
      </c>
      <c r="C66" s="132">
        <f>'3) Lab&amp;ROS 2 '!S176</f>
        <v>2.5</v>
      </c>
      <c r="D66" s="1">
        <f>'3) Lab&amp;ROS 2 '!T176</f>
        <v>3.3</v>
      </c>
      <c r="E66" s="1"/>
      <c r="F66" s="1" t="s">
        <v>257</v>
      </c>
      <c r="G66" s="1" t="s">
        <v>232</v>
      </c>
      <c r="H66" s="1">
        <v>2.5</v>
      </c>
      <c r="I66" s="1">
        <v>3.3</v>
      </c>
      <c r="L66" t="s">
        <v>286</v>
      </c>
      <c r="M66">
        <v>114.7891</v>
      </c>
      <c r="N66">
        <v>96.737629999999996</v>
      </c>
      <c r="O66">
        <v>156.79990000000001</v>
      </c>
      <c r="P66">
        <v>115.9922</v>
      </c>
      <c r="Q66">
        <v>96.97833</v>
      </c>
      <c r="R66">
        <v>158.91139999999999</v>
      </c>
    </row>
    <row r="67" spans="1:21" x14ac:dyDescent="0.25">
      <c r="A67" s="2" t="s">
        <v>257</v>
      </c>
      <c r="B67" s="1" t="str">
        <f>'3) Lab&amp;ROS 2 '!R177</f>
        <v>T016</v>
      </c>
      <c r="C67" s="132">
        <f>'3) Lab&amp;ROS 2 '!S177</f>
        <v>4.5999999999999996</v>
      </c>
      <c r="D67" s="1">
        <f>'3) Lab&amp;ROS 2 '!T177</f>
        <v>3.5</v>
      </c>
      <c r="E67" s="1"/>
      <c r="F67" s="1" t="s">
        <v>257</v>
      </c>
      <c r="G67" s="1" t="s">
        <v>233</v>
      </c>
      <c r="H67" s="1">
        <v>4.5999999999999996</v>
      </c>
      <c r="I67" s="1">
        <v>3.5</v>
      </c>
    </row>
    <row r="68" spans="1:21" x14ac:dyDescent="0.25">
      <c r="A68" s="2" t="s">
        <v>257</v>
      </c>
      <c r="B68" s="1" t="str">
        <f>'3) Lab&amp;ROS 2 '!R178</f>
        <v>T017</v>
      </c>
      <c r="C68" s="132">
        <f>'3) Lab&amp;ROS 2 '!S178</f>
        <v>4</v>
      </c>
      <c r="D68" s="1">
        <f>'3) Lab&amp;ROS 2 '!T178</f>
        <v>4</v>
      </c>
      <c r="E68" s="1"/>
      <c r="F68" s="1" t="s">
        <v>257</v>
      </c>
      <c r="G68" s="1" t="s">
        <v>234</v>
      </c>
      <c r="H68" s="1">
        <v>4</v>
      </c>
      <c r="I68" s="1">
        <v>4</v>
      </c>
    </row>
    <row r="69" spans="1:21" x14ac:dyDescent="0.25">
      <c r="A69" s="2" t="s">
        <v>257</v>
      </c>
      <c r="B69" s="1" t="str">
        <f>'3) Lab&amp;ROS 2 '!R179</f>
        <v>T018</v>
      </c>
      <c r="C69" s="132">
        <f>'3) Lab&amp;ROS 2 '!S179</f>
        <v>6.1</v>
      </c>
      <c r="D69" s="1">
        <f>'3) Lab&amp;ROS 2 '!T179</f>
        <v>4.0999999999999996</v>
      </c>
      <c r="E69" s="1"/>
      <c r="F69" s="1" t="s">
        <v>257</v>
      </c>
      <c r="G69" s="1" t="s">
        <v>235</v>
      </c>
      <c r="H69" s="1">
        <v>6.1</v>
      </c>
      <c r="I69" s="1">
        <v>4.0999999999999996</v>
      </c>
      <c r="T69" t="s">
        <v>323</v>
      </c>
      <c r="U69" t="s">
        <v>324</v>
      </c>
    </row>
    <row r="70" spans="1:21" x14ac:dyDescent="0.25">
      <c r="A70" s="2" t="s">
        <v>257</v>
      </c>
      <c r="B70" s="1" t="str">
        <f>'3) Lab&amp;ROS 2 '!R180</f>
        <v>T019</v>
      </c>
      <c r="C70" s="132">
        <f>'3) Lab&amp;ROS 2 '!S180</f>
        <v>8.9</v>
      </c>
      <c r="D70" s="1">
        <f>'3) Lab&amp;ROS 2 '!T180</f>
        <v>4.0999999999999996</v>
      </c>
      <c r="E70" s="1"/>
      <c r="F70" s="1" t="s">
        <v>257</v>
      </c>
      <c r="G70" s="1" t="s">
        <v>236</v>
      </c>
      <c r="H70" s="1">
        <v>8.9</v>
      </c>
      <c r="I70" s="1">
        <v>4.0999999999999996</v>
      </c>
      <c r="S70" t="s">
        <v>323</v>
      </c>
      <c r="U70">
        <v>0.96079999999999999</v>
      </c>
    </row>
    <row r="71" spans="1:21" x14ac:dyDescent="0.25">
      <c r="A71" s="2" t="s">
        <v>257</v>
      </c>
      <c r="B71" s="1" t="str">
        <f>'3) Lab&amp;ROS 2 '!R181</f>
        <v>T020</v>
      </c>
      <c r="C71" s="132">
        <f>'3) Lab&amp;ROS 2 '!S181</f>
        <v>4.3</v>
      </c>
      <c r="D71" s="1">
        <f>'3) Lab&amp;ROS 2 '!T181</f>
        <v>4.0999999999999996</v>
      </c>
      <c r="E71" s="1"/>
      <c r="F71" s="1" t="s">
        <v>257</v>
      </c>
      <c r="G71" s="1" t="s">
        <v>237</v>
      </c>
      <c r="H71" s="1">
        <v>4.3</v>
      </c>
      <c r="I71" s="1">
        <v>4.0999999999999996</v>
      </c>
      <c r="S71" t="s">
        <v>324</v>
      </c>
      <c r="T71">
        <v>0.96079999999999999</v>
      </c>
    </row>
    <row r="72" spans="1:21" x14ac:dyDescent="0.25">
      <c r="A72" s="2" t="s">
        <v>257</v>
      </c>
      <c r="B72" s="1" t="str">
        <f>'3) Lab&amp;ROS 2 '!R182</f>
        <v>T021</v>
      </c>
      <c r="C72" s="132">
        <f>'3) Lab&amp;ROS 2 '!S182</f>
        <v>4.8</v>
      </c>
      <c r="D72" s="1">
        <f>'3) Lab&amp;ROS 2 '!T182</f>
        <v>4.2</v>
      </c>
      <c r="E72" s="1"/>
      <c r="F72" s="1" t="s">
        <v>257</v>
      </c>
      <c r="G72" s="1" t="s">
        <v>238</v>
      </c>
      <c r="H72" s="1">
        <v>4.8</v>
      </c>
      <c r="I72" s="1">
        <v>4.2</v>
      </c>
    </row>
    <row r="73" spans="1:21" x14ac:dyDescent="0.25">
      <c r="A73" s="2" t="s">
        <v>257</v>
      </c>
      <c r="B73" s="1" t="str">
        <f>'3) Lab&amp;ROS 2 '!R183</f>
        <v>T022</v>
      </c>
      <c r="C73" s="132">
        <f>'3) Lab&amp;ROS 2 '!S183</f>
        <v>4.0999999999999996</v>
      </c>
      <c r="D73" s="1">
        <f>'3) Lab&amp;ROS 2 '!T183</f>
        <v>4.3</v>
      </c>
      <c r="E73" s="1"/>
      <c r="F73" s="1" t="s">
        <v>257</v>
      </c>
      <c r="G73" s="1" t="s">
        <v>239</v>
      </c>
      <c r="H73" s="1">
        <v>4.0999999999999996</v>
      </c>
      <c r="I73" s="1">
        <v>4.3</v>
      </c>
    </row>
    <row r="74" spans="1:21" x14ac:dyDescent="0.25">
      <c r="A74" s="2" t="s">
        <v>257</v>
      </c>
      <c r="B74" s="1" t="str">
        <f>'3) Lab&amp;ROS 2 '!R184</f>
        <v>T023</v>
      </c>
      <c r="C74" s="132">
        <f>'3) Lab&amp;ROS 2 '!S184</f>
        <v>1.2</v>
      </c>
      <c r="D74" s="1">
        <f>'3) Lab&amp;ROS 2 '!T184</f>
        <v>4.5999999999999996</v>
      </c>
      <c r="E74" s="1"/>
      <c r="F74" s="1" t="s">
        <v>257</v>
      </c>
      <c r="G74" s="1" t="s">
        <v>240</v>
      </c>
      <c r="H74" s="1">
        <v>1.2</v>
      </c>
      <c r="I74" s="1">
        <v>4.5999999999999996</v>
      </c>
    </row>
    <row r="75" spans="1:21" x14ac:dyDescent="0.25">
      <c r="A75" s="2" t="s">
        <v>257</v>
      </c>
      <c r="B75" s="1" t="str">
        <f>'3) Lab&amp;ROS 2 '!R185</f>
        <v>T024</v>
      </c>
      <c r="C75" s="132">
        <f>'3) Lab&amp;ROS 2 '!S185</f>
        <v>1.4</v>
      </c>
      <c r="D75" s="1">
        <f>'3) Lab&amp;ROS 2 '!T185</f>
        <v>4.8</v>
      </c>
      <c r="E75" s="1"/>
      <c r="F75" s="1" t="s">
        <v>257</v>
      </c>
      <c r="G75" s="1" t="s">
        <v>241</v>
      </c>
      <c r="H75" s="1">
        <v>1.4</v>
      </c>
      <c r="I75" s="1">
        <v>4.8</v>
      </c>
    </row>
    <row r="76" spans="1:21" x14ac:dyDescent="0.25">
      <c r="A76" s="2" t="s">
        <v>257</v>
      </c>
      <c r="B76" s="1" t="str">
        <f>'3) Lab&amp;ROS 2 '!R186</f>
        <v>T025</v>
      </c>
      <c r="C76" s="132">
        <f>'3) Lab&amp;ROS 2 '!S186</f>
        <v>1.9</v>
      </c>
      <c r="D76" s="1">
        <f>'3) Lab&amp;ROS 2 '!T186</f>
        <v>6.1</v>
      </c>
      <c r="E76" s="1"/>
      <c r="F76" s="1" t="s">
        <v>257</v>
      </c>
      <c r="G76" s="1" t="s">
        <v>242</v>
      </c>
      <c r="H76" s="1">
        <v>1.9</v>
      </c>
      <c r="I76" s="1">
        <v>6.1</v>
      </c>
    </row>
    <row r="77" spans="1:21" x14ac:dyDescent="0.25">
      <c r="A77" s="2" t="s">
        <v>257</v>
      </c>
      <c r="B77" s="1" t="str">
        <f>'3) Lab&amp;ROS 2 '!R187</f>
        <v>T026</v>
      </c>
      <c r="C77" s="132">
        <f>'3) Lab&amp;ROS 2 '!S187</f>
        <v>1.9</v>
      </c>
      <c r="D77" s="1">
        <f>'3) Lab&amp;ROS 2 '!T187</f>
        <v>6.4</v>
      </c>
      <c r="E77" s="1"/>
      <c r="F77" s="1" t="s">
        <v>257</v>
      </c>
      <c r="G77" s="1" t="s">
        <v>243</v>
      </c>
      <c r="H77" s="1">
        <v>1.9</v>
      </c>
      <c r="I77" s="1">
        <v>6.4</v>
      </c>
    </row>
    <row r="78" spans="1:21" x14ac:dyDescent="0.25">
      <c r="A78" s="2" t="s">
        <v>257</v>
      </c>
      <c r="B78" s="1" t="str">
        <f>'3) Lab&amp;ROS 2 '!R188</f>
        <v>T027</v>
      </c>
      <c r="C78" s="132">
        <f>'3) Lab&amp;ROS 2 '!S188</f>
        <v>1.2</v>
      </c>
      <c r="D78" s="1">
        <f>'3) Lab&amp;ROS 2 '!T188</f>
        <v>7.2</v>
      </c>
      <c r="E78" s="1"/>
      <c r="F78" s="1" t="s">
        <v>257</v>
      </c>
      <c r="G78" s="1" t="s">
        <v>244</v>
      </c>
      <c r="H78" s="1">
        <v>1.2</v>
      </c>
      <c r="I78" s="1">
        <v>7.2</v>
      </c>
    </row>
    <row r="79" spans="1:21" x14ac:dyDescent="0.25">
      <c r="A79" s="2" t="s">
        <v>257</v>
      </c>
      <c r="B79" s="1" t="str">
        <f>'3) Lab&amp;ROS 2 '!R189</f>
        <v>T028</v>
      </c>
      <c r="C79" s="132">
        <f>'3) Lab&amp;ROS 2 '!S189</f>
        <v>10</v>
      </c>
      <c r="D79" s="1">
        <f>'3) Lab&amp;ROS 2 '!T189</f>
        <v>7.9</v>
      </c>
      <c r="E79" s="1"/>
      <c r="F79" s="1" t="s">
        <v>257</v>
      </c>
      <c r="G79" s="1" t="s">
        <v>245</v>
      </c>
      <c r="H79" s="1">
        <v>10</v>
      </c>
      <c r="I79" s="1">
        <v>7.9</v>
      </c>
    </row>
    <row r="80" spans="1:21" x14ac:dyDescent="0.25">
      <c r="A80" s="2" t="s">
        <v>257</v>
      </c>
      <c r="B80" s="1" t="str">
        <f>'3) Lab&amp;ROS 2 '!R190</f>
        <v>T029</v>
      </c>
      <c r="C80" s="132">
        <f>'3) Lab&amp;ROS 2 '!S190</f>
        <v>1</v>
      </c>
      <c r="D80" s="1">
        <f>'3) Lab&amp;ROS 2 '!T190</f>
        <v>8.9</v>
      </c>
      <c r="E80" s="1"/>
      <c r="F80" s="1" t="s">
        <v>257</v>
      </c>
      <c r="G80" s="1" t="s">
        <v>246</v>
      </c>
      <c r="H80" s="1">
        <v>1</v>
      </c>
      <c r="I80" s="1">
        <v>8.9</v>
      </c>
    </row>
    <row r="81" spans="1:9" x14ac:dyDescent="0.25">
      <c r="A81" s="2" t="s">
        <v>257</v>
      </c>
      <c r="B81" s="1" t="str">
        <f>'3) Lab&amp;ROS 2 '!R191</f>
        <v>T030</v>
      </c>
      <c r="C81" s="132">
        <f>'3) Lab&amp;ROS 2 '!S191</f>
        <v>1</v>
      </c>
      <c r="D81" s="1">
        <f>'3) Lab&amp;ROS 2 '!T191</f>
        <v>10</v>
      </c>
      <c r="E81" s="1"/>
      <c r="F81" s="1" t="s">
        <v>257</v>
      </c>
      <c r="G81" s="1" t="s">
        <v>247</v>
      </c>
      <c r="H81" s="1">
        <v>1</v>
      </c>
      <c r="I81" s="1">
        <v>10</v>
      </c>
    </row>
    <row r="82" spans="1:9" x14ac:dyDescent="0.25">
      <c r="A82" s="2" t="s">
        <v>257</v>
      </c>
      <c r="B82" s="1" t="str">
        <f>'3) Lab&amp;ROS 2 '!R192</f>
        <v>T031</v>
      </c>
      <c r="C82" s="132">
        <f>'3) Lab&amp;ROS 2 '!S192</f>
        <v>1.1000000000000001</v>
      </c>
      <c r="D82" s="1">
        <f>'3) Lab&amp;ROS 2 '!T192</f>
        <v>13</v>
      </c>
      <c r="E82" s="1"/>
      <c r="F82" s="1" t="s">
        <v>257</v>
      </c>
      <c r="G82" s="1" t="s">
        <v>248</v>
      </c>
      <c r="H82" s="1">
        <v>1.1000000000000001</v>
      </c>
      <c r="I82" s="1">
        <v>13</v>
      </c>
    </row>
    <row r="83" spans="1:9" x14ac:dyDescent="0.25">
      <c r="A83" s="2" t="s">
        <v>257</v>
      </c>
      <c r="B83" s="1" t="str">
        <f>'3) Lab&amp;ROS 2 '!R193</f>
        <v>T032</v>
      </c>
      <c r="C83" s="132">
        <f>'3) Lab&amp;ROS 2 '!S193</f>
        <v>1.7</v>
      </c>
      <c r="D83" s="1">
        <f>'3) Lab&amp;ROS 2 '!T193</f>
        <v>22.8</v>
      </c>
      <c r="E83" s="1"/>
      <c r="F83" s="1" t="s">
        <v>257</v>
      </c>
      <c r="G83" s="1" t="s">
        <v>249</v>
      </c>
      <c r="H83" s="1">
        <v>1.7</v>
      </c>
      <c r="I83" s="1">
        <v>22.8</v>
      </c>
    </row>
    <row r="84" spans="1:9" x14ac:dyDescent="0.25">
      <c r="A84" s="2" t="s">
        <v>257</v>
      </c>
      <c r="B84" s="1" t="str">
        <f>'3) Lab&amp;ROS 2 '!R194</f>
        <v>T033</v>
      </c>
      <c r="C84" s="132">
        <f>'3) Lab&amp;ROS 2 '!S194</f>
        <v>1</v>
      </c>
      <c r="D84" s="1">
        <f>'3) Lab&amp;ROS 2 '!T194</f>
        <v>26.5</v>
      </c>
      <c r="E84" s="1"/>
      <c r="F84" s="1" t="s">
        <v>257</v>
      </c>
      <c r="G84" s="1" t="s">
        <v>250</v>
      </c>
      <c r="H84" s="1">
        <v>1</v>
      </c>
      <c r="I84" s="1">
        <v>26.5</v>
      </c>
    </row>
    <row r="85" spans="1:9" x14ac:dyDescent="0.25">
      <c r="A85" s="2" t="s">
        <v>257</v>
      </c>
      <c r="B85" s="1" t="str">
        <f>'3) Lab&amp;ROS 2 '!R195</f>
        <v>T034</v>
      </c>
      <c r="C85" s="132">
        <f>'3) Lab&amp;ROS 2 '!S195</f>
        <v>3.3</v>
      </c>
      <c r="D85" s="1">
        <f>'3) Lab&amp;ROS 2 '!T195</f>
        <v>27</v>
      </c>
      <c r="E85" s="1"/>
      <c r="F85" s="1" t="s">
        <v>257</v>
      </c>
      <c r="G85" s="1" t="s">
        <v>251</v>
      </c>
      <c r="H85" s="1">
        <v>3.3</v>
      </c>
      <c r="I85" s="1">
        <v>27</v>
      </c>
    </row>
    <row r="86" spans="1:9" x14ac:dyDescent="0.25">
      <c r="A86" s="2" t="s">
        <v>262</v>
      </c>
      <c r="B86" s="1" t="str">
        <f>'3) Lab&amp;ROS 2 '!R204</f>
        <v>L024</v>
      </c>
      <c r="C86" s="132">
        <f>'3) Lab&amp;ROS 2 '!S204</f>
        <v>1</v>
      </c>
      <c r="D86" s="1"/>
      <c r="E86" s="1"/>
    </row>
    <row r="87" spans="1:9" x14ac:dyDescent="0.25">
      <c r="A87" s="2" t="s">
        <v>262</v>
      </c>
      <c r="B87" s="1" t="str">
        <f>'3) Lab&amp;ROS 2 '!R205</f>
        <v>L025</v>
      </c>
      <c r="C87" s="132">
        <f>'3) Lab&amp;ROS 2 '!S205</f>
        <v>1</v>
      </c>
      <c r="D87" s="1"/>
      <c r="E87" s="1"/>
    </row>
    <row r="88" spans="1:9" x14ac:dyDescent="0.25">
      <c r="A88" s="2" t="s">
        <v>262</v>
      </c>
      <c r="B88" s="1" t="str">
        <f>'3) Lab&amp;ROS 2 '!R206</f>
        <v>L026</v>
      </c>
      <c r="C88" s="132">
        <f>'3) Lab&amp;ROS 2 '!S206</f>
        <v>1</v>
      </c>
      <c r="D88" s="1"/>
      <c r="E88" s="1"/>
    </row>
    <row r="89" spans="1:9" x14ac:dyDescent="0.25">
      <c r="A89" s="2" t="s">
        <v>262</v>
      </c>
      <c r="B89" s="1" t="str">
        <f>'3) Lab&amp;ROS 2 '!R207</f>
        <v>L027</v>
      </c>
      <c r="C89" s="132">
        <f>'3) Lab&amp;ROS 2 '!S207</f>
        <v>1</v>
      </c>
      <c r="D89" s="1"/>
      <c r="E89" s="1"/>
    </row>
    <row r="90" spans="1:9" x14ac:dyDescent="0.25">
      <c r="A90" s="2" t="s">
        <v>262</v>
      </c>
      <c r="B90" s="1" t="str">
        <f>'3) Lab&amp;ROS 2 '!R208</f>
        <v>L028</v>
      </c>
      <c r="C90" s="132">
        <f>'3) Lab&amp;ROS 2 '!S208</f>
        <v>1</v>
      </c>
      <c r="D90" s="1"/>
      <c r="E90" s="1"/>
    </row>
    <row r="91" spans="1:9" x14ac:dyDescent="0.25">
      <c r="A91" s="2" t="s">
        <v>262</v>
      </c>
      <c r="B91" s="1" t="str">
        <f>'3) Lab&amp;ROS 2 '!R209</f>
        <v>L029</v>
      </c>
      <c r="C91" s="132">
        <f>'3) Lab&amp;ROS 2 '!S209</f>
        <v>1</v>
      </c>
      <c r="D91" s="1"/>
      <c r="E91" s="1"/>
    </row>
    <row r="92" spans="1:9" x14ac:dyDescent="0.25">
      <c r="A92" s="2" t="s">
        <v>262</v>
      </c>
      <c r="B92" s="1" t="str">
        <f>'3) Lab&amp;ROS 2 '!R210</f>
        <v>L030</v>
      </c>
      <c r="C92" s="132">
        <f>'3) Lab&amp;ROS 2 '!S210</f>
        <v>1</v>
      </c>
      <c r="D92" s="1"/>
      <c r="E92" s="1"/>
    </row>
    <row r="93" spans="1:9" x14ac:dyDescent="0.25">
      <c r="A93" s="2" t="s">
        <v>262</v>
      </c>
      <c r="B93" s="1" t="str">
        <f>'3) Lab&amp;ROS 2 '!R211</f>
        <v>L031</v>
      </c>
      <c r="C93" s="132">
        <f>'3) Lab&amp;ROS 2 '!S211</f>
        <v>1</v>
      </c>
      <c r="D93" s="1"/>
      <c r="E93" s="1"/>
    </row>
    <row r="94" spans="1:9" x14ac:dyDescent="0.25">
      <c r="A94" s="2" t="s">
        <v>262</v>
      </c>
      <c r="B94" s="1" t="str">
        <f>'3) Lab&amp;ROS 2 '!R212</f>
        <v>L032</v>
      </c>
      <c r="C94" s="132">
        <f>'3) Lab&amp;ROS 2 '!S212</f>
        <v>2.15</v>
      </c>
      <c r="D94" s="1"/>
      <c r="E94" s="1"/>
    </row>
    <row r="95" spans="1:9" x14ac:dyDescent="0.25">
      <c r="A95" s="2" t="s">
        <v>262</v>
      </c>
      <c r="B95" s="1" t="str">
        <f>'3) Lab&amp;ROS 2 '!R213</f>
        <v>L033</v>
      </c>
      <c r="C95" s="132">
        <f>'3) Lab&amp;ROS 2 '!S213</f>
        <v>7.22</v>
      </c>
      <c r="D95" s="1"/>
      <c r="E95" s="1"/>
    </row>
    <row r="96" spans="1:9" x14ac:dyDescent="0.25">
      <c r="A96" s="2" t="s">
        <v>262</v>
      </c>
      <c r="B96" s="1" t="str">
        <f>'3) Lab&amp;ROS 2 '!R214</f>
        <v>L035</v>
      </c>
      <c r="C96" s="132">
        <f>'3) Lab&amp;ROS 2 '!S214</f>
        <v>5.98</v>
      </c>
      <c r="D96" s="1"/>
      <c r="E96" s="1"/>
    </row>
    <row r="97" spans="1:4" x14ac:dyDescent="0.25">
      <c r="A97" s="2" t="s">
        <v>262</v>
      </c>
      <c r="B97" s="1" t="str">
        <f>'3) Lab&amp;ROS 2 '!R215</f>
        <v>L036</v>
      </c>
      <c r="C97" s="132">
        <f>'3) Lab&amp;ROS 2 '!S215</f>
        <v>3.65</v>
      </c>
      <c r="D97" s="1"/>
    </row>
    <row r="98" spans="1:4" x14ac:dyDescent="0.25">
      <c r="A98" s="2" t="s">
        <v>262</v>
      </c>
      <c r="B98" s="1" t="str">
        <f>'3) Lab&amp;ROS 2 '!R216</f>
        <v>L037</v>
      </c>
      <c r="C98" s="132">
        <f>'3) Lab&amp;ROS 2 '!S216</f>
        <v>4.21</v>
      </c>
      <c r="D98" s="1"/>
    </row>
    <row r="99" spans="1:4" x14ac:dyDescent="0.25">
      <c r="A99" s="2" t="s">
        <v>262</v>
      </c>
      <c r="B99" s="1" t="str">
        <f>'3) Lab&amp;ROS 2 '!R217</f>
        <v>L038</v>
      </c>
      <c r="C99" s="132">
        <f>'3) Lab&amp;ROS 2 '!S217</f>
        <v>2.87</v>
      </c>
      <c r="D99" s="1"/>
    </row>
    <row r="100" spans="1:4" x14ac:dyDescent="0.25">
      <c r="A100" s="2" t="s">
        <v>262</v>
      </c>
      <c r="B100" s="1" t="str">
        <f>'3) Lab&amp;ROS 2 '!R218</f>
        <v>L039</v>
      </c>
      <c r="C100" s="132">
        <f>'3) Lab&amp;ROS 2 '!S218</f>
        <v>3.49</v>
      </c>
      <c r="D100" s="1"/>
    </row>
    <row r="101" spans="1:4" x14ac:dyDescent="0.25">
      <c r="A101" s="2" t="s">
        <v>262</v>
      </c>
      <c r="B101" s="1" t="str">
        <f>'3) Lab&amp;ROS 2 '!R219</f>
        <v>L040</v>
      </c>
      <c r="C101" s="132">
        <f>'3) Lab&amp;ROS 2 '!S219</f>
        <v>1</v>
      </c>
      <c r="D101" s="1"/>
    </row>
    <row r="102" spans="1:4" x14ac:dyDescent="0.25">
      <c r="A102" s="2" t="s">
        <v>262</v>
      </c>
      <c r="B102" s="1" t="str">
        <f>'3) Lab&amp;ROS 2 '!R220</f>
        <v>L041</v>
      </c>
      <c r="C102" s="132">
        <f>'3) Lab&amp;ROS 2 '!S220</f>
        <v>1.45</v>
      </c>
      <c r="D102" s="1"/>
    </row>
    <row r="103" spans="1:4" x14ac:dyDescent="0.25">
      <c r="A103" s="2" t="s">
        <v>262</v>
      </c>
      <c r="B103" s="1" t="str">
        <f>'3) Lab&amp;ROS 2 '!R221</f>
        <v>L099</v>
      </c>
      <c r="C103" s="132">
        <f>'3) Lab&amp;ROS 2 '!S221</f>
        <v>5.16</v>
      </c>
      <c r="D103" s="1"/>
    </row>
    <row r="104" spans="1:4" x14ac:dyDescent="0.25">
      <c r="A104" s="2" t="s">
        <v>262</v>
      </c>
      <c r="B104" s="1" t="str">
        <f>'3) Lab&amp;ROS 2 '!R222</f>
        <v>L100</v>
      </c>
      <c r="C104" s="132">
        <f>'3) Lab&amp;ROS 2 '!S222</f>
        <v>4.12</v>
      </c>
      <c r="D104" s="1"/>
    </row>
    <row r="105" spans="1:4" x14ac:dyDescent="0.25">
      <c r="A105" s="2" t="s">
        <v>262</v>
      </c>
      <c r="B105" s="1" t="str">
        <f>'3) Lab&amp;ROS 2 '!R223</f>
        <v>L101</v>
      </c>
      <c r="C105" s="132">
        <f>'3) Lab&amp;ROS 2 '!S223</f>
        <v>5.0599999999999996</v>
      </c>
      <c r="D105" s="1"/>
    </row>
    <row r="106" spans="1:4" x14ac:dyDescent="0.25">
      <c r="A106" s="2" t="s">
        <v>262</v>
      </c>
      <c r="B106" s="1" t="str">
        <f>'3) Lab&amp;ROS 2 '!R224</f>
        <v>L102</v>
      </c>
      <c r="C106" s="132">
        <f>'3) Lab&amp;ROS 2 '!S224</f>
        <v>4</v>
      </c>
      <c r="D106" s="1"/>
    </row>
    <row r="107" spans="1:4" x14ac:dyDescent="0.25">
      <c r="A107" s="2" t="s">
        <v>262</v>
      </c>
      <c r="B107" s="1" t="str">
        <f>'3) Lab&amp;ROS 2 '!R225</f>
        <v>L103</v>
      </c>
      <c r="C107" s="132">
        <f>'3) Lab&amp;ROS 2 '!S225</f>
        <v>2.52</v>
      </c>
      <c r="D107" s="1"/>
    </row>
    <row r="108" spans="1:4" x14ac:dyDescent="0.25">
      <c r="A108" s="2" t="s">
        <v>262</v>
      </c>
      <c r="B108" s="1" t="str">
        <f>'3) Lab&amp;ROS 2 '!R226</f>
        <v>L106</v>
      </c>
      <c r="C108" s="132">
        <f>'3) Lab&amp;ROS 2 '!S226</f>
        <v>3.33</v>
      </c>
      <c r="D108" s="1"/>
    </row>
    <row r="109" spans="1:4" x14ac:dyDescent="0.25">
      <c r="A109" s="2" t="s">
        <v>262</v>
      </c>
      <c r="B109" s="1" t="str">
        <f>'3) Lab&amp;ROS 2 '!R227</f>
        <v>L107</v>
      </c>
      <c r="C109" s="132">
        <f>'3) Lab&amp;ROS 2 '!S227</f>
        <v>8.57</v>
      </c>
      <c r="D109" s="1"/>
    </row>
    <row r="110" spans="1:4" x14ac:dyDescent="0.25">
      <c r="A110" s="2" t="s">
        <v>262</v>
      </c>
      <c r="B110" s="1" t="str">
        <f>'3) Lab&amp;ROS 2 '!R228</f>
        <v>L108</v>
      </c>
      <c r="C110" s="132">
        <f>'3) Lab&amp;ROS 2 '!S228</f>
        <v>8.93</v>
      </c>
      <c r="D110" s="1"/>
    </row>
    <row r="111" spans="1:4" x14ac:dyDescent="0.25">
      <c r="A111" s="2" t="s">
        <v>262</v>
      </c>
      <c r="B111" s="1" t="str">
        <f>'3) Lab&amp;ROS 2 '!R229</f>
        <v>L109</v>
      </c>
      <c r="C111" s="132">
        <f>'3) Lab&amp;ROS 2 '!S229</f>
        <v>7.84</v>
      </c>
      <c r="D111" s="1"/>
    </row>
    <row r="112" spans="1:4" x14ac:dyDescent="0.25">
      <c r="A112" s="2" t="s">
        <v>262</v>
      </c>
      <c r="B112" s="1" t="str">
        <f>'3) Lab&amp;ROS 2 '!R230</f>
        <v>L110</v>
      </c>
      <c r="C112" s="132">
        <f>'3) Lab&amp;ROS 2 '!S230</f>
        <v>4.97</v>
      </c>
      <c r="D112" s="1"/>
    </row>
    <row r="113" spans="1:4" x14ac:dyDescent="0.25">
      <c r="A113" s="2" t="s">
        <v>262</v>
      </c>
      <c r="B113" s="1" t="str">
        <f>'3) Lab&amp;ROS 2 '!R231</f>
        <v>L111</v>
      </c>
      <c r="C113" s="132">
        <f>'3) Lab&amp;ROS 2 '!S231</f>
        <v>3.62</v>
      </c>
      <c r="D113" s="1"/>
    </row>
    <row r="114" spans="1:4" x14ac:dyDescent="0.25">
      <c r="A114" s="2" t="s">
        <v>262</v>
      </c>
      <c r="B114" s="1" t="str">
        <f>'3) Lab&amp;ROS 2 '!R232</f>
        <v>L112</v>
      </c>
      <c r="C114" s="132">
        <f>'3) Lab&amp;ROS 2 '!S232</f>
        <v>2.52</v>
      </c>
      <c r="D114" s="1"/>
    </row>
    <row r="115" spans="1:4" x14ac:dyDescent="0.25">
      <c r="A115" s="2" t="s">
        <v>262</v>
      </c>
      <c r="B115" s="1" t="str">
        <f>'3) Lab&amp;ROS 2 '!R233</f>
        <v>L113</v>
      </c>
      <c r="C115" s="132">
        <f>'3) Lab&amp;ROS 2 '!S233</f>
        <v>6.2</v>
      </c>
      <c r="D115" s="1"/>
    </row>
    <row r="116" spans="1:4" x14ac:dyDescent="0.25">
      <c r="A116" s="2" t="s">
        <v>262</v>
      </c>
      <c r="B116" s="1" t="str">
        <f>'3) Lab&amp;ROS 2 '!R234</f>
        <v>L116</v>
      </c>
      <c r="C116" s="132">
        <f>'3) Lab&amp;ROS 2 '!S234</f>
        <v>1</v>
      </c>
      <c r="D116" s="1"/>
    </row>
    <row r="117" spans="1:4" x14ac:dyDescent="0.25">
      <c r="A117" s="2" t="s">
        <v>262</v>
      </c>
      <c r="B117" s="1" t="str">
        <f>'3) Lab&amp;ROS 2 '!R235</f>
        <v>L119</v>
      </c>
      <c r="C117" s="132">
        <f>'3) Lab&amp;ROS 2 '!S235</f>
        <v>1</v>
      </c>
      <c r="D117" s="1"/>
    </row>
    <row r="118" spans="1:4" x14ac:dyDescent="0.25">
      <c r="A118" s="2" t="s">
        <v>262</v>
      </c>
      <c r="B118" s="1" t="str">
        <f>'3) Lab&amp;ROS 2 '!R236</f>
        <v>L120</v>
      </c>
      <c r="C118" s="132">
        <f>'3) Lab&amp;ROS 2 '!S236</f>
        <v>1</v>
      </c>
      <c r="D118" s="1"/>
    </row>
    <row r="119" spans="1:4" x14ac:dyDescent="0.25">
      <c r="A119" s="2" t="s">
        <v>262</v>
      </c>
      <c r="B119" s="1" t="str">
        <f>'3) Lab&amp;ROS 2 '!R237</f>
        <v>L123</v>
      </c>
      <c r="C119" s="132">
        <f>'3) Lab&amp;ROS 2 '!S237</f>
        <v>1</v>
      </c>
      <c r="D119" s="1"/>
    </row>
    <row r="120" spans="1:4" x14ac:dyDescent="0.25">
      <c r="A120" s="2" t="s">
        <v>262</v>
      </c>
      <c r="B120" s="1" t="str">
        <f>'3) Lab&amp;ROS 2 '!R238</f>
        <v>L125</v>
      </c>
      <c r="C120" s="132">
        <f>'3) Lab&amp;ROS 2 '!S238</f>
        <v>1</v>
      </c>
      <c r="D120" s="1"/>
    </row>
    <row r="121" spans="1:4" x14ac:dyDescent="0.25">
      <c r="A121" s="2" t="s">
        <v>262</v>
      </c>
      <c r="B121" s="1" t="str">
        <f>'3) Lab&amp;ROS 2 '!R239</f>
        <v>L125</v>
      </c>
      <c r="C121" s="132">
        <f>'3) Lab&amp;ROS 2 '!S239</f>
        <v>1</v>
      </c>
      <c r="D121" s="1"/>
    </row>
    <row r="122" spans="1:4" x14ac:dyDescent="0.25">
      <c r="A122" s="2" t="s">
        <v>262</v>
      </c>
      <c r="B122" s="1" t="str">
        <f>'3) Lab&amp;ROS 2 '!R240</f>
        <v>L126</v>
      </c>
      <c r="C122" s="132">
        <f>'3) Lab&amp;ROS 2 '!S240</f>
        <v>1</v>
      </c>
      <c r="D122" s="1"/>
    </row>
    <row r="123" spans="1:4" x14ac:dyDescent="0.25">
      <c r="A123" s="2" t="s">
        <v>262</v>
      </c>
      <c r="B123" s="1" t="str">
        <f>'3) Lab&amp;ROS 2 '!R241</f>
        <v>L126</v>
      </c>
      <c r="C123" s="132">
        <f>'3) Lab&amp;ROS 2 '!S241</f>
        <v>1</v>
      </c>
      <c r="D123" s="1"/>
    </row>
    <row r="124" spans="1:4" x14ac:dyDescent="0.25">
      <c r="A124" s="2" t="s">
        <v>262</v>
      </c>
      <c r="B124" s="1" t="str">
        <f>'3) Lab&amp;ROS 2 '!R242</f>
        <v>L127</v>
      </c>
      <c r="C124" s="132">
        <f>'3) Lab&amp;ROS 2 '!S242</f>
        <v>1</v>
      </c>
      <c r="D124" s="1"/>
    </row>
    <row r="125" spans="1:4" x14ac:dyDescent="0.25">
      <c r="A125" s="2" t="s">
        <v>262</v>
      </c>
      <c r="B125" s="1" t="str">
        <f>'3) Lab&amp;ROS 2 '!R243</f>
        <v>L127</v>
      </c>
      <c r="C125" s="132">
        <f>'3) Lab&amp;ROS 2 '!S243</f>
        <v>1</v>
      </c>
      <c r="D125" s="1"/>
    </row>
    <row r="126" spans="1:4" x14ac:dyDescent="0.25">
      <c r="A126" s="2" t="s">
        <v>262</v>
      </c>
      <c r="B126" s="1" t="str">
        <f>'3) Lab&amp;ROS 2 '!R244</f>
        <v>L128</v>
      </c>
      <c r="C126" s="132">
        <f>'3) Lab&amp;ROS 2 '!S244</f>
        <v>1</v>
      </c>
      <c r="D126" s="1"/>
    </row>
    <row r="127" spans="1:4" x14ac:dyDescent="0.25">
      <c r="A127" s="2" t="s">
        <v>262</v>
      </c>
      <c r="B127" s="1" t="str">
        <f>'3) Lab&amp;ROS 2 '!R245</f>
        <v>L129</v>
      </c>
      <c r="C127" s="132">
        <f>'3) Lab&amp;ROS 2 '!S245</f>
        <v>1</v>
      </c>
      <c r="D127" s="1"/>
    </row>
    <row r="128" spans="1:4" x14ac:dyDescent="0.25">
      <c r="A128" s="2" t="s">
        <v>262</v>
      </c>
      <c r="B128" s="1" t="str">
        <f>'3) Lab&amp;ROS 2 '!R246</f>
        <v>L130</v>
      </c>
      <c r="C128" s="132">
        <f>'3) Lab&amp;ROS 2 '!S246</f>
        <v>1</v>
      </c>
      <c r="D128" s="1"/>
    </row>
    <row r="129" spans="1:4" x14ac:dyDescent="0.25">
      <c r="A129" s="2" t="s">
        <v>262</v>
      </c>
      <c r="B129" s="1" t="str">
        <f>'3) Lab&amp;ROS 2 '!R247</f>
        <v>L130</v>
      </c>
      <c r="C129" s="132">
        <f>'3) Lab&amp;ROS 2 '!S247</f>
        <v>1</v>
      </c>
      <c r="D129" s="1"/>
    </row>
    <row r="130" spans="1:4" x14ac:dyDescent="0.25">
      <c r="A130" s="2" t="s">
        <v>262</v>
      </c>
      <c r="B130" s="1" t="str">
        <f>'3) Lab&amp;ROS 2 '!R248</f>
        <v>L131</v>
      </c>
      <c r="C130" s="132">
        <f>'3) Lab&amp;ROS 2 '!S248</f>
        <v>1</v>
      </c>
      <c r="D130" s="1"/>
    </row>
    <row r="131" spans="1:4" x14ac:dyDescent="0.25">
      <c r="A131" s="2" t="s">
        <v>262</v>
      </c>
      <c r="B131" s="1" t="str">
        <f>'3) Lab&amp;ROS 2 '!R249</f>
        <v>L131</v>
      </c>
      <c r="C131" s="132">
        <f>'3) Lab&amp;ROS 2 '!S249</f>
        <v>1</v>
      </c>
      <c r="D131" s="1"/>
    </row>
    <row r="132" spans="1:4" x14ac:dyDescent="0.25">
      <c r="A132" s="2" t="s">
        <v>262</v>
      </c>
      <c r="B132" s="1" t="str">
        <f>'3) Lab&amp;ROS 2 '!R250</f>
        <v>L132</v>
      </c>
      <c r="C132" s="132">
        <f>'3) Lab&amp;ROS 2 '!S250</f>
        <v>5.37</v>
      </c>
      <c r="D132" s="1"/>
    </row>
    <row r="133" spans="1:4" x14ac:dyDescent="0.25">
      <c r="A133" s="2" t="s">
        <v>262</v>
      </c>
      <c r="B133" s="1" t="str">
        <f>'3) Lab&amp;ROS 2 '!R251</f>
        <v>L132</v>
      </c>
      <c r="C133" s="132">
        <f>'3) Lab&amp;ROS 2 '!S251</f>
        <v>1</v>
      </c>
      <c r="D133" s="1"/>
    </row>
    <row r="134" spans="1:4" x14ac:dyDescent="0.25">
      <c r="A134" s="2" t="s">
        <v>262</v>
      </c>
      <c r="B134" s="1" t="str">
        <f>'3) Lab&amp;ROS 2 '!R252</f>
        <v>L133</v>
      </c>
      <c r="C134" s="132">
        <f>'3) Lab&amp;ROS 2 '!S252</f>
        <v>6.02</v>
      </c>
      <c r="D134" s="1"/>
    </row>
    <row r="135" spans="1:4" x14ac:dyDescent="0.25">
      <c r="A135" s="2" t="s">
        <v>262</v>
      </c>
      <c r="B135" s="1" t="str">
        <f>'3) Lab&amp;ROS 2 '!R253</f>
        <v>L133</v>
      </c>
      <c r="C135" s="132">
        <f>'3) Lab&amp;ROS 2 '!S253</f>
        <v>1</v>
      </c>
      <c r="D135" s="1"/>
    </row>
    <row r="136" spans="1:4" x14ac:dyDescent="0.25">
      <c r="A136" s="2" t="s">
        <v>262</v>
      </c>
      <c r="B136" s="1" t="str">
        <f>'3) Lab&amp;ROS 2 '!R254</f>
        <v>L134</v>
      </c>
      <c r="C136" s="132">
        <f>'3) Lab&amp;ROS 2 '!S254</f>
        <v>1</v>
      </c>
      <c r="D136" s="1"/>
    </row>
    <row r="137" spans="1:4" x14ac:dyDescent="0.25">
      <c r="A137" s="2" t="s">
        <v>262</v>
      </c>
      <c r="B137" s="1" t="str">
        <f>'3) Lab&amp;ROS 2 '!R255</f>
        <v>L134</v>
      </c>
      <c r="C137" s="132">
        <f>'3) Lab&amp;ROS 2 '!S255</f>
        <v>1</v>
      </c>
      <c r="D137" s="1"/>
    </row>
    <row r="138" spans="1:4" x14ac:dyDescent="0.25">
      <c r="A138" s="2" t="s">
        <v>262</v>
      </c>
      <c r="B138" s="1" t="str">
        <f>'3) Lab&amp;ROS 2 '!R256</f>
        <v>L135</v>
      </c>
      <c r="C138" s="132">
        <f>'3) Lab&amp;ROS 2 '!S256</f>
        <v>1</v>
      </c>
      <c r="D138" s="1"/>
    </row>
    <row r="139" spans="1:4" x14ac:dyDescent="0.25">
      <c r="A139" s="2" t="s">
        <v>262</v>
      </c>
      <c r="B139" s="1" t="str">
        <f>'3) Lab&amp;ROS 2 '!R257</f>
        <v>L135</v>
      </c>
      <c r="C139" s="132">
        <f>'3) Lab&amp;ROS 2 '!S257</f>
        <v>1</v>
      </c>
      <c r="D139" s="1"/>
    </row>
    <row r="140" spans="1:4" x14ac:dyDescent="0.25">
      <c r="A140" s="2" t="s">
        <v>262</v>
      </c>
      <c r="B140" s="1" t="str">
        <f>'3) Lab&amp;ROS 2 '!R258</f>
        <v>L136</v>
      </c>
      <c r="C140" s="132">
        <f>'3) Lab&amp;ROS 2 '!S258</f>
        <v>4.8</v>
      </c>
      <c r="D140" s="1"/>
    </row>
    <row r="141" spans="1:4" x14ac:dyDescent="0.25">
      <c r="A141" s="2" t="s">
        <v>262</v>
      </c>
      <c r="B141" s="1" t="str">
        <f>'3) Lab&amp;ROS 2 '!R259</f>
        <v>L136</v>
      </c>
      <c r="C141" s="132">
        <f>'3) Lab&amp;ROS 2 '!S259</f>
        <v>1</v>
      </c>
      <c r="D141" s="1"/>
    </row>
    <row r="142" spans="1:4" x14ac:dyDescent="0.25">
      <c r="A142" s="2" t="s">
        <v>262</v>
      </c>
      <c r="B142" s="1" t="str">
        <f>'3) Lab&amp;ROS 2 '!R260</f>
        <v>L137</v>
      </c>
      <c r="C142" s="132">
        <f>'3) Lab&amp;ROS 2 '!S260</f>
        <v>1</v>
      </c>
      <c r="D142" s="1"/>
    </row>
    <row r="143" spans="1:4" x14ac:dyDescent="0.25">
      <c r="A143" s="2" t="s">
        <v>262</v>
      </c>
      <c r="B143" s="1" t="str">
        <f>'3) Lab&amp;ROS 2 '!R261</f>
        <v>L137</v>
      </c>
      <c r="C143" s="132">
        <f>'3) Lab&amp;ROS 2 '!S261</f>
        <v>1</v>
      </c>
      <c r="D143" s="1"/>
    </row>
    <row r="144" spans="1:4" x14ac:dyDescent="0.25">
      <c r="A144" s="2" t="s">
        <v>262</v>
      </c>
      <c r="B144" s="1" t="str">
        <f>'3) Lab&amp;ROS 2 '!R262</f>
        <v>L138</v>
      </c>
      <c r="C144" s="132">
        <f>'3) Lab&amp;ROS 2 '!S262</f>
        <v>1</v>
      </c>
      <c r="D144" s="1"/>
    </row>
    <row r="145" spans="1:4" x14ac:dyDescent="0.25">
      <c r="A145" s="2" t="s">
        <v>262</v>
      </c>
      <c r="B145" s="1" t="str">
        <f>'3) Lab&amp;ROS 2 '!R263</f>
        <v>L139</v>
      </c>
      <c r="C145" s="132">
        <f>'3) Lab&amp;ROS 2 '!S263</f>
        <v>1</v>
      </c>
      <c r="D145" s="1"/>
    </row>
    <row r="146" spans="1:4" x14ac:dyDescent="0.25">
      <c r="A146" s="2" t="s">
        <v>262</v>
      </c>
      <c r="B146" s="1" t="str">
        <f>'3) Lab&amp;ROS 2 '!R264</f>
        <v>L140</v>
      </c>
      <c r="C146" s="132">
        <f>'3) Lab&amp;ROS 2 '!S264</f>
        <v>1</v>
      </c>
      <c r="D146" s="1"/>
    </row>
    <row r="147" spans="1:4" x14ac:dyDescent="0.25">
      <c r="A147" s="2" t="s">
        <v>262</v>
      </c>
      <c r="B147" s="1" t="str">
        <f>'3) Lab&amp;ROS 2 '!R265</f>
        <v>L141</v>
      </c>
      <c r="C147" s="132">
        <f>'3) Lab&amp;ROS 2 '!S265</f>
        <v>1</v>
      </c>
      <c r="D147" s="1"/>
    </row>
    <row r="148" spans="1:4" x14ac:dyDescent="0.25">
      <c r="A148" s="2" t="s">
        <v>262</v>
      </c>
      <c r="B148" s="1" t="str">
        <f>'3) Lab&amp;ROS 2 '!R266</f>
        <v>L143</v>
      </c>
      <c r="C148" s="132">
        <f>'3) Lab&amp;ROS 2 '!S266</f>
        <v>1</v>
      </c>
      <c r="D148" s="1"/>
    </row>
    <row r="149" spans="1:4" x14ac:dyDescent="0.25">
      <c r="A149" s="2" t="s">
        <v>262</v>
      </c>
      <c r="B149" s="1" t="str">
        <f>'3) Lab&amp;ROS 2 '!R267</f>
        <v>L144</v>
      </c>
      <c r="C149" s="132">
        <f>'3) Lab&amp;ROS 2 '!S267</f>
        <v>1</v>
      </c>
      <c r="D149" s="1"/>
    </row>
    <row r="150" spans="1:4" x14ac:dyDescent="0.25">
      <c r="A150" s="2" t="s">
        <v>262</v>
      </c>
      <c r="B150" s="1" t="str">
        <f>'3) Lab&amp;ROS 2 '!R268</f>
        <v>L145</v>
      </c>
      <c r="C150" s="132">
        <f>'3) Lab&amp;ROS 2 '!S268</f>
        <v>1</v>
      </c>
      <c r="D150" s="1"/>
    </row>
    <row r="151" spans="1:4" x14ac:dyDescent="0.25">
      <c r="A151" s="2" t="s">
        <v>262</v>
      </c>
      <c r="B151" s="1" t="str">
        <f>'3) Lab&amp;ROS 2 '!R269</f>
        <v>L146</v>
      </c>
      <c r="C151" s="132">
        <f>'3) Lab&amp;ROS 2 '!S269</f>
        <v>1</v>
      </c>
      <c r="D151" s="1"/>
    </row>
    <row r="152" spans="1:4" x14ac:dyDescent="0.25">
      <c r="A152" s="2" t="s">
        <v>262</v>
      </c>
      <c r="B152" s="1" t="str">
        <f>'3) Lab&amp;ROS 2 '!R270</f>
        <v>L146</v>
      </c>
      <c r="C152" s="132">
        <f>'3) Lab&amp;ROS 2 '!S270</f>
        <v>1</v>
      </c>
      <c r="D152" s="1"/>
    </row>
    <row r="153" spans="1:4" x14ac:dyDescent="0.25">
      <c r="A153" s="2" t="s">
        <v>262</v>
      </c>
      <c r="B153" s="1" t="str">
        <f>'3) Lab&amp;ROS 2 '!R271</f>
        <v>L147</v>
      </c>
      <c r="C153" s="132">
        <f>'3) Lab&amp;ROS 2 '!S271</f>
        <v>1</v>
      </c>
      <c r="D153" s="1"/>
    </row>
    <row r="154" spans="1:4" x14ac:dyDescent="0.25">
      <c r="A154" s="2" t="s">
        <v>262</v>
      </c>
      <c r="B154" s="1" t="str">
        <f>'3) Lab&amp;ROS 2 '!R272</f>
        <v>L147</v>
      </c>
      <c r="C154" s="132">
        <f>'3) Lab&amp;ROS 2 '!S272</f>
        <v>1</v>
      </c>
      <c r="D154" s="1"/>
    </row>
    <row r="155" spans="1:4" x14ac:dyDescent="0.25">
      <c r="A155" s="2" t="s">
        <v>262</v>
      </c>
      <c r="B155" s="1" t="str">
        <f>'3) Lab&amp;ROS 2 '!R273</f>
        <v>L148</v>
      </c>
      <c r="C155" s="132">
        <f>'3) Lab&amp;ROS 2 '!S273</f>
        <v>3.57</v>
      </c>
      <c r="D155" s="1"/>
    </row>
    <row r="156" spans="1:4" x14ac:dyDescent="0.25">
      <c r="A156" s="2" t="s">
        <v>262</v>
      </c>
      <c r="B156" s="1" t="str">
        <f>'3) Lab&amp;ROS 2 '!R274</f>
        <v>L148</v>
      </c>
      <c r="C156" s="132">
        <f>'3) Lab&amp;ROS 2 '!S274</f>
        <v>1</v>
      </c>
      <c r="D156" s="1"/>
    </row>
    <row r="157" spans="1:4" x14ac:dyDescent="0.25">
      <c r="A157" s="2" t="s">
        <v>262</v>
      </c>
      <c r="B157" s="1" t="str">
        <f>'3) Lab&amp;ROS 2 '!R275</f>
        <v>L158</v>
      </c>
      <c r="C157" s="132">
        <f>'3) Lab&amp;ROS 2 '!S275</f>
        <v>1</v>
      </c>
      <c r="D157" s="1"/>
    </row>
    <row r="158" spans="1:4" x14ac:dyDescent="0.25">
      <c r="A158" s="2" t="s">
        <v>262</v>
      </c>
      <c r="B158" s="1" t="str">
        <f>'3) Lab&amp;ROS 2 '!R276</f>
        <v>L159</v>
      </c>
      <c r="C158" s="132">
        <f>'3) Lab&amp;ROS 2 '!S276</f>
        <v>1</v>
      </c>
      <c r="D158" s="1"/>
    </row>
    <row r="159" spans="1:4" x14ac:dyDescent="0.25">
      <c r="A159" s="2" t="s">
        <v>262</v>
      </c>
      <c r="B159" s="1" t="str">
        <f>'3) Lab&amp;ROS 2 '!R277</f>
        <v>L160</v>
      </c>
      <c r="C159" s="132">
        <f>'3) Lab&amp;ROS 2 '!S277</f>
        <v>1</v>
      </c>
      <c r="D159" s="1"/>
    </row>
    <row r="160" spans="1:4" x14ac:dyDescent="0.25">
      <c r="A160" s="2" t="s">
        <v>262</v>
      </c>
      <c r="B160" s="1" t="str">
        <f>'3) Lab&amp;ROS 2 '!R278</f>
        <v>L161</v>
      </c>
      <c r="C160" s="132">
        <f>'3) Lab&amp;ROS 2 '!S278</f>
        <v>1</v>
      </c>
      <c r="D160" s="1"/>
    </row>
    <row r="161" spans="1:4" x14ac:dyDescent="0.25">
      <c r="A161" s="2" t="s">
        <v>262</v>
      </c>
      <c r="B161" s="1" t="str">
        <f>'3) Lab&amp;ROS 2 '!R279</f>
        <v>L162</v>
      </c>
      <c r="C161" s="132">
        <f>'3) Lab&amp;ROS 2 '!S279</f>
        <v>1</v>
      </c>
      <c r="D161" s="1"/>
    </row>
    <row r="162" spans="1:4" x14ac:dyDescent="0.25">
      <c r="A162" s="2" t="s">
        <v>262</v>
      </c>
      <c r="B162" s="1" t="str">
        <f>'3) Lab&amp;ROS 2 '!R280</f>
        <v>L163</v>
      </c>
      <c r="C162" s="132">
        <f>'3) Lab&amp;ROS 2 '!S280</f>
        <v>1</v>
      </c>
      <c r="D162" s="1"/>
    </row>
    <row r="163" spans="1:4" x14ac:dyDescent="0.25">
      <c r="A163" s="2" t="s">
        <v>262</v>
      </c>
      <c r="B163" s="1" t="str">
        <f>'3) Lab&amp;ROS 2 '!R281</f>
        <v>L164</v>
      </c>
      <c r="C163" s="132">
        <f>'3) Lab&amp;ROS 2 '!S281</f>
        <v>1</v>
      </c>
      <c r="D163" s="1"/>
    </row>
    <row r="164" spans="1:4" x14ac:dyDescent="0.25">
      <c r="A164" s="2" t="s">
        <v>262</v>
      </c>
      <c r="B164" s="1" t="str">
        <f>'3) Lab&amp;ROS 2 '!R282</f>
        <v>L165</v>
      </c>
      <c r="C164" s="132">
        <f>'3) Lab&amp;ROS 2 '!S282</f>
        <v>1</v>
      </c>
      <c r="D164" s="1"/>
    </row>
    <row r="165" spans="1:4" x14ac:dyDescent="0.25">
      <c r="A165" s="2" t="s">
        <v>262</v>
      </c>
      <c r="B165" s="1" t="str">
        <f>'3) Lab&amp;ROS 2 '!R283</f>
        <v>L166</v>
      </c>
      <c r="C165" s="132">
        <f>'3) Lab&amp;ROS 2 '!S283</f>
        <v>1</v>
      </c>
      <c r="D165" s="1"/>
    </row>
    <row r="166" spans="1:4" x14ac:dyDescent="0.25">
      <c r="A166" s="2" t="s">
        <v>262</v>
      </c>
      <c r="B166" s="1" t="str">
        <f>'3) Lab&amp;ROS 2 '!R284</f>
        <v>L167</v>
      </c>
      <c r="C166" s="132">
        <f>'3) Lab&amp;ROS 2 '!S284</f>
        <v>1</v>
      </c>
      <c r="D166" s="1"/>
    </row>
    <row r="167" spans="1:4" x14ac:dyDescent="0.25">
      <c r="A167" s="2" t="s">
        <v>262</v>
      </c>
      <c r="B167" s="1" t="str">
        <f>'3) Lab&amp;ROS 2 '!R285</f>
        <v>L179</v>
      </c>
      <c r="C167" s="132">
        <f>'3) Lab&amp;ROS 2 '!S285</f>
        <v>1</v>
      </c>
      <c r="D167" s="1"/>
    </row>
    <row r="168" spans="1:4" x14ac:dyDescent="0.25">
      <c r="A168" s="2" t="s">
        <v>262</v>
      </c>
      <c r="B168" s="1" t="str">
        <f>'3) Lab&amp;ROS 2 '!R286</f>
        <v>L180</v>
      </c>
      <c r="C168" s="132">
        <f>'3) Lab&amp;ROS 2 '!S286</f>
        <v>1</v>
      </c>
      <c r="D168" s="1"/>
    </row>
    <row r="169" spans="1:4" x14ac:dyDescent="0.25">
      <c r="A169" s="2" t="s">
        <v>262</v>
      </c>
      <c r="B169" s="1" t="str">
        <f>'3) Lab&amp;ROS 2 '!R287</f>
        <v>L181</v>
      </c>
      <c r="C169" s="132">
        <f>'3) Lab&amp;ROS 2 '!S287</f>
        <v>1</v>
      </c>
      <c r="D169" s="1"/>
    </row>
    <row r="170" spans="1:4" x14ac:dyDescent="0.25">
      <c r="A170" s="2" t="s">
        <v>262</v>
      </c>
      <c r="B170" s="1" t="str">
        <f>'3) Lab&amp;ROS 2 '!R288</f>
        <v>L182</v>
      </c>
      <c r="C170" s="132">
        <f>'3) Lab&amp;ROS 2 '!S288</f>
        <v>1.3</v>
      </c>
      <c r="D170" s="1"/>
    </row>
    <row r="171" spans="1:4" x14ac:dyDescent="0.25">
      <c r="A171" s="2" t="s">
        <v>262</v>
      </c>
      <c r="B171" s="1" t="str">
        <f>'3) Lab&amp;ROS 2 '!R289</f>
        <v>L183</v>
      </c>
      <c r="C171" s="132">
        <f>'3) Lab&amp;ROS 2 '!S289</f>
        <v>1</v>
      </c>
      <c r="D171" s="1"/>
    </row>
    <row r="172" spans="1:4" x14ac:dyDescent="0.25">
      <c r="A172" s="2" t="s">
        <v>262</v>
      </c>
      <c r="B172" s="1" t="str">
        <f>'3) Lab&amp;ROS 2 '!R290</f>
        <v>L184</v>
      </c>
      <c r="C172" s="132">
        <f>'3) Lab&amp;ROS 2 '!S290</f>
        <v>1</v>
      </c>
      <c r="D172" s="1"/>
    </row>
    <row r="173" spans="1:4" x14ac:dyDescent="0.25">
      <c r="A173" s="2" t="s">
        <v>262</v>
      </c>
      <c r="B173" s="1" t="str">
        <f>'3) Lab&amp;ROS 2 '!R291</f>
        <v>L185</v>
      </c>
      <c r="C173" s="132">
        <f>'3) Lab&amp;ROS 2 '!S291</f>
        <v>1</v>
      </c>
      <c r="D173" s="1"/>
    </row>
    <row r="174" spans="1:4" x14ac:dyDescent="0.25">
      <c r="A174" s="2" t="s">
        <v>262</v>
      </c>
      <c r="B174" s="1" t="str">
        <f>'3) Lab&amp;ROS 2 '!R292</f>
        <v>L198</v>
      </c>
      <c r="C174" s="132">
        <f>'3) Lab&amp;ROS 2 '!S292</f>
        <v>1</v>
      </c>
      <c r="D174" s="1"/>
    </row>
    <row r="175" spans="1:4" x14ac:dyDescent="0.25">
      <c r="A175" s="2" t="s">
        <v>262</v>
      </c>
      <c r="B175" s="1" t="str">
        <f>'3) Lab&amp;ROS 2 '!R293</f>
        <v>L199</v>
      </c>
      <c r="C175" s="132">
        <f>'3) Lab&amp;ROS 2 '!S293</f>
        <v>1</v>
      </c>
      <c r="D175" s="1"/>
    </row>
    <row r="176" spans="1:4" x14ac:dyDescent="0.25">
      <c r="A176" s="2" t="s">
        <v>262</v>
      </c>
      <c r="B176" s="1" t="str">
        <f>'3) Lab&amp;ROS 2 '!R294</f>
        <v>L208</v>
      </c>
      <c r="C176" s="132">
        <f>'3) Lab&amp;ROS 2 '!S294</f>
        <v>1</v>
      </c>
      <c r="D176" s="1"/>
    </row>
    <row r="177" spans="1:4" x14ac:dyDescent="0.25">
      <c r="A177" s="2" t="s">
        <v>262</v>
      </c>
      <c r="B177" s="1" t="str">
        <f>'3) Lab&amp;ROS 2 '!R295</f>
        <v>L209</v>
      </c>
      <c r="C177" s="132">
        <f>'3) Lab&amp;ROS 2 '!S295</f>
        <v>1</v>
      </c>
      <c r="D177" s="1"/>
    </row>
    <row r="178" spans="1:4" x14ac:dyDescent="0.25">
      <c r="A178" s="2" t="s">
        <v>262</v>
      </c>
      <c r="B178" s="1" t="str">
        <f>'3) Lab&amp;ROS 2 '!R296</f>
        <v>L210</v>
      </c>
      <c r="C178" s="132">
        <f>'3) Lab&amp;ROS 2 '!S296</f>
        <v>1</v>
      </c>
      <c r="D178" s="1"/>
    </row>
    <row r="179" spans="1:4" x14ac:dyDescent="0.25">
      <c r="A179" s="2" t="s">
        <v>262</v>
      </c>
      <c r="B179" s="1" t="str">
        <f>'3) Lab&amp;ROS 2 '!R297</f>
        <v>L211</v>
      </c>
      <c r="C179" s="132">
        <f>'3) Lab&amp;ROS 2 '!S297</f>
        <v>1</v>
      </c>
      <c r="D179" s="1"/>
    </row>
    <row r="180" spans="1:4" x14ac:dyDescent="0.25">
      <c r="A180" s="2" t="s">
        <v>262</v>
      </c>
      <c r="B180" s="1" t="str">
        <f>'3) Lab&amp;ROS 2 '!R298</f>
        <v>L212</v>
      </c>
      <c r="C180" s="132">
        <f>'3) Lab&amp;ROS 2 '!S298</f>
        <v>1</v>
      </c>
      <c r="D180" s="1"/>
    </row>
    <row r="181" spans="1:4" x14ac:dyDescent="0.25">
      <c r="A181" s="2" t="s">
        <v>262</v>
      </c>
      <c r="B181" s="1" t="str">
        <f>'3) Lab&amp;ROS 2 '!R299</f>
        <v>L213</v>
      </c>
      <c r="C181" s="132">
        <f>'3) Lab&amp;ROS 2 '!S299</f>
        <v>3.58</v>
      </c>
      <c r="D181" s="1"/>
    </row>
    <row r="182" spans="1:4" x14ac:dyDescent="0.25">
      <c r="A182" s="2" t="s">
        <v>262</v>
      </c>
      <c r="B182" s="1" t="str">
        <f>'3) Lab&amp;ROS 2 '!R300</f>
        <v>L214</v>
      </c>
      <c r="C182" s="132">
        <f>'3) Lab&amp;ROS 2 '!S300</f>
        <v>1</v>
      </c>
      <c r="D182" s="1"/>
    </row>
  </sheetData>
  <phoneticPr fontId="23"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BD066-E39D-4D45-89FC-2614048D682A}">
  <dimension ref="A1:AG269"/>
  <sheetViews>
    <sheetView zoomScale="75" zoomScaleNormal="75" workbookViewId="0">
      <selection activeCell="S6" sqref="S6"/>
    </sheetView>
  </sheetViews>
  <sheetFormatPr baseColWidth="10" defaultRowHeight="15" x14ac:dyDescent="0.25"/>
  <cols>
    <col min="1" max="2" width="11.42578125" style="2"/>
    <col min="3" max="3" width="11.42578125" style="131"/>
    <col min="4" max="4" width="11.42578125" style="2"/>
    <col min="29" max="33" width="11.42578125" style="2"/>
  </cols>
  <sheetData>
    <row r="1" spans="1:32" x14ac:dyDescent="0.25">
      <c r="A1" s="2" t="s">
        <v>307</v>
      </c>
      <c r="B1" s="2" t="s">
        <v>0</v>
      </c>
      <c r="C1" s="132" t="s">
        <v>354</v>
      </c>
      <c r="D1" s="2" t="s">
        <v>325</v>
      </c>
      <c r="AC1" s="1"/>
      <c r="AD1" s="1"/>
      <c r="AE1" s="1"/>
      <c r="AF1" s="1"/>
    </row>
    <row r="2" spans="1:32" x14ac:dyDescent="0.25">
      <c r="A2" s="2">
        <f>'3) Lab&amp;ROS 2 '!Q2</f>
        <v>1</v>
      </c>
      <c r="B2" s="2" t="str">
        <f>'3) Lab&amp;ROS 2 '!R2</f>
        <v>L001</v>
      </c>
      <c r="C2" s="132">
        <f>'3) Lab&amp;ROS 2 '!U2</f>
        <v>1</v>
      </c>
      <c r="D2" s="1"/>
      <c r="AC2" s="1"/>
      <c r="AD2" s="1"/>
      <c r="AE2" s="1"/>
      <c r="AF2" s="1"/>
    </row>
    <row r="3" spans="1:32" x14ac:dyDescent="0.25">
      <c r="A3" s="2">
        <f>'3) Lab&amp;ROS 2 '!Q3</f>
        <v>1</v>
      </c>
      <c r="B3" s="2" t="str">
        <f>'3) Lab&amp;ROS 2 '!R3</f>
        <v>L002</v>
      </c>
      <c r="C3" s="132">
        <f>'3) Lab&amp;ROS 2 '!U3</f>
        <v>1</v>
      </c>
      <c r="D3" s="1"/>
      <c r="J3" t="s">
        <v>253</v>
      </c>
      <c r="AC3" s="1"/>
      <c r="AD3" s="1"/>
      <c r="AE3" s="1"/>
      <c r="AF3" s="1"/>
    </row>
    <row r="4" spans="1:32" x14ac:dyDescent="0.25">
      <c r="A4" s="2">
        <f>'3) Lab&amp;ROS 2 '!Q4</f>
        <v>1</v>
      </c>
      <c r="B4" s="2" t="str">
        <f>'3) Lab&amp;ROS 2 '!R4</f>
        <v>L072</v>
      </c>
      <c r="C4" s="132">
        <f>'3) Lab&amp;ROS 2 '!U4</f>
        <v>1</v>
      </c>
      <c r="D4" s="1"/>
      <c r="X4" s="22"/>
      <c r="Y4" s="22"/>
      <c r="Z4" s="22"/>
      <c r="AA4" s="22"/>
      <c r="AC4" s="1"/>
      <c r="AD4" s="1"/>
      <c r="AE4" s="1"/>
      <c r="AF4" s="1"/>
    </row>
    <row r="5" spans="1:32" x14ac:dyDescent="0.25">
      <c r="A5" s="2">
        <f>'3) Lab&amp;ROS 2 '!Q5</f>
        <v>1</v>
      </c>
      <c r="B5" s="2" t="str">
        <f>'3) Lab&amp;ROS 2 '!R5</f>
        <v>L073</v>
      </c>
      <c r="C5" s="132">
        <f>'3) Lab&amp;ROS 2 '!U5</f>
        <v>1.1499999999999999</v>
      </c>
      <c r="D5" s="1"/>
      <c r="G5" t="s">
        <v>366</v>
      </c>
      <c r="M5" t="s">
        <v>366</v>
      </c>
      <c r="X5" s="22"/>
      <c r="Y5" s="22"/>
      <c r="Z5" s="22"/>
      <c r="AA5" s="22"/>
      <c r="AC5" s="1"/>
      <c r="AD5" s="1"/>
      <c r="AE5" s="1"/>
      <c r="AF5" s="1"/>
    </row>
    <row r="6" spans="1:32" x14ac:dyDescent="0.25">
      <c r="A6" s="2">
        <f>'3) Lab&amp;ROS 2 '!Q6</f>
        <v>1</v>
      </c>
      <c r="B6" s="2" t="str">
        <f>'3) Lab&amp;ROS 2 '!R6</f>
        <v>L079</v>
      </c>
      <c r="C6" s="132">
        <f>'3) Lab&amp;ROS 2 '!U6</f>
        <v>1</v>
      </c>
      <c r="D6" s="1"/>
      <c r="J6" t="s">
        <v>255</v>
      </c>
      <c r="P6" t="s">
        <v>325</v>
      </c>
      <c r="S6" t="s">
        <v>325</v>
      </c>
      <c r="X6" s="22"/>
      <c r="Y6" s="22"/>
      <c r="Z6" s="22"/>
      <c r="AA6" s="22"/>
      <c r="AC6" s="1"/>
      <c r="AD6" s="1"/>
      <c r="AE6" s="1"/>
      <c r="AF6" s="1"/>
    </row>
    <row r="7" spans="1:32" x14ac:dyDescent="0.25">
      <c r="A7" s="2">
        <f>'3) Lab&amp;ROS 2 '!Q7</f>
        <v>1</v>
      </c>
      <c r="B7" s="2" t="str">
        <f>'3) Lab&amp;ROS 2 '!R7</f>
        <v>L105</v>
      </c>
      <c r="C7" s="132">
        <f>'3) Lab&amp;ROS 2 '!U7</f>
        <v>2.1800000000000002</v>
      </c>
      <c r="D7" s="1"/>
      <c r="G7" s="284">
        <v>1</v>
      </c>
      <c r="H7" s="284" t="s">
        <v>270</v>
      </c>
      <c r="I7" s="284" t="s">
        <v>271</v>
      </c>
      <c r="J7">
        <v>2</v>
      </c>
      <c r="K7" t="s">
        <v>270</v>
      </c>
      <c r="L7" t="s">
        <v>271</v>
      </c>
      <c r="M7" s="284">
        <v>3</v>
      </c>
      <c r="N7" s="284" t="s">
        <v>270</v>
      </c>
      <c r="O7" s="284" t="s">
        <v>271</v>
      </c>
      <c r="P7">
        <v>4</v>
      </c>
      <c r="Q7" t="s">
        <v>270</v>
      </c>
      <c r="R7" t="s">
        <v>271</v>
      </c>
      <c r="S7">
        <v>5</v>
      </c>
      <c r="T7" t="s">
        <v>270</v>
      </c>
      <c r="U7" t="s">
        <v>271</v>
      </c>
      <c r="X7" s="22"/>
      <c r="Y7" s="22"/>
      <c r="Z7" s="36"/>
      <c r="AA7" s="22"/>
      <c r="AC7" s="1"/>
      <c r="AD7" s="1"/>
      <c r="AE7" s="1"/>
      <c r="AF7" s="1"/>
    </row>
    <row r="8" spans="1:32" x14ac:dyDescent="0.25">
      <c r="A8" s="2">
        <f>'3) Lab&amp;ROS 2 '!Q8</f>
        <v>1</v>
      </c>
      <c r="B8" s="2" t="str">
        <f>'3) Lab&amp;ROS 2 '!R8</f>
        <v>L141</v>
      </c>
      <c r="C8" s="132">
        <f>'3) Lab&amp;ROS 2 '!U8</f>
        <v>1</v>
      </c>
      <c r="D8" s="1"/>
      <c r="F8" t="s">
        <v>272</v>
      </c>
      <c r="G8" s="284">
        <v>16</v>
      </c>
      <c r="H8" s="284">
        <v>16</v>
      </c>
      <c r="I8" s="284">
        <v>16</v>
      </c>
      <c r="J8">
        <v>50</v>
      </c>
      <c r="K8">
        <v>50</v>
      </c>
      <c r="L8">
        <v>50</v>
      </c>
      <c r="M8" s="284">
        <v>70</v>
      </c>
      <c r="N8" s="284">
        <v>70</v>
      </c>
      <c r="O8" s="284">
        <v>70</v>
      </c>
      <c r="P8">
        <v>34</v>
      </c>
      <c r="Q8">
        <v>34</v>
      </c>
      <c r="R8">
        <v>34</v>
      </c>
      <c r="S8">
        <v>97</v>
      </c>
      <c r="T8">
        <v>97</v>
      </c>
      <c r="U8">
        <v>97</v>
      </c>
      <c r="X8" s="22"/>
      <c r="Y8" s="22"/>
      <c r="Z8" s="22"/>
      <c r="AA8" s="22"/>
      <c r="AC8" s="1"/>
      <c r="AD8" s="1"/>
      <c r="AE8" s="1"/>
      <c r="AF8" s="1"/>
    </row>
    <row r="9" spans="1:32" x14ac:dyDescent="0.25">
      <c r="A9" s="2">
        <f>'3) Lab&amp;ROS 2 '!Q9</f>
        <v>1</v>
      </c>
      <c r="B9" s="2" t="str">
        <f>'3) Lab&amp;ROS 2 '!R9</f>
        <v>L149</v>
      </c>
      <c r="C9" s="132">
        <f>'3) Lab&amp;ROS 2 '!U9</f>
        <v>1</v>
      </c>
      <c r="D9" s="1"/>
      <c r="F9" t="s">
        <v>273</v>
      </c>
      <c r="G9" s="284">
        <v>1</v>
      </c>
      <c r="H9" s="284"/>
      <c r="I9" s="284"/>
      <c r="J9">
        <v>7.13</v>
      </c>
      <c r="M9" s="284">
        <v>1</v>
      </c>
      <c r="N9" s="284"/>
      <c r="O9" s="284"/>
      <c r="P9">
        <v>1</v>
      </c>
      <c r="S9">
        <v>1</v>
      </c>
      <c r="X9" s="36"/>
      <c r="Y9" s="22"/>
      <c r="Z9" s="22"/>
      <c r="AA9" s="22"/>
      <c r="AC9" s="1"/>
      <c r="AD9" s="1"/>
      <c r="AE9" s="1"/>
      <c r="AF9" s="1"/>
    </row>
    <row r="10" spans="1:32" x14ac:dyDescent="0.25">
      <c r="A10" s="2">
        <f>'3) Lab&amp;ROS 2 '!Q10</f>
        <v>1</v>
      </c>
      <c r="B10" s="2" t="str">
        <f>'3) Lab&amp;ROS 2 '!R10</f>
        <v>L151</v>
      </c>
      <c r="C10" s="132">
        <f>'3) Lab&amp;ROS 2 '!U10</f>
        <v>1</v>
      </c>
      <c r="D10" s="1"/>
      <c r="F10" t="s">
        <v>274</v>
      </c>
      <c r="G10" s="284">
        <v>2.1800000000000002</v>
      </c>
      <c r="H10" s="284"/>
      <c r="I10" s="284"/>
      <c r="J10">
        <v>13.44</v>
      </c>
      <c r="M10" s="284">
        <v>2.27</v>
      </c>
      <c r="N10" s="284"/>
      <c r="O10" s="284"/>
      <c r="P10">
        <v>8</v>
      </c>
      <c r="S10">
        <v>13</v>
      </c>
      <c r="X10" s="22"/>
      <c r="Y10" s="22"/>
      <c r="Z10" s="22"/>
      <c r="AA10" s="22"/>
      <c r="AC10" s="1"/>
      <c r="AD10" s="1"/>
      <c r="AE10" s="1"/>
      <c r="AF10" s="1"/>
    </row>
    <row r="11" spans="1:32" x14ac:dyDescent="0.25">
      <c r="A11" s="2">
        <f>'3) Lab&amp;ROS 2 '!Q11</f>
        <v>1</v>
      </c>
      <c r="B11" s="2" t="str">
        <f>'3) Lab&amp;ROS 2 '!R11</f>
        <v>L152</v>
      </c>
      <c r="C11" s="132">
        <f>'3) Lab&amp;ROS 2 '!U11</f>
        <v>1.87</v>
      </c>
      <c r="D11" s="1"/>
      <c r="F11" t="s">
        <v>275</v>
      </c>
      <c r="G11" s="284">
        <v>18.2</v>
      </c>
      <c r="H11" s="284">
        <v>15.12</v>
      </c>
      <c r="I11" s="284">
        <v>20.399999999999999</v>
      </c>
      <c r="J11">
        <v>493.42</v>
      </c>
      <c r="K11">
        <v>471.85</v>
      </c>
      <c r="L11">
        <v>513.84</v>
      </c>
      <c r="M11" s="284">
        <v>75.08</v>
      </c>
      <c r="N11" s="284">
        <v>70.959999999999994</v>
      </c>
      <c r="O11" s="284">
        <v>78.459999999999994</v>
      </c>
      <c r="P11">
        <v>61.6</v>
      </c>
      <c r="Q11">
        <v>43.1</v>
      </c>
      <c r="R11">
        <v>76.3</v>
      </c>
      <c r="S11">
        <v>476.56</v>
      </c>
      <c r="T11">
        <v>415.47</v>
      </c>
      <c r="U11">
        <v>537.91999999999996</v>
      </c>
      <c r="X11" s="22"/>
      <c r="Y11" s="22"/>
      <c r="Z11" s="22"/>
      <c r="AA11" s="22"/>
      <c r="AC11" s="1"/>
      <c r="AD11" s="1"/>
      <c r="AE11" s="1"/>
      <c r="AF11" s="1"/>
    </row>
    <row r="12" spans="1:32" x14ac:dyDescent="0.25">
      <c r="A12" s="2">
        <f>'3) Lab&amp;ROS 2 '!Q12</f>
        <v>1</v>
      </c>
      <c r="B12" s="2" t="str">
        <f>'3) Lab&amp;ROS 2 '!R12</f>
        <v>L153</v>
      </c>
      <c r="C12" s="132">
        <f>'3) Lab&amp;ROS 2 '!U12</f>
        <v>1</v>
      </c>
      <c r="D12" s="1"/>
      <c r="F12" t="s">
        <v>276</v>
      </c>
      <c r="G12" s="284">
        <v>1.1375</v>
      </c>
      <c r="H12" s="284">
        <v>0.94499999999999995</v>
      </c>
      <c r="I12" s="284">
        <v>1.2749999999999999</v>
      </c>
      <c r="J12">
        <v>9.8683999999999994</v>
      </c>
      <c r="K12">
        <v>9.4369999999999994</v>
      </c>
      <c r="L12">
        <v>10.2768</v>
      </c>
      <c r="M12" s="284">
        <v>1.0725709999999999</v>
      </c>
      <c r="N12" s="284">
        <v>1.013714</v>
      </c>
      <c r="O12" s="284">
        <v>1.120857</v>
      </c>
      <c r="P12">
        <v>1.8117650000000001</v>
      </c>
      <c r="Q12">
        <v>1.267647</v>
      </c>
      <c r="R12">
        <v>2.2441179999999998</v>
      </c>
      <c r="S12">
        <v>4.9129899999999997</v>
      </c>
      <c r="T12">
        <v>4.2831960000000002</v>
      </c>
      <c r="U12">
        <v>5.5455670000000001</v>
      </c>
      <c r="X12" s="22"/>
      <c r="Y12" s="22"/>
      <c r="Z12" s="22"/>
      <c r="AA12" s="22"/>
      <c r="AC12" s="1"/>
      <c r="AD12" s="1"/>
      <c r="AE12" s="1"/>
      <c r="AF12" s="1"/>
    </row>
    <row r="13" spans="1:32" x14ac:dyDescent="0.25">
      <c r="A13" s="2">
        <f>'3) Lab&amp;ROS 2 '!Q13</f>
        <v>1</v>
      </c>
      <c r="B13" s="2" t="str">
        <f>'3) Lab&amp;ROS 2 '!R13</f>
        <v>L154</v>
      </c>
      <c r="C13" s="132">
        <f>'3) Lab&amp;ROS 2 '!U13</f>
        <v>1</v>
      </c>
      <c r="D13" s="1"/>
      <c r="F13" t="s">
        <v>277</v>
      </c>
      <c r="G13" s="284">
        <v>8.8253899999999996E-2</v>
      </c>
      <c r="H13" s="284">
        <v>0</v>
      </c>
      <c r="I13" s="284">
        <v>0.1248099</v>
      </c>
      <c r="J13">
        <v>0.21509210000000001</v>
      </c>
      <c r="K13">
        <v>0.17532539999999999</v>
      </c>
      <c r="L13">
        <v>0.24916360000000001</v>
      </c>
      <c r="M13" s="284">
        <v>2.7786290000000002E-2</v>
      </c>
      <c r="N13" s="284">
        <v>0</v>
      </c>
      <c r="O13" s="284">
        <v>3.7624409999999997E-2</v>
      </c>
      <c r="P13">
        <v>0.25590230000000003</v>
      </c>
      <c r="Q13">
        <v>0</v>
      </c>
      <c r="R13">
        <v>0.33705750000000001</v>
      </c>
      <c r="S13">
        <v>0.32992840000000001</v>
      </c>
      <c r="T13">
        <v>0.28950300000000001</v>
      </c>
      <c r="U13">
        <v>0.36660589999999998</v>
      </c>
      <c r="X13" s="22"/>
      <c r="Y13" s="22"/>
      <c r="Z13" s="22"/>
      <c r="AA13" s="22"/>
      <c r="AC13" s="1"/>
      <c r="AD13" s="1"/>
      <c r="AE13" s="1"/>
      <c r="AF13" s="1"/>
    </row>
    <row r="14" spans="1:32" x14ac:dyDescent="0.25">
      <c r="A14" s="2">
        <f>'3) Lab&amp;ROS 2 '!Q14</f>
        <v>1</v>
      </c>
      <c r="B14" s="2" t="str">
        <f>'3) Lab&amp;ROS 2 '!R14</f>
        <v>L155</v>
      </c>
      <c r="C14" s="132">
        <f>'3) Lab&amp;ROS 2 '!U14</f>
        <v>1</v>
      </c>
      <c r="D14" s="1"/>
      <c r="F14" t="s">
        <v>278</v>
      </c>
      <c r="G14" s="284">
        <v>0.12461999999999999</v>
      </c>
      <c r="H14" s="284">
        <v>-8.8062499999999998E-3</v>
      </c>
      <c r="I14" s="284">
        <v>0.24923999999999999</v>
      </c>
      <c r="J14">
        <v>2.3132299999999999</v>
      </c>
      <c r="K14">
        <v>1.53695</v>
      </c>
      <c r="L14">
        <v>3.1041240000000001</v>
      </c>
      <c r="M14" s="284">
        <v>5.4045469999999998E-2</v>
      </c>
      <c r="N14" s="284">
        <v>-1.5047000000000001E-3</v>
      </c>
      <c r="O14" s="284">
        <v>9.9091739999999998E-2</v>
      </c>
      <c r="P14">
        <v>2.2265239999999999</v>
      </c>
      <c r="Q14">
        <v>-3.2522280000000001E-2</v>
      </c>
      <c r="R14">
        <v>3.8626649999999998</v>
      </c>
      <c r="S14">
        <v>10.55871</v>
      </c>
      <c r="T14">
        <v>8.1297619999999995</v>
      </c>
      <c r="U14">
        <v>13.03679</v>
      </c>
      <c r="X14" s="22"/>
      <c r="Y14" s="22"/>
      <c r="Z14" s="22"/>
      <c r="AA14" s="22"/>
      <c r="AC14" s="1"/>
      <c r="AD14" s="1"/>
      <c r="AE14" s="1"/>
      <c r="AF14" s="1"/>
    </row>
    <row r="15" spans="1:32" x14ac:dyDescent="0.25">
      <c r="A15" s="2">
        <f>'3) Lab&amp;ROS 2 '!Q15</f>
        <v>1</v>
      </c>
      <c r="B15" s="2" t="str">
        <f>'3) Lab&amp;ROS 2 '!R15</f>
        <v>L156</v>
      </c>
      <c r="C15" s="132">
        <f>'3) Lab&amp;ROS 2 '!U15</f>
        <v>1</v>
      </c>
      <c r="D15" s="1"/>
      <c r="F15" t="s">
        <v>279</v>
      </c>
      <c r="G15" s="284">
        <v>0.35301559999999998</v>
      </c>
      <c r="H15" s="284">
        <v>0.19804859999999999</v>
      </c>
      <c r="I15" s="284">
        <v>0.70603119999999997</v>
      </c>
      <c r="J15">
        <v>1.520931</v>
      </c>
      <c r="K15">
        <v>1.2841610000000001</v>
      </c>
      <c r="L15">
        <v>1.8080320000000001</v>
      </c>
      <c r="M15" s="284">
        <v>0.23247680000000001</v>
      </c>
      <c r="N15" s="284">
        <v>0.1339013</v>
      </c>
      <c r="O15" s="284">
        <v>0.37008950000000002</v>
      </c>
      <c r="P15">
        <v>1.492154</v>
      </c>
      <c r="Q15">
        <v>0.86639180000000005</v>
      </c>
      <c r="R15">
        <v>2.2159439999999999</v>
      </c>
      <c r="S15">
        <v>3.2494179999999999</v>
      </c>
      <c r="T15">
        <v>2.8949940000000001</v>
      </c>
      <c r="U15">
        <v>3.6561889999999999</v>
      </c>
      <c r="X15" s="22"/>
      <c r="Y15" s="22"/>
      <c r="Z15" s="22"/>
      <c r="AA15" s="22"/>
      <c r="AC15" s="1"/>
      <c r="AD15" s="1"/>
      <c r="AE15" s="1"/>
      <c r="AF15" s="1"/>
    </row>
    <row r="16" spans="1:32" x14ac:dyDescent="0.25">
      <c r="A16" s="2">
        <f>'3) Lab&amp;ROS 2 '!Q16</f>
        <v>1</v>
      </c>
      <c r="B16" s="2" t="str">
        <f>'3) Lab&amp;ROS 2 '!R16</f>
        <v>L157</v>
      </c>
      <c r="C16" s="132">
        <f>'3) Lab&amp;ROS 2 '!U16</f>
        <v>1</v>
      </c>
      <c r="D16" s="1"/>
      <c r="F16" t="s">
        <v>280</v>
      </c>
      <c r="G16" s="284">
        <v>1</v>
      </c>
      <c r="H16" s="284">
        <v>1</v>
      </c>
      <c r="I16" s="284">
        <v>1</v>
      </c>
      <c r="J16">
        <v>9.8450000000000006</v>
      </c>
      <c r="K16">
        <v>9.4250000000000007</v>
      </c>
      <c r="L16">
        <v>10.365</v>
      </c>
      <c r="M16" s="284">
        <v>1</v>
      </c>
      <c r="N16" s="284">
        <v>1</v>
      </c>
      <c r="O16" s="284">
        <v>1</v>
      </c>
      <c r="P16">
        <v>1</v>
      </c>
      <c r="Q16">
        <v>0.1</v>
      </c>
      <c r="R16">
        <v>1</v>
      </c>
      <c r="S16">
        <v>5.13</v>
      </c>
      <c r="T16">
        <v>4.46</v>
      </c>
      <c r="U16">
        <v>5.99</v>
      </c>
      <c r="X16" s="22"/>
      <c r="Y16" s="22"/>
      <c r="Z16" s="22"/>
      <c r="AA16" s="22"/>
      <c r="AC16" s="1"/>
      <c r="AD16" s="1"/>
      <c r="AE16" s="1"/>
      <c r="AF16" s="1"/>
    </row>
    <row r="17" spans="1:32" x14ac:dyDescent="0.25">
      <c r="A17" s="2">
        <f>'3) Lab&amp;ROS 2 '!Q17</f>
        <v>1</v>
      </c>
      <c r="B17" s="2" t="str">
        <f>'3) Lab&amp;ROS 2 '!R17</f>
        <v>L203</v>
      </c>
      <c r="C17" s="132">
        <f>'3) Lab&amp;ROS 2 '!U17</f>
        <v>1</v>
      </c>
      <c r="D17" s="1"/>
      <c r="F17" t="s">
        <v>281</v>
      </c>
      <c r="G17" s="284">
        <v>1</v>
      </c>
      <c r="H17" s="284">
        <v>1</v>
      </c>
      <c r="I17" s="284">
        <v>1</v>
      </c>
      <c r="J17">
        <v>8.6374999999999993</v>
      </c>
      <c r="K17">
        <v>7.9450000000000003</v>
      </c>
      <c r="L17">
        <v>9.1174999999999997</v>
      </c>
      <c r="M17" s="284">
        <v>1</v>
      </c>
      <c r="N17" s="284">
        <v>1</v>
      </c>
      <c r="O17" s="284">
        <v>1</v>
      </c>
      <c r="P17">
        <v>1</v>
      </c>
      <c r="Q17">
        <v>1</v>
      </c>
      <c r="R17">
        <v>1</v>
      </c>
      <c r="S17">
        <v>1</v>
      </c>
      <c r="T17">
        <v>-1.53</v>
      </c>
      <c r="U17">
        <v>1</v>
      </c>
      <c r="X17" s="22"/>
      <c r="Y17" s="22"/>
      <c r="Z17" s="22"/>
      <c r="AA17" s="22"/>
      <c r="AC17" s="1"/>
      <c r="AD17" s="1"/>
      <c r="AE17" s="1"/>
      <c r="AF17" s="1"/>
    </row>
    <row r="18" spans="1:32" x14ac:dyDescent="0.25">
      <c r="A18" s="2">
        <f>'3) Lab&amp;ROS 2 '!Q26</f>
        <v>2</v>
      </c>
      <c r="B18" s="2" t="str">
        <f>'3) Lab&amp;ROS 2 '!R26</f>
        <v>L019</v>
      </c>
      <c r="C18" s="132">
        <f>'3) Lab&amp;ROS 2 '!U26</f>
        <v>12.04</v>
      </c>
      <c r="D18" s="1"/>
      <c r="F18" t="s">
        <v>282</v>
      </c>
      <c r="G18" s="284">
        <v>1</v>
      </c>
      <c r="H18" s="284">
        <v>0.13</v>
      </c>
      <c r="I18" s="284">
        <v>1</v>
      </c>
      <c r="J18">
        <v>10.94</v>
      </c>
      <c r="K18">
        <v>10.455</v>
      </c>
      <c r="L18">
        <v>11.6775</v>
      </c>
      <c r="M18" s="284">
        <v>1</v>
      </c>
      <c r="N18" s="284">
        <v>0.99750000000000005</v>
      </c>
      <c r="O18" s="284">
        <v>1</v>
      </c>
      <c r="P18">
        <v>2.2000000000000002</v>
      </c>
      <c r="Q18">
        <v>0.97499999999999998</v>
      </c>
      <c r="R18">
        <v>3.4</v>
      </c>
      <c r="S18">
        <v>7.125</v>
      </c>
      <c r="T18">
        <v>6.45</v>
      </c>
      <c r="U18">
        <v>8.11</v>
      </c>
      <c r="X18" s="22"/>
      <c r="Y18" s="22"/>
      <c r="Z18" s="22"/>
      <c r="AA18" s="22"/>
      <c r="AC18" s="1"/>
      <c r="AD18" s="1"/>
      <c r="AE18" s="1"/>
      <c r="AF18" s="1"/>
    </row>
    <row r="19" spans="1:32" x14ac:dyDescent="0.25">
      <c r="A19" s="2">
        <f>'3) Lab&amp;ROS 2 '!Q27</f>
        <v>2</v>
      </c>
      <c r="B19" s="2" t="str">
        <f>'3) Lab&amp;ROS 2 '!R27</f>
        <v>L034</v>
      </c>
      <c r="C19" s="132">
        <f>'3) Lab&amp;ROS 2 '!U27</f>
        <v>10.050000000000001</v>
      </c>
      <c r="D19" s="1"/>
      <c r="F19" t="s">
        <v>283</v>
      </c>
      <c r="G19" s="284">
        <v>2.584371</v>
      </c>
      <c r="H19" s="284">
        <v>1.1687419999999999</v>
      </c>
      <c r="I19" s="284">
        <v>5.1687419999999999</v>
      </c>
      <c r="J19">
        <v>0.2873153</v>
      </c>
      <c r="K19">
        <v>-0.15216370000000001</v>
      </c>
      <c r="L19">
        <v>0.74080310000000005</v>
      </c>
      <c r="M19" s="284">
        <v>3.9041519999999998</v>
      </c>
      <c r="N19" s="284">
        <v>1.672042</v>
      </c>
      <c r="O19" s="284">
        <v>5.2488159999999997</v>
      </c>
      <c r="P19">
        <v>2.6012189999999999</v>
      </c>
      <c r="Q19">
        <v>1.554416</v>
      </c>
      <c r="R19">
        <v>4.2587400000000004</v>
      </c>
      <c r="S19">
        <v>0.38005430000000001</v>
      </c>
      <c r="T19">
        <v>9.3114939999999993E-2</v>
      </c>
      <c r="U19">
        <v>0.71148250000000002</v>
      </c>
      <c r="X19" s="22"/>
      <c r="Y19" s="22"/>
      <c r="Z19" s="22"/>
      <c r="AA19" s="22"/>
      <c r="AC19" s="1"/>
      <c r="AD19" s="1"/>
      <c r="AE19" s="1"/>
      <c r="AF19" s="1"/>
    </row>
    <row r="20" spans="1:32" x14ac:dyDescent="0.25">
      <c r="A20" s="2">
        <f>'3) Lab&amp;ROS 2 '!Q28</f>
        <v>2</v>
      </c>
      <c r="B20" s="2" t="str">
        <f>'3) Lab&amp;ROS 2 '!R28</f>
        <v>L093</v>
      </c>
      <c r="C20" s="132">
        <f>'3) Lab&amp;ROS 2 '!U28</f>
        <v>8.56</v>
      </c>
      <c r="D20" s="1"/>
      <c r="F20" t="s">
        <v>284</v>
      </c>
      <c r="G20" s="284">
        <v>5.7456550000000002</v>
      </c>
      <c r="H20" s="284">
        <v>-4.5086899999999996</v>
      </c>
      <c r="I20" s="284">
        <v>12.51638</v>
      </c>
      <c r="J20">
        <v>-0.4060301</v>
      </c>
      <c r="K20">
        <v>-1.345199</v>
      </c>
      <c r="L20">
        <v>0.21643689999999999</v>
      </c>
      <c r="M20" s="284">
        <v>15.8323</v>
      </c>
      <c r="N20" s="284">
        <v>-10.224309999999999</v>
      </c>
      <c r="O20" s="284">
        <v>26.123069999999998</v>
      </c>
      <c r="P20">
        <v>8.2350169999999991</v>
      </c>
      <c r="Q20">
        <v>0.85284680000000002</v>
      </c>
      <c r="R20">
        <v>17.06157</v>
      </c>
      <c r="S20">
        <v>-0.54820809999999998</v>
      </c>
      <c r="T20">
        <v>-1.088354</v>
      </c>
      <c r="U20">
        <v>-9.9660739999999998E-2</v>
      </c>
      <c r="X20" s="22"/>
      <c r="Y20" s="22"/>
      <c r="Z20" s="22"/>
      <c r="AA20" s="22"/>
      <c r="AC20" s="1"/>
      <c r="AD20" s="1"/>
      <c r="AE20" s="1"/>
      <c r="AF20" s="1"/>
    </row>
    <row r="21" spans="1:32" x14ac:dyDescent="0.25">
      <c r="A21" s="2">
        <f>'3) Lab&amp;ROS 2 '!Q29</f>
        <v>2</v>
      </c>
      <c r="B21" s="2" t="str">
        <f>'3) Lab&amp;ROS 2 '!R29</f>
        <v>L094</v>
      </c>
      <c r="C21" s="132">
        <f>'3) Lab&amp;ROS 2 '!U29</f>
        <v>8.44</v>
      </c>
      <c r="D21" s="1"/>
      <c r="F21" t="s">
        <v>285</v>
      </c>
      <c r="G21" s="284">
        <v>1.10138</v>
      </c>
      <c r="H21" s="284">
        <v>0.94132610000000005</v>
      </c>
      <c r="I21" s="284">
        <v>1.2027600000000001</v>
      </c>
      <c r="J21">
        <v>9.7542170000000006</v>
      </c>
      <c r="K21">
        <v>9.3211030000000008</v>
      </c>
      <c r="L21">
        <v>10.155110000000001</v>
      </c>
      <c r="M21" s="284">
        <v>1.0558259999999999</v>
      </c>
      <c r="N21" s="284">
        <v>1.0114270000000001</v>
      </c>
      <c r="O21" s="284">
        <v>1.091642</v>
      </c>
      <c r="P21">
        <v>1.4744930000000001</v>
      </c>
      <c r="Q21">
        <v>1.142612</v>
      </c>
      <c r="R21">
        <v>1.7174579999999999</v>
      </c>
      <c r="S21">
        <v>3.5899420000000002</v>
      </c>
      <c r="T21">
        <v>2.9102429999999999</v>
      </c>
      <c r="U21">
        <v>4.1689800000000004</v>
      </c>
      <c r="X21" s="22"/>
      <c r="Y21" s="22"/>
      <c r="Z21" s="22"/>
      <c r="AA21" s="22"/>
      <c r="AC21" s="1"/>
      <c r="AD21" s="1"/>
      <c r="AE21" s="1"/>
      <c r="AF21" s="1"/>
    </row>
    <row r="22" spans="1:32" x14ac:dyDescent="0.25">
      <c r="A22" s="2">
        <f>'3) Lab&amp;ROS 2 '!Q30</f>
        <v>2</v>
      </c>
      <c r="B22" s="2" t="str">
        <f>'3) Lab&amp;ROS 2 '!R30</f>
        <v>L095</v>
      </c>
      <c r="C22" s="132">
        <f>'3) Lab&amp;ROS 2 '!U30</f>
        <v>9.35</v>
      </c>
      <c r="D22" s="1"/>
      <c r="F22" t="s">
        <v>286</v>
      </c>
      <c r="G22" s="284">
        <v>31.03434</v>
      </c>
      <c r="H22" s="284">
        <v>23.118970000000001</v>
      </c>
      <c r="I22" s="284">
        <v>62.068669999999997</v>
      </c>
      <c r="J22">
        <v>15.412129999999999</v>
      </c>
      <c r="K22">
        <v>13.032819999999999</v>
      </c>
      <c r="L22">
        <v>18.22738</v>
      </c>
      <c r="M22" s="284">
        <v>21.674720000000001</v>
      </c>
      <c r="N22" s="284">
        <v>13.953329999999999</v>
      </c>
      <c r="O22" s="284">
        <v>34.088639999999998</v>
      </c>
      <c r="P22">
        <v>82.359160000000003</v>
      </c>
      <c r="Q22">
        <v>63.396740000000001</v>
      </c>
      <c r="R22">
        <v>111.2967</v>
      </c>
      <c r="S22">
        <v>66.139309999999995</v>
      </c>
      <c r="T22">
        <v>56.756909999999998</v>
      </c>
      <c r="U22">
        <v>75.951229999999995</v>
      </c>
      <c r="AA22" s="22"/>
      <c r="AC22" s="1"/>
      <c r="AD22" s="1"/>
      <c r="AE22" s="1"/>
      <c r="AF22" s="1"/>
    </row>
    <row r="23" spans="1:32" x14ac:dyDescent="0.25">
      <c r="A23" s="2">
        <f>'3) Lab&amp;ROS 2 '!Q31</f>
        <v>2</v>
      </c>
      <c r="B23" s="2" t="str">
        <f>'3) Lab&amp;ROS 2 '!R31</f>
        <v>L096</v>
      </c>
      <c r="C23" s="132">
        <f>'3) Lab&amp;ROS 2 '!U31</f>
        <v>8.84</v>
      </c>
      <c r="D23" s="1"/>
      <c r="AA23" s="22"/>
      <c r="AC23" s="1"/>
      <c r="AD23" s="1"/>
      <c r="AE23" s="1"/>
      <c r="AF23" s="1"/>
    </row>
    <row r="24" spans="1:32" x14ac:dyDescent="0.25">
      <c r="A24" s="2">
        <f>'3) Lab&amp;ROS 2 '!Q32</f>
        <v>2</v>
      </c>
      <c r="B24" s="2" t="str">
        <f>'3) Lab&amp;ROS 2 '!R32</f>
        <v>L097</v>
      </c>
      <c r="C24" s="132">
        <f>'3) Lab&amp;ROS 2 '!U32</f>
        <v>9.3000000000000007</v>
      </c>
      <c r="D24" s="1"/>
      <c r="AA24" s="22"/>
      <c r="AC24" s="1"/>
      <c r="AD24" s="1"/>
      <c r="AE24" s="1"/>
      <c r="AF24" s="1"/>
    </row>
    <row r="25" spans="1:32" x14ac:dyDescent="0.25">
      <c r="A25" s="2">
        <f>'3) Lab&amp;ROS 2 '!Q33</f>
        <v>2</v>
      </c>
      <c r="B25" s="2" t="str">
        <f>'3) Lab&amp;ROS 2 '!R33</f>
        <v>L098</v>
      </c>
      <c r="C25" s="132">
        <f>'3) Lab&amp;ROS 2 '!U33</f>
        <v>10.14</v>
      </c>
      <c r="D25" s="1"/>
      <c r="M25" t="s">
        <v>288</v>
      </c>
      <c r="S25">
        <v>1</v>
      </c>
      <c r="T25">
        <v>2</v>
      </c>
      <c r="U25">
        <v>3</v>
      </c>
      <c r="V25">
        <v>4</v>
      </c>
      <c r="W25">
        <v>5</v>
      </c>
      <c r="AC25" s="1"/>
      <c r="AD25" s="1"/>
      <c r="AE25" s="1"/>
      <c r="AF25" s="1"/>
    </row>
    <row r="26" spans="1:32" x14ac:dyDescent="0.25">
      <c r="A26" s="2">
        <f>'3) Lab&amp;ROS 2 '!Q34</f>
        <v>2</v>
      </c>
      <c r="B26" s="2" t="str">
        <f>'3) Lab&amp;ROS 2 '!R34</f>
        <v>L114</v>
      </c>
      <c r="C26" s="132">
        <f>'3) Lab&amp;ROS 2 '!U34</f>
        <v>8.84</v>
      </c>
      <c r="D26" s="1"/>
      <c r="R26">
        <v>1</v>
      </c>
      <c r="T26" s="36">
        <v>1.966E-9</v>
      </c>
      <c r="U26" s="22">
        <v>0.70409999999999995</v>
      </c>
      <c r="V26" s="22">
        <v>0.1268</v>
      </c>
      <c r="W26" s="36">
        <v>1.9890000000000001E-5</v>
      </c>
      <c r="AC26" s="1"/>
      <c r="AD26" s="1"/>
      <c r="AE26" s="1"/>
      <c r="AF26" s="1"/>
    </row>
    <row r="27" spans="1:32" x14ac:dyDescent="0.25">
      <c r="A27" s="2">
        <f>'3) Lab&amp;ROS 2 '!Q35</f>
        <v>2</v>
      </c>
      <c r="B27" s="2" t="str">
        <f>'3) Lab&amp;ROS 2 '!R35</f>
        <v>L115</v>
      </c>
      <c r="C27" s="132">
        <f>'3) Lab&amp;ROS 2 '!U35</f>
        <v>7.16</v>
      </c>
      <c r="D27" s="1"/>
      <c r="M27" t="s">
        <v>289</v>
      </c>
      <c r="N27">
        <v>152.1</v>
      </c>
      <c r="R27">
        <v>2</v>
      </c>
      <c r="S27" s="36">
        <v>1.966E-9</v>
      </c>
      <c r="U27" s="36">
        <v>3.3780000000000002E-23</v>
      </c>
      <c r="V27" s="38">
        <v>8.0990000000000001E-15</v>
      </c>
      <c r="W27" s="38">
        <v>2.5360000000000002E-16</v>
      </c>
      <c r="AC27" s="1"/>
      <c r="AD27" s="1"/>
      <c r="AE27" s="1"/>
      <c r="AF27" s="1"/>
    </row>
    <row r="28" spans="1:32" x14ac:dyDescent="0.25">
      <c r="A28" s="2">
        <f>'3) Lab&amp;ROS 2 '!Q36</f>
        <v>2</v>
      </c>
      <c r="B28" s="2" t="str">
        <f>'3) Lab&amp;ROS 2 '!R36</f>
        <v>L117</v>
      </c>
      <c r="C28" s="132">
        <f>'3) Lab&amp;ROS 2 '!U36</f>
        <v>10.67</v>
      </c>
      <c r="D28" s="1"/>
      <c r="M28" t="s">
        <v>290</v>
      </c>
      <c r="N28">
        <v>168.1</v>
      </c>
      <c r="R28">
        <v>3</v>
      </c>
      <c r="S28" s="22">
        <v>0.70409999999999995</v>
      </c>
      <c r="T28" s="36">
        <v>3.3780000000000002E-23</v>
      </c>
      <c r="U28" s="22"/>
      <c r="V28" s="22">
        <v>5.5799999999999999E-3</v>
      </c>
      <c r="W28" s="36">
        <v>3.1629999999999999E-15</v>
      </c>
      <c r="AC28" s="1"/>
      <c r="AD28" s="1"/>
      <c r="AE28" s="1"/>
      <c r="AF28" s="1"/>
    </row>
    <row r="29" spans="1:32" x14ac:dyDescent="0.25">
      <c r="A29" s="2">
        <f>'3) Lab&amp;ROS 2 '!Q37</f>
        <v>2</v>
      </c>
      <c r="B29" s="2" t="str">
        <f>'3) Lab&amp;ROS 2 '!R37</f>
        <v>L118</v>
      </c>
      <c r="C29" s="132">
        <f>'3) Lab&amp;ROS 2 '!U37</f>
        <v>7.42</v>
      </c>
      <c r="D29" s="1"/>
      <c r="M29" t="s">
        <v>287</v>
      </c>
      <c r="N29" s="4">
        <v>2.6779999999999999E-35</v>
      </c>
      <c r="R29">
        <v>4</v>
      </c>
      <c r="S29">
        <v>0.1268</v>
      </c>
      <c r="T29" s="38">
        <v>8.0990000000000001E-15</v>
      </c>
      <c r="U29" s="22">
        <v>5.5799999999999999E-3</v>
      </c>
      <c r="W29" s="38">
        <v>9.710999999999999E-7</v>
      </c>
      <c r="AC29" s="1"/>
      <c r="AD29" s="1"/>
      <c r="AE29" s="1"/>
      <c r="AF29" s="1"/>
    </row>
    <row r="30" spans="1:32" x14ac:dyDescent="0.25">
      <c r="A30" s="2">
        <f>'3) Lab&amp;ROS 2 '!Q38</f>
        <v>2</v>
      </c>
      <c r="B30" s="2" t="str">
        <f>'3) Lab&amp;ROS 2 '!R38</f>
        <v>L121</v>
      </c>
      <c r="C30" s="132">
        <f>'3) Lab&amp;ROS 2 '!U38</f>
        <v>7.66</v>
      </c>
      <c r="D30" s="1"/>
      <c r="R30">
        <v>5</v>
      </c>
      <c r="S30" s="36">
        <v>1.9890000000000001E-5</v>
      </c>
      <c r="T30" s="38">
        <v>2.5360000000000002E-16</v>
      </c>
      <c r="U30" s="36">
        <v>3.1629999999999999E-15</v>
      </c>
      <c r="V30" s="38">
        <v>9.710999999999999E-7</v>
      </c>
      <c r="AC30" s="1"/>
      <c r="AD30" s="1"/>
      <c r="AE30" s="1"/>
      <c r="AF30" s="1"/>
    </row>
    <row r="31" spans="1:32" x14ac:dyDescent="0.25">
      <c r="A31" s="2">
        <f>'3) Lab&amp;ROS 2 '!Q39</f>
        <v>2</v>
      </c>
      <c r="B31" s="2" t="str">
        <f>'3) Lab&amp;ROS 2 '!R39</f>
        <v>L122</v>
      </c>
      <c r="C31" s="132">
        <f>'3) Lab&amp;ROS 2 '!U39</f>
        <v>7.13</v>
      </c>
      <c r="D31" s="1"/>
      <c r="M31" t="s">
        <v>291</v>
      </c>
      <c r="AC31" s="1"/>
      <c r="AD31" s="1"/>
      <c r="AE31" s="1"/>
      <c r="AF31" s="1"/>
    </row>
    <row r="32" spans="1:32" x14ac:dyDescent="0.25">
      <c r="A32" s="2">
        <f>'3) Lab&amp;ROS 2 '!Q40</f>
        <v>2</v>
      </c>
      <c r="B32" s="2" t="str">
        <f>'3) Lab&amp;ROS 2 '!R40</f>
        <v>L124</v>
      </c>
      <c r="C32" s="132">
        <f>'3) Lab&amp;ROS 2 '!U40</f>
        <v>9.33</v>
      </c>
      <c r="D32" s="1"/>
      <c r="AC32" s="1"/>
      <c r="AD32" s="1"/>
      <c r="AE32" s="1"/>
      <c r="AF32" s="1"/>
    </row>
    <row r="33" spans="1:32" x14ac:dyDescent="0.25">
      <c r="A33" s="2">
        <f>'3) Lab&amp;ROS 2 '!Q41</f>
        <v>2</v>
      </c>
      <c r="B33" s="2" t="str">
        <f>'3) Lab&amp;ROS 2 '!R41</f>
        <v>L128</v>
      </c>
      <c r="C33" s="132">
        <f>'3) Lab&amp;ROS 2 '!U41</f>
        <v>10.64</v>
      </c>
      <c r="D33" s="1"/>
      <c r="AC33" s="1"/>
      <c r="AD33" s="1"/>
      <c r="AE33" s="1"/>
      <c r="AF33" s="1"/>
    </row>
    <row r="34" spans="1:32" x14ac:dyDescent="0.25">
      <c r="A34" s="2">
        <f>'3) Lab&amp;ROS 2 '!Q42</f>
        <v>2</v>
      </c>
      <c r="B34" s="2" t="str">
        <f>'3) Lab&amp;ROS 2 '!R42</f>
        <v>L129</v>
      </c>
      <c r="C34" s="132">
        <f>'3) Lab&amp;ROS 2 '!U42</f>
        <v>9.98</v>
      </c>
      <c r="D34" s="1"/>
      <c r="AC34" s="1"/>
      <c r="AD34" s="1"/>
      <c r="AE34" s="1"/>
      <c r="AF34" s="1"/>
    </row>
    <row r="35" spans="1:32" x14ac:dyDescent="0.25">
      <c r="A35" s="2">
        <f>'3) Lab&amp;ROS 2 '!Q43</f>
        <v>2</v>
      </c>
      <c r="B35" s="2" t="str">
        <f>'3) Lab&amp;ROS 2 '!R43</f>
        <v>L138</v>
      </c>
      <c r="C35" s="132">
        <f>'3) Lab&amp;ROS 2 '!U43</f>
        <v>13.44</v>
      </c>
      <c r="D35" s="1"/>
      <c r="AC35" s="1"/>
      <c r="AD35" s="1"/>
      <c r="AE35" s="1"/>
      <c r="AF35" s="1"/>
    </row>
    <row r="36" spans="1:32" x14ac:dyDescent="0.25">
      <c r="A36" s="2">
        <f>'3) Lab&amp;ROS 2 '!Q44</f>
        <v>2</v>
      </c>
      <c r="B36" s="2" t="str">
        <f>'3) Lab&amp;ROS 2 '!R44</f>
        <v>L139</v>
      </c>
      <c r="C36" s="132">
        <f>'3) Lab&amp;ROS 2 '!U44</f>
        <v>9.9600000000000009</v>
      </c>
      <c r="D36" s="1"/>
      <c r="AC36" s="1"/>
      <c r="AD36" s="1"/>
      <c r="AE36" s="1"/>
      <c r="AF36" s="1"/>
    </row>
    <row r="37" spans="1:32" x14ac:dyDescent="0.25">
      <c r="A37" s="2">
        <f>'3) Lab&amp;ROS 2 '!Q45</f>
        <v>2</v>
      </c>
      <c r="B37" s="2" t="str">
        <f>'3) Lab&amp;ROS 2 '!R45</f>
        <v>L140</v>
      </c>
      <c r="C37" s="132">
        <f>'3) Lab&amp;ROS 2 '!U45</f>
        <v>10.7</v>
      </c>
      <c r="D37" s="1"/>
      <c r="AC37" s="1"/>
      <c r="AD37" s="1"/>
      <c r="AE37" s="1"/>
      <c r="AF37" s="1"/>
    </row>
    <row r="38" spans="1:32" x14ac:dyDescent="0.25">
      <c r="A38" s="2">
        <f>'3) Lab&amp;ROS 2 '!Q46</f>
        <v>2</v>
      </c>
      <c r="B38" s="2" t="str">
        <f>'3) Lab&amp;ROS 2 '!R46</f>
        <v>L142</v>
      </c>
      <c r="C38" s="132">
        <f>'3) Lab&amp;ROS 2 '!U46</f>
        <v>12.23</v>
      </c>
      <c r="D38" s="1"/>
      <c r="AC38" s="1"/>
      <c r="AD38" s="1"/>
      <c r="AE38" s="1"/>
      <c r="AF38" s="1"/>
    </row>
    <row r="39" spans="1:32" x14ac:dyDescent="0.25">
      <c r="A39" s="2">
        <f>'3) Lab&amp;ROS 2 '!Q47</f>
        <v>2</v>
      </c>
      <c r="B39" s="2" t="str">
        <f>'3) Lab&amp;ROS 2 '!R47</f>
        <v>L143</v>
      </c>
      <c r="C39" s="132">
        <f>'3) Lab&amp;ROS 2 '!U47</f>
        <v>12.66</v>
      </c>
      <c r="D39" s="1"/>
      <c r="AC39" s="1"/>
      <c r="AD39" s="1"/>
      <c r="AE39" s="1"/>
      <c r="AF39" s="1"/>
    </row>
    <row r="40" spans="1:32" x14ac:dyDescent="0.25">
      <c r="A40" s="2">
        <f>'3) Lab&amp;ROS 2 '!Q48</f>
        <v>2</v>
      </c>
      <c r="B40" s="2" t="str">
        <f>'3) Lab&amp;ROS 2 '!R48</f>
        <v>L144</v>
      </c>
      <c r="C40" s="132">
        <f>'3) Lab&amp;ROS 2 '!U48</f>
        <v>9.35</v>
      </c>
      <c r="D40" s="1"/>
      <c r="AC40" s="1"/>
      <c r="AD40" s="1"/>
      <c r="AE40" s="1"/>
      <c r="AF40" s="1"/>
    </row>
    <row r="41" spans="1:32" x14ac:dyDescent="0.25">
      <c r="A41" s="2">
        <f>'3) Lab&amp;ROS 2 '!Q49</f>
        <v>2</v>
      </c>
      <c r="B41" s="2" t="str">
        <f>'3) Lab&amp;ROS 2 '!R49</f>
        <v>L145</v>
      </c>
      <c r="C41" s="132">
        <f>'3) Lab&amp;ROS 2 '!U49</f>
        <v>9.8800000000000008</v>
      </c>
      <c r="D41" s="1"/>
      <c r="AC41" s="1"/>
      <c r="AD41" s="1"/>
      <c r="AE41" s="1"/>
      <c r="AF41" s="1"/>
    </row>
    <row r="42" spans="1:32" x14ac:dyDescent="0.25">
      <c r="A42" s="2">
        <f>'3) Lab&amp;ROS 2 '!Q50</f>
        <v>2</v>
      </c>
      <c r="B42" s="2" t="str">
        <f>'3) Lab&amp;ROS 2 '!R50</f>
        <v>L153</v>
      </c>
      <c r="C42" s="132">
        <f>'3) Lab&amp;ROS 2 '!U50</f>
        <v>12.46</v>
      </c>
      <c r="D42" s="1"/>
      <c r="AC42" s="1"/>
      <c r="AD42" s="1"/>
      <c r="AE42" s="1"/>
      <c r="AF42" s="1"/>
    </row>
    <row r="43" spans="1:32" x14ac:dyDescent="0.25">
      <c r="A43" s="2">
        <f>'3) Lab&amp;ROS 2 '!Q51</f>
        <v>2</v>
      </c>
      <c r="B43" s="2" t="str">
        <f>'3) Lab&amp;ROS 2 '!R51</f>
        <v>L168</v>
      </c>
      <c r="C43" s="132">
        <f>'3) Lab&amp;ROS 2 '!U51</f>
        <v>9.06</v>
      </c>
      <c r="D43" s="1"/>
      <c r="AC43" s="1"/>
      <c r="AD43" s="1"/>
      <c r="AE43" s="1"/>
      <c r="AF43" s="1"/>
    </row>
    <row r="44" spans="1:32" x14ac:dyDescent="0.25">
      <c r="A44" s="2">
        <f>'3) Lab&amp;ROS 2 '!Q52</f>
        <v>2</v>
      </c>
      <c r="B44" s="2" t="str">
        <f>'3) Lab&amp;ROS 2 '!R52</f>
        <v>L169</v>
      </c>
      <c r="C44" s="132">
        <f>'3) Lab&amp;ROS 2 '!U52</f>
        <v>10.58</v>
      </c>
      <c r="D44" s="1"/>
      <c r="AC44" s="1"/>
      <c r="AD44" s="1"/>
      <c r="AE44" s="1"/>
      <c r="AF44" s="1"/>
    </row>
    <row r="45" spans="1:32" x14ac:dyDescent="0.25">
      <c r="A45" s="2">
        <f>'3) Lab&amp;ROS 2 '!Q53</f>
        <v>2</v>
      </c>
      <c r="B45" s="2" t="str">
        <f>'3) Lab&amp;ROS 2 '!R53</f>
        <v>L170</v>
      </c>
      <c r="C45" s="132">
        <f>'3) Lab&amp;ROS 2 '!U53</f>
        <v>10.97</v>
      </c>
      <c r="D45" s="1"/>
      <c r="AC45" s="1"/>
      <c r="AD45" s="1"/>
      <c r="AE45" s="1"/>
      <c r="AF45" s="1"/>
    </row>
    <row r="46" spans="1:32" x14ac:dyDescent="0.25">
      <c r="A46" s="2">
        <f>'3) Lab&amp;ROS 2 '!Q54</f>
        <v>2</v>
      </c>
      <c r="B46" s="2" t="str">
        <f>'3) Lab&amp;ROS 2 '!R54</f>
        <v>L171</v>
      </c>
      <c r="C46" s="132">
        <f>'3) Lab&amp;ROS 2 '!U54</f>
        <v>11.26</v>
      </c>
      <c r="D46" s="1"/>
      <c r="AC46" s="1"/>
      <c r="AD46" s="1"/>
      <c r="AE46" s="1"/>
      <c r="AF46" s="1"/>
    </row>
    <row r="47" spans="1:32" x14ac:dyDescent="0.25">
      <c r="A47" s="2">
        <f>'3) Lab&amp;ROS 2 '!Q55</f>
        <v>2</v>
      </c>
      <c r="B47" s="2" t="str">
        <f>'3) Lab&amp;ROS 2 '!R55</f>
        <v>L172</v>
      </c>
      <c r="C47" s="132">
        <f>'3) Lab&amp;ROS 2 '!U55</f>
        <v>8.6199999999999992</v>
      </c>
      <c r="D47" s="1"/>
      <c r="AC47" s="1"/>
      <c r="AD47" s="1"/>
      <c r="AE47" s="1"/>
      <c r="AF47" s="1"/>
    </row>
    <row r="48" spans="1:32" x14ac:dyDescent="0.25">
      <c r="A48" s="2">
        <f>'3) Lab&amp;ROS 2 '!Q56</f>
        <v>2</v>
      </c>
      <c r="B48" s="2" t="str">
        <f>'3) Lab&amp;ROS 2 '!R56</f>
        <v>L173</v>
      </c>
      <c r="C48" s="132">
        <f>'3) Lab&amp;ROS 2 '!U56</f>
        <v>9.57</v>
      </c>
      <c r="D48" s="1"/>
      <c r="AC48" s="1"/>
      <c r="AD48" s="1"/>
      <c r="AE48" s="1"/>
      <c r="AF48" s="1"/>
    </row>
    <row r="49" spans="1:32" x14ac:dyDescent="0.25">
      <c r="A49" s="2">
        <f>'3) Lab&amp;ROS 2 '!Q57</f>
        <v>2</v>
      </c>
      <c r="B49" s="2" t="str">
        <f>'3) Lab&amp;ROS 2 '!R57</f>
        <v>L174</v>
      </c>
      <c r="C49" s="132">
        <f>'3) Lab&amp;ROS 2 '!U57</f>
        <v>11.28</v>
      </c>
      <c r="D49" s="1"/>
      <c r="AC49" s="1"/>
      <c r="AD49" s="1"/>
      <c r="AE49" s="1"/>
      <c r="AF49" s="1"/>
    </row>
    <row r="50" spans="1:32" x14ac:dyDescent="0.25">
      <c r="A50" s="2">
        <f>'3) Lab&amp;ROS 2 '!Q58</f>
        <v>2</v>
      </c>
      <c r="B50" s="2" t="str">
        <f>'3) Lab&amp;ROS 2 '!R58</f>
        <v>L175</v>
      </c>
      <c r="C50" s="132">
        <f>'3) Lab&amp;ROS 2 '!U58</f>
        <v>10.93</v>
      </c>
      <c r="D50" s="1"/>
      <c r="AC50" s="1"/>
      <c r="AD50" s="1"/>
      <c r="AE50" s="1"/>
      <c r="AF50" s="1"/>
    </row>
    <row r="51" spans="1:32" x14ac:dyDescent="0.25">
      <c r="A51" s="2">
        <f>'3) Lab&amp;ROS 2 '!Q59</f>
        <v>2</v>
      </c>
      <c r="B51" s="2" t="str">
        <f>'3) Lab&amp;ROS 2 '!R59</f>
        <v>L176</v>
      </c>
      <c r="C51" s="132">
        <f>'3) Lab&amp;ROS 2 '!U59</f>
        <v>8.08</v>
      </c>
      <c r="D51" s="1"/>
      <c r="AC51" s="1"/>
      <c r="AD51" s="1"/>
      <c r="AE51" s="1"/>
      <c r="AF51" s="1"/>
    </row>
    <row r="52" spans="1:32" x14ac:dyDescent="0.25">
      <c r="A52" s="2">
        <f>'3) Lab&amp;ROS 2 '!Q60</f>
        <v>2</v>
      </c>
      <c r="B52" s="2" t="str">
        <f>'3) Lab&amp;ROS 2 '!R60</f>
        <v>L177</v>
      </c>
      <c r="C52" s="132">
        <f>'3) Lab&amp;ROS 2 '!U60</f>
        <v>8.6300000000000008</v>
      </c>
      <c r="D52" s="1"/>
      <c r="AC52" s="1"/>
      <c r="AD52" s="1"/>
      <c r="AE52" s="1"/>
      <c r="AF52" s="1"/>
    </row>
    <row r="53" spans="1:32" x14ac:dyDescent="0.25">
      <c r="A53" s="2">
        <f>'3) Lab&amp;ROS 2 '!Q61</f>
        <v>2</v>
      </c>
      <c r="B53" s="2" t="str">
        <f>'3) Lab&amp;ROS 2 '!R61</f>
        <v>L186</v>
      </c>
      <c r="C53" s="132">
        <f>'3) Lab&amp;ROS 2 '!U61</f>
        <v>9.65</v>
      </c>
      <c r="D53" s="1"/>
      <c r="AC53" s="1"/>
      <c r="AD53" s="1"/>
      <c r="AE53" s="1"/>
      <c r="AF53" s="1"/>
    </row>
    <row r="54" spans="1:32" x14ac:dyDescent="0.25">
      <c r="A54" s="2">
        <f>'3) Lab&amp;ROS 2 '!Q62</f>
        <v>2</v>
      </c>
      <c r="B54" s="2" t="str">
        <f>'3) Lab&amp;ROS 2 '!R62</f>
        <v>L187</v>
      </c>
      <c r="C54" s="132">
        <f>'3) Lab&amp;ROS 2 '!U62</f>
        <v>9.81</v>
      </c>
      <c r="D54" s="1"/>
      <c r="AC54" s="1"/>
      <c r="AD54" s="1"/>
      <c r="AE54" s="1"/>
      <c r="AF54" s="1"/>
    </row>
    <row r="55" spans="1:32" x14ac:dyDescent="0.25">
      <c r="A55" s="2">
        <f>'3) Lab&amp;ROS 2 '!Q63</f>
        <v>2</v>
      </c>
      <c r="B55" s="2" t="str">
        <f>'3) Lab&amp;ROS 2 '!R63</f>
        <v>L188</v>
      </c>
      <c r="C55" s="132">
        <f>'3) Lab&amp;ROS 2 '!U63</f>
        <v>9.9600000000000009</v>
      </c>
      <c r="D55" s="1"/>
      <c r="AC55" s="1"/>
      <c r="AD55" s="1"/>
      <c r="AE55" s="1"/>
      <c r="AF55" s="1"/>
    </row>
    <row r="56" spans="1:32" x14ac:dyDescent="0.25">
      <c r="A56" s="2">
        <f>'3) Lab&amp;ROS 2 '!Q64</f>
        <v>2</v>
      </c>
      <c r="B56" s="2" t="str">
        <f>'3) Lab&amp;ROS 2 '!R64</f>
        <v>L189</v>
      </c>
      <c r="C56" s="132">
        <f>'3) Lab&amp;ROS 2 '!U64</f>
        <v>10.11</v>
      </c>
      <c r="D56" s="1"/>
      <c r="AC56" s="1"/>
      <c r="AD56" s="1"/>
      <c r="AE56" s="1"/>
      <c r="AF56" s="1"/>
    </row>
    <row r="57" spans="1:32" x14ac:dyDescent="0.25">
      <c r="A57" s="2">
        <f>'3) Lab&amp;ROS 2 '!Q65</f>
        <v>2</v>
      </c>
      <c r="B57" s="2" t="str">
        <f>'3) Lab&amp;ROS 2 '!R65</f>
        <v>L190</v>
      </c>
      <c r="C57" s="132">
        <f>'3) Lab&amp;ROS 2 '!U65</f>
        <v>8.18</v>
      </c>
      <c r="D57" s="1"/>
      <c r="AC57" s="1"/>
      <c r="AD57" s="1"/>
      <c r="AE57" s="1"/>
      <c r="AF57" s="1"/>
    </row>
    <row r="58" spans="1:32" x14ac:dyDescent="0.25">
      <c r="A58" s="2">
        <f>'3) Lab&amp;ROS 2 '!Q66</f>
        <v>2</v>
      </c>
      <c r="B58" s="2" t="str">
        <f>'3) Lab&amp;ROS 2 '!R66</f>
        <v>L191</v>
      </c>
      <c r="C58" s="132">
        <f>'3) Lab&amp;ROS 2 '!U66</f>
        <v>9.26</v>
      </c>
      <c r="D58" s="1"/>
      <c r="AC58" s="1"/>
      <c r="AD58" s="1"/>
      <c r="AE58" s="1"/>
      <c r="AF58" s="1"/>
    </row>
    <row r="59" spans="1:32" x14ac:dyDescent="0.25">
      <c r="A59" s="2">
        <f>'3) Lab&amp;ROS 2 '!Q67</f>
        <v>2</v>
      </c>
      <c r="B59" s="2" t="str">
        <f>'3) Lab&amp;ROS 2 '!R67</f>
        <v>L192</v>
      </c>
      <c r="C59" s="132">
        <f>'3) Lab&amp;ROS 2 '!U67</f>
        <v>8.09</v>
      </c>
      <c r="D59" s="1"/>
      <c r="AC59" s="1"/>
      <c r="AD59" s="1"/>
      <c r="AE59" s="1"/>
      <c r="AF59" s="1"/>
    </row>
    <row r="60" spans="1:32" x14ac:dyDescent="0.25">
      <c r="A60" s="2">
        <f>'3) Lab&amp;ROS 2 '!Q68</f>
        <v>2</v>
      </c>
      <c r="B60" s="2" t="str">
        <f>'3) Lab&amp;ROS 2 '!R68</f>
        <v>L193</v>
      </c>
      <c r="C60" s="132">
        <f>'3) Lab&amp;ROS 2 '!U68</f>
        <v>11</v>
      </c>
      <c r="D60" s="1"/>
      <c r="AC60" s="1"/>
      <c r="AD60" s="1"/>
      <c r="AE60" s="1"/>
      <c r="AF60" s="1"/>
    </row>
    <row r="61" spans="1:32" x14ac:dyDescent="0.25">
      <c r="A61" s="2">
        <f>'3) Lab&amp;ROS 2 '!Q69</f>
        <v>2</v>
      </c>
      <c r="B61" s="2" t="str">
        <f>'3) Lab&amp;ROS 2 '!R69</f>
        <v>L194</v>
      </c>
      <c r="C61" s="132">
        <f>'3) Lab&amp;ROS 2 '!U69</f>
        <v>11.74</v>
      </c>
      <c r="D61" s="1"/>
      <c r="AC61" s="1"/>
      <c r="AD61" s="1"/>
      <c r="AE61" s="1"/>
      <c r="AF61" s="1"/>
    </row>
    <row r="62" spans="1:32" x14ac:dyDescent="0.25">
      <c r="A62" s="2">
        <f>'3) Lab&amp;ROS 2 '!Q70</f>
        <v>2</v>
      </c>
      <c r="B62" s="2" t="str">
        <f>'3) Lab&amp;ROS 2 '!R70</f>
        <v>L195</v>
      </c>
      <c r="C62" s="132">
        <f>'3) Lab&amp;ROS 2 '!U70</f>
        <v>8.64</v>
      </c>
      <c r="D62" s="1"/>
      <c r="AC62" s="1"/>
      <c r="AD62" s="1"/>
      <c r="AE62" s="1"/>
      <c r="AF62" s="1"/>
    </row>
    <row r="63" spans="1:32" x14ac:dyDescent="0.25">
      <c r="A63" s="2">
        <f>'3) Lab&amp;ROS 2 '!Q71</f>
        <v>2</v>
      </c>
      <c r="B63" s="2" t="str">
        <f>'3) Lab&amp;ROS 2 '!R71</f>
        <v>L196</v>
      </c>
      <c r="C63" s="132">
        <f>'3) Lab&amp;ROS 2 '!U71</f>
        <v>12.69</v>
      </c>
      <c r="D63" s="1"/>
      <c r="AC63" s="1"/>
      <c r="AD63" s="1"/>
      <c r="AE63" s="1"/>
      <c r="AF63" s="1"/>
    </row>
    <row r="64" spans="1:32" x14ac:dyDescent="0.25">
      <c r="A64" s="2">
        <f>'3) Lab&amp;ROS 2 '!Q72</f>
        <v>2</v>
      </c>
      <c r="B64" s="2" t="str">
        <f>'3) Lab&amp;ROS 2 '!R72</f>
        <v>L197</v>
      </c>
      <c r="C64" s="132">
        <f>'3) Lab&amp;ROS 2 '!U72</f>
        <v>11.32</v>
      </c>
      <c r="D64" s="1"/>
      <c r="AC64" s="1"/>
      <c r="AD64" s="1"/>
      <c r="AE64" s="1"/>
      <c r="AF64" s="1"/>
    </row>
    <row r="65" spans="1:32" x14ac:dyDescent="0.25">
      <c r="A65" s="2">
        <f>'3) Lab&amp;ROS 2 '!Q73</f>
        <v>2</v>
      </c>
      <c r="B65" s="2" t="str">
        <f>'3) Lab&amp;ROS 2 '!R73</f>
        <v>L200</v>
      </c>
      <c r="C65" s="132">
        <f>'3) Lab&amp;ROS 2 '!U73</f>
        <v>10.39</v>
      </c>
      <c r="D65" s="1"/>
      <c r="AC65" s="1"/>
      <c r="AD65" s="1"/>
      <c r="AE65" s="1"/>
      <c r="AF65" s="1"/>
    </row>
    <row r="66" spans="1:32" x14ac:dyDescent="0.25">
      <c r="A66" s="2">
        <f>'3) Lab&amp;ROS 2 '!Q74</f>
        <v>2</v>
      </c>
      <c r="B66" s="2" t="str">
        <f>'3) Lab&amp;ROS 2 '!R74</f>
        <v>L201</v>
      </c>
      <c r="C66" s="132">
        <f>'3) Lab&amp;ROS 2 '!U74</f>
        <v>9.48</v>
      </c>
      <c r="D66" s="1"/>
      <c r="AC66" s="1"/>
      <c r="AD66" s="1"/>
      <c r="AE66" s="1"/>
      <c r="AF66" s="1"/>
    </row>
    <row r="67" spans="1:32" x14ac:dyDescent="0.25">
      <c r="A67" s="2">
        <f>'3) Lab&amp;ROS 2 '!Q75</f>
        <v>2</v>
      </c>
      <c r="B67" s="2" t="str">
        <f>'3) Lab&amp;ROS 2 '!R75</f>
        <v>L202</v>
      </c>
      <c r="C67" s="132">
        <f>'3) Lab&amp;ROS 2 '!U75</f>
        <v>7.89</v>
      </c>
      <c r="D67" s="1"/>
      <c r="AC67" s="1"/>
      <c r="AD67" s="1"/>
      <c r="AE67" s="1"/>
      <c r="AF67" s="1"/>
    </row>
    <row r="68" spans="1:32" x14ac:dyDescent="0.25">
      <c r="A68" s="2">
        <f>'3) Lab&amp;ROS 2 '!Q84</f>
        <v>3</v>
      </c>
      <c r="B68" s="2" t="str">
        <f>'3) Lab&amp;ROS 2 '!R84</f>
        <v>L003</v>
      </c>
      <c r="C68" s="132">
        <f>'3) Lab&amp;ROS 2 '!U84</f>
        <v>1</v>
      </c>
      <c r="D68" s="1"/>
      <c r="AC68" s="1"/>
      <c r="AD68" s="1"/>
      <c r="AE68" s="1"/>
      <c r="AF68" s="1"/>
    </row>
    <row r="69" spans="1:32" x14ac:dyDescent="0.25">
      <c r="A69" s="2">
        <f>'3) Lab&amp;ROS 2 '!Q85</f>
        <v>3</v>
      </c>
      <c r="B69" s="2" t="str">
        <f>'3) Lab&amp;ROS 2 '!R85</f>
        <v>L004</v>
      </c>
      <c r="C69" s="132">
        <f>'3) Lab&amp;ROS 2 '!U85</f>
        <v>1</v>
      </c>
      <c r="D69" s="1"/>
      <c r="AC69" s="1"/>
      <c r="AD69" s="1"/>
      <c r="AE69" s="1"/>
      <c r="AF69" s="1"/>
    </row>
    <row r="70" spans="1:32" x14ac:dyDescent="0.25">
      <c r="A70" s="2">
        <f>'3) Lab&amp;ROS 2 '!Q86</f>
        <v>3</v>
      </c>
      <c r="B70" s="2" t="str">
        <f>'3) Lab&amp;ROS 2 '!R86</f>
        <v>L005</v>
      </c>
      <c r="C70" s="132">
        <f>'3) Lab&amp;ROS 2 '!U86</f>
        <v>1</v>
      </c>
      <c r="D70" s="1"/>
      <c r="AC70" s="1"/>
      <c r="AD70" s="1"/>
      <c r="AE70" s="1"/>
      <c r="AF70" s="1"/>
    </row>
    <row r="71" spans="1:32" x14ac:dyDescent="0.25">
      <c r="A71" s="2">
        <f>'3) Lab&amp;ROS 2 '!Q87</f>
        <v>3</v>
      </c>
      <c r="B71" s="2" t="str">
        <f>'3) Lab&amp;ROS 2 '!R87</f>
        <v>L006</v>
      </c>
      <c r="C71" s="132">
        <f>'3) Lab&amp;ROS 2 '!U87</f>
        <v>1</v>
      </c>
      <c r="D71" s="1"/>
      <c r="AC71" s="1"/>
      <c r="AD71" s="1"/>
      <c r="AE71" s="1"/>
      <c r="AF71" s="1"/>
    </row>
    <row r="72" spans="1:32" x14ac:dyDescent="0.25">
      <c r="A72" s="2">
        <f>'3) Lab&amp;ROS 2 '!Q88</f>
        <v>3</v>
      </c>
      <c r="B72" s="2" t="str">
        <f>'3) Lab&amp;ROS 2 '!R88</f>
        <v>L007</v>
      </c>
      <c r="C72" s="132">
        <f>'3) Lab&amp;ROS 2 '!U88</f>
        <v>1</v>
      </c>
      <c r="D72" s="1"/>
      <c r="AC72" s="1"/>
      <c r="AD72" s="1"/>
      <c r="AE72" s="1"/>
      <c r="AF72" s="1"/>
    </row>
    <row r="73" spans="1:32" x14ac:dyDescent="0.25">
      <c r="A73" s="2">
        <f>'3) Lab&amp;ROS 2 '!Q89</f>
        <v>3</v>
      </c>
      <c r="B73" s="2" t="str">
        <f>'3) Lab&amp;ROS 2 '!R89</f>
        <v>L008</v>
      </c>
      <c r="C73" s="132">
        <f>'3) Lab&amp;ROS 2 '!U89</f>
        <v>1</v>
      </c>
      <c r="D73" s="1"/>
      <c r="AC73" s="1"/>
      <c r="AD73" s="1"/>
      <c r="AE73" s="1"/>
      <c r="AF73" s="1"/>
    </row>
    <row r="74" spans="1:32" x14ac:dyDescent="0.25">
      <c r="A74" s="2">
        <f>'3) Lab&amp;ROS 2 '!Q90</f>
        <v>3</v>
      </c>
      <c r="B74" s="2" t="str">
        <f>'3) Lab&amp;ROS 2 '!R90</f>
        <v>L009</v>
      </c>
      <c r="C74" s="132">
        <f>'3) Lab&amp;ROS 2 '!U90</f>
        <v>1</v>
      </c>
      <c r="D74" s="1"/>
      <c r="AC74" s="1"/>
      <c r="AD74" s="1"/>
      <c r="AE74" s="1"/>
      <c r="AF74" s="1"/>
    </row>
    <row r="75" spans="1:32" x14ac:dyDescent="0.25">
      <c r="A75" s="2">
        <f>'3) Lab&amp;ROS 2 '!Q91</f>
        <v>3</v>
      </c>
      <c r="B75" s="2" t="str">
        <f>'3) Lab&amp;ROS 2 '!R91</f>
        <v>L010</v>
      </c>
      <c r="C75" s="132">
        <f>'3) Lab&amp;ROS 2 '!U91</f>
        <v>1</v>
      </c>
      <c r="D75" s="1"/>
      <c r="AC75" s="1"/>
      <c r="AD75" s="1"/>
      <c r="AE75" s="1"/>
      <c r="AF75" s="1"/>
    </row>
    <row r="76" spans="1:32" x14ac:dyDescent="0.25">
      <c r="A76" s="2">
        <f>'3) Lab&amp;ROS 2 '!Q92</f>
        <v>3</v>
      </c>
      <c r="B76" s="2" t="str">
        <f>'3) Lab&amp;ROS 2 '!R92</f>
        <v>L011</v>
      </c>
      <c r="C76" s="132">
        <f>'3) Lab&amp;ROS 2 '!U92</f>
        <v>1</v>
      </c>
      <c r="D76" s="1"/>
      <c r="AC76" s="1"/>
      <c r="AD76" s="1"/>
      <c r="AE76" s="1"/>
      <c r="AF76" s="1"/>
    </row>
    <row r="77" spans="1:32" x14ac:dyDescent="0.25">
      <c r="A77" s="2">
        <f>'3) Lab&amp;ROS 2 '!Q93</f>
        <v>3</v>
      </c>
      <c r="B77" s="2" t="str">
        <f>'3) Lab&amp;ROS 2 '!R93</f>
        <v>L012</v>
      </c>
      <c r="C77" s="132">
        <f>'3) Lab&amp;ROS 2 '!U93</f>
        <v>1.01</v>
      </c>
      <c r="D77" s="1"/>
      <c r="AC77" s="1"/>
      <c r="AD77" s="1"/>
      <c r="AE77" s="1"/>
      <c r="AF77" s="1"/>
    </row>
    <row r="78" spans="1:32" x14ac:dyDescent="0.25">
      <c r="A78" s="2">
        <f>'3) Lab&amp;ROS 2 '!Q94</f>
        <v>3</v>
      </c>
      <c r="B78" s="2" t="str">
        <f>'3) Lab&amp;ROS 2 '!R94</f>
        <v>L013</v>
      </c>
      <c r="C78" s="132">
        <f>'3) Lab&amp;ROS 2 '!U94</f>
        <v>1.3</v>
      </c>
      <c r="D78" s="1"/>
      <c r="AC78" s="1"/>
      <c r="AD78" s="1"/>
      <c r="AE78" s="1"/>
      <c r="AF78" s="1"/>
    </row>
    <row r="79" spans="1:32" x14ac:dyDescent="0.25">
      <c r="A79" s="2">
        <f>'3) Lab&amp;ROS 2 '!Q95</f>
        <v>3</v>
      </c>
      <c r="B79" s="2" t="str">
        <f>'3) Lab&amp;ROS 2 '!R95</f>
        <v>L014</v>
      </c>
      <c r="C79" s="132">
        <f>'3) Lab&amp;ROS 2 '!U95</f>
        <v>1</v>
      </c>
      <c r="D79" s="1"/>
      <c r="AC79" s="1"/>
      <c r="AD79" s="1"/>
      <c r="AE79" s="1"/>
      <c r="AF79" s="1"/>
    </row>
    <row r="80" spans="1:32" x14ac:dyDescent="0.25">
      <c r="A80" s="2">
        <f>'3) Lab&amp;ROS 2 '!Q96</f>
        <v>3</v>
      </c>
      <c r="B80" s="2" t="str">
        <f>'3) Lab&amp;ROS 2 '!R96</f>
        <v>L015</v>
      </c>
      <c r="C80" s="132">
        <f>'3) Lab&amp;ROS 2 '!U96</f>
        <v>1</v>
      </c>
      <c r="D80" s="1"/>
      <c r="AC80" s="1"/>
      <c r="AD80" s="1"/>
      <c r="AE80" s="1"/>
      <c r="AF80" s="1"/>
    </row>
    <row r="81" spans="1:32" x14ac:dyDescent="0.25">
      <c r="A81" s="2">
        <f>'3) Lab&amp;ROS 2 '!Q97</f>
        <v>3</v>
      </c>
      <c r="B81" s="2" t="str">
        <f>'3) Lab&amp;ROS 2 '!R97</f>
        <v>L016</v>
      </c>
      <c r="C81" s="132">
        <f>'3) Lab&amp;ROS 2 '!U97</f>
        <v>1</v>
      </c>
      <c r="D81" s="1"/>
      <c r="AC81" s="1"/>
      <c r="AD81" s="1"/>
      <c r="AE81" s="1"/>
      <c r="AF81" s="1"/>
    </row>
    <row r="82" spans="1:32" x14ac:dyDescent="0.25">
      <c r="A82" s="2">
        <f>'3) Lab&amp;ROS 2 '!Q98</f>
        <v>3</v>
      </c>
      <c r="B82" s="2" t="str">
        <f>'3) Lab&amp;ROS 2 '!R98</f>
        <v>L017</v>
      </c>
      <c r="C82" s="132">
        <f>'3) Lab&amp;ROS 2 '!U98</f>
        <v>1</v>
      </c>
      <c r="D82" s="1"/>
      <c r="AC82" s="1"/>
      <c r="AD82" s="1"/>
      <c r="AE82" s="1"/>
      <c r="AF82" s="1"/>
    </row>
    <row r="83" spans="1:32" x14ac:dyDescent="0.25">
      <c r="A83" s="2">
        <f>'3) Lab&amp;ROS 2 '!Q99</f>
        <v>3</v>
      </c>
      <c r="B83" s="2" t="str">
        <f>'3) Lab&amp;ROS 2 '!R99</f>
        <v>L018</v>
      </c>
      <c r="C83" s="132">
        <f>'3) Lab&amp;ROS 2 '!U99</f>
        <v>1</v>
      </c>
      <c r="D83" s="1"/>
      <c r="AC83" s="1"/>
      <c r="AD83" s="1"/>
      <c r="AE83" s="1"/>
      <c r="AF83" s="1"/>
    </row>
    <row r="84" spans="1:32" x14ac:dyDescent="0.25">
      <c r="A84" s="2">
        <f>'3) Lab&amp;ROS 2 '!Q100</f>
        <v>3</v>
      </c>
      <c r="B84" s="2" t="str">
        <f>'3) Lab&amp;ROS 2 '!R100</f>
        <v>L042</v>
      </c>
      <c r="C84" s="132">
        <f>'3) Lab&amp;ROS 2 '!U100</f>
        <v>1</v>
      </c>
      <c r="D84" s="1"/>
      <c r="AC84" s="1"/>
      <c r="AD84" s="1"/>
      <c r="AE84" s="1"/>
      <c r="AF84" s="1"/>
    </row>
    <row r="85" spans="1:32" x14ac:dyDescent="0.25">
      <c r="A85" s="2">
        <f>'3) Lab&amp;ROS 2 '!Q101</f>
        <v>3</v>
      </c>
      <c r="B85" s="2" t="str">
        <f>'3) Lab&amp;ROS 2 '!R101</f>
        <v>L043</v>
      </c>
      <c r="C85" s="132">
        <f>'3) Lab&amp;ROS 2 '!U101</f>
        <v>1</v>
      </c>
      <c r="D85" s="1"/>
      <c r="AC85" s="1"/>
      <c r="AD85" s="1"/>
      <c r="AE85" s="1"/>
      <c r="AF85" s="1"/>
    </row>
    <row r="86" spans="1:32" x14ac:dyDescent="0.25">
      <c r="A86" s="2">
        <f>'3) Lab&amp;ROS 2 '!Q102</f>
        <v>3</v>
      </c>
      <c r="B86" s="2" t="str">
        <f>'3) Lab&amp;ROS 2 '!R102</f>
        <v>L044</v>
      </c>
      <c r="C86" s="132">
        <f>'3) Lab&amp;ROS 2 '!U102</f>
        <v>1</v>
      </c>
      <c r="D86" s="1"/>
      <c r="AC86" s="1"/>
      <c r="AD86" s="1"/>
      <c r="AE86" s="1"/>
      <c r="AF86" s="1"/>
    </row>
    <row r="87" spans="1:32" x14ac:dyDescent="0.25">
      <c r="A87" s="2">
        <f>'3) Lab&amp;ROS 2 '!Q103</f>
        <v>3</v>
      </c>
      <c r="B87" s="2" t="str">
        <f>'3) Lab&amp;ROS 2 '!R103</f>
        <v>L045</v>
      </c>
      <c r="C87" s="132">
        <f>'3) Lab&amp;ROS 2 '!U103</f>
        <v>1</v>
      </c>
      <c r="D87" s="1"/>
      <c r="AC87" s="1"/>
      <c r="AD87" s="1"/>
      <c r="AE87" s="1"/>
      <c r="AF87" s="1"/>
    </row>
    <row r="88" spans="1:32" x14ac:dyDescent="0.25">
      <c r="A88" s="2">
        <f>'3) Lab&amp;ROS 2 '!Q104</f>
        <v>3</v>
      </c>
      <c r="B88" s="2" t="str">
        <f>'3) Lab&amp;ROS 2 '!R104</f>
        <v>L046</v>
      </c>
      <c r="C88" s="132">
        <f>'3) Lab&amp;ROS 2 '!U104</f>
        <v>1</v>
      </c>
      <c r="D88" s="1"/>
      <c r="AC88" s="1"/>
      <c r="AD88" s="1"/>
      <c r="AE88" s="1"/>
      <c r="AF88" s="1"/>
    </row>
    <row r="89" spans="1:32" x14ac:dyDescent="0.25">
      <c r="A89" s="2">
        <f>'3) Lab&amp;ROS 2 '!Q105</f>
        <v>3</v>
      </c>
      <c r="B89" s="2" t="str">
        <f>'3) Lab&amp;ROS 2 '!R105</f>
        <v>L047</v>
      </c>
      <c r="C89" s="132">
        <f>'3) Lab&amp;ROS 2 '!U105</f>
        <v>1</v>
      </c>
      <c r="D89" s="1"/>
      <c r="AC89" s="1"/>
      <c r="AD89" s="1"/>
      <c r="AE89" s="1"/>
      <c r="AF89" s="1"/>
    </row>
    <row r="90" spans="1:32" x14ac:dyDescent="0.25">
      <c r="A90" s="2">
        <f>'3) Lab&amp;ROS 2 '!Q106</f>
        <v>3</v>
      </c>
      <c r="B90" s="2" t="str">
        <f>'3) Lab&amp;ROS 2 '!R106</f>
        <v>L048</v>
      </c>
      <c r="C90" s="132">
        <f>'3) Lab&amp;ROS 2 '!U106</f>
        <v>1</v>
      </c>
      <c r="D90" s="1"/>
      <c r="AC90" s="1"/>
      <c r="AD90" s="1"/>
      <c r="AE90" s="1"/>
      <c r="AF90" s="1"/>
    </row>
    <row r="91" spans="1:32" x14ac:dyDescent="0.25">
      <c r="A91" s="2">
        <f>'3) Lab&amp;ROS 2 '!Q107</f>
        <v>3</v>
      </c>
      <c r="B91" s="2" t="str">
        <f>'3) Lab&amp;ROS 2 '!R107</f>
        <v>L049</v>
      </c>
      <c r="C91" s="132">
        <f>'3) Lab&amp;ROS 2 '!U107</f>
        <v>1</v>
      </c>
      <c r="D91" s="1"/>
      <c r="AC91" s="1"/>
      <c r="AD91" s="1"/>
      <c r="AE91" s="1"/>
      <c r="AF91" s="1"/>
    </row>
    <row r="92" spans="1:32" x14ac:dyDescent="0.25">
      <c r="A92" s="2">
        <f>'3) Lab&amp;ROS 2 '!Q108</f>
        <v>3</v>
      </c>
      <c r="B92" s="2" t="str">
        <f>'3) Lab&amp;ROS 2 '!R108</f>
        <v>L050</v>
      </c>
      <c r="C92" s="132">
        <f>'3) Lab&amp;ROS 2 '!U108</f>
        <v>1</v>
      </c>
      <c r="D92" s="1"/>
      <c r="AC92" s="1"/>
      <c r="AD92" s="1"/>
      <c r="AE92" s="1"/>
      <c r="AF92" s="1"/>
    </row>
    <row r="93" spans="1:32" x14ac:dyDescent="0.25">
      <c r="A93" s="2">
        <f>'3) Lab&amp;ROS 2 '!Q109</f>
        <v>3</v>
      </c>
      <c r="B93" s="2" t="str">
        <f>'3) Lab&amp;ROS 2 '!R109</f>
        <v>L053</v>
      </c>
      <c r="C93" s="132">
        <f>'3) Lab&amp;ROS 2 '!U109</f>
        <v>1</v>
      </c>
      <c r="D93" s="1"/>
      <c r="AC93" s="1"/>
      <c r="AD93" s="1"/>
      <c r="AE93" s="1"/>
      <c r="AF93" s="1"/>
    </row>
    <row r="94" spans="1:32" x14ac:dyDescent="0.25">
      <c r="A94" s="2">
        <f>'3) Lab&amp;ROS 2 '!Q110</f>
        <v>3</v>
      </c>
      <c r="B94" s="2" t="str">
        <f>'3) Lab&amp;ROS 2 '!R110</f>
        <v>L054</v>
      </c>
      <c r="C94" s="132">
        <f>'3) Lab&amp;ROS 2 '!U110</f>
        <v>1.1299999999999999</v>
      </c>
      <c r="D94" s="1"/>
      <c r="AC94" s="1"/>
      <c r="AD94" s="1"/>
      <c r="AE94" s="1"/>
      <c r="AF94" s="1"/>
    </row>
    <row r="95" spans="1:32" x14ac:dyDescent="0.25">
      <c r="A95" s="2">
        <f>'3) Lab&amp;ROS 2 '!Q111</f>
        <v>3</v>
      </c>
      <c r="B95" s="2" t="str">
        <f>'3) Lab&amp;ROS 2 '!R111</f>
        <v>L055</v>
      </c>
      <c r="C95" s="132">
        <f>'3) Lab&amp;ROS 2 '!U111</f>
        <v>1</v>
      </c>
      <c r="D95" s="1"/>
      <c r="AC95" s="1"/>
      <c r="AD95" s="1"/>
      <c r="AE95" s="1"/>
      <c r="AF95" s="1"/>
    </row>
    <row r="96" spans="1:32" x14ac:dyDescent="0.25">
      <c r="A96" s="2">
        <f>'3) Lab&amp;ROS 2 '!Q112</f>
        <v>3</v>
      </c>
      <c r="B96" s="2" t="str">
        <f>'3) Lab&amp;ROS 2 '!R112</f>
        <v>L056</v>
      </c>
      <c r="C96" s="132">
        <f>'3) Lab&amp;ROS 2 '!U112</f>
        <v>1</v>
      </c>
      <c r="D96" s="1"/>
      <c r="AC96" s="1"/>
      <c r="AD96" s="1"/>
      <c r="AE96" s="1"/>
      <c r="AF96" s="1"/>
    </row>
    <row r="97" spans="1:32" x14ac:dyDescent="0.25">
      <c r="A97" s="2">
        <f>'3) Lab&amp;ROS 2 '!Q113</f>
        <v>3</v>
      </c>
      <c r="B97" s="2" t="str">
        <f>'3) Lab&amp;ROS 2 '!R113</f>
        <v>L057</v>
      </c>
      <c r="C97" s="132">
        <f>'3) Lab&amp;ROS 2 '!U113</f>
        <v>1</v>
      </c>
      <c r="D97" s="1"/>
      <c r="AC97" s="1"/>
      <c r="AD97" s="1"/>
      <c r="AE97" s="1"/>
      <c r="AF97" s="1"/>
    </row>
    <row r="98" spans="1:32" x14ac:dyDescent="0.25">
      <c r="A98" s="2">
        <f>'3) Lab&amp;ROS 2 '!Q114</f>
        <v>3</v>
      </c>
      <c r="B98" s="2" t="str">
        <f>'3) Lab&amp;ROS 2 '!R114</f>
        <v>L058</v>
      </c>
      <c r="C98" s="132">
        <f>'3) Lab&amp;ROS 2 '!U114</f>
        <v>1</v>
      </c>
      <c r="D98" s="1"/>
      <c r="AC98" s="1"/>
      <c r="AD98" s="1"/>
      <c r="AE98" s="1"/>
      <c r="AF98" s="1"/>
    </row>
    <row r="99" spans="1:32" x14ac:dyDescent="0.25">
      <c r="A99" s="2">
        <f>'3) Lab&amp;ROS 2 '!Q115</f>
        <v>3</v>
      </c>
      <c r="B99" s="2" t="str">
        <f>'3) Lab&amp;ROS 2 '!R115</f>
        <v>L059</v>
      </c>
      <c r="C99" s="132">
        <f>'3) Lab&amp;ROS 2 '!U115</f>
        <v>1</v>
      </c>
      <c r="D99" s="1"/>
      <c r="AC99" s="1"/>
      <c r="AD99" s="1"/>
      <c r="AE99" s="1"/>
      <c r="AF99" s="1"/>
    </row>
    <row r="100" spans="1:32" x14ac:dyDescent="0.25">
      <c r="A100" s="2">
        <f>'3) Lab&amp;ROS 2 '!Q116</f>
        <v>3</v>
      </c>
      <c r="B100" s="2" t="str">
        <f>'3) Lab&amp;ROS 2 '!R116</f>
        <v>L060</v>
      </c>
      <c r="C100" s="132">
        <f>'3) Lab&amp;ROS 2 '!U116</f>
        <v>1</v>
      </c>
      <c r="D100" s="1"/>
      <c r="AC100" s="1"/>
      <c r="AD100" s="1"/>
      <c r="AE100" s="1"/>
      <c r="AF100" s="1"/>
    </row>
    <row r="101" spans="1:32" x14ac:dyDescent="0.25">
      <c r="A101" s="2">
        <f>'3) Lab&amp;ROS 2 '!Q117</f>
        <v>3</v>
      </c>
      <c r="B101" s="2" t="str">
        <f>'3) Lab&amp;ROS 2 '!R117</f>
        <v>L061</v>
      </c>
      <c r="C101" s="132">
        <f>'3) Lab&amp;ROS 2 '!U117</f>
        <v>1</v>
      </c>
      <c r="D101" s="1"/>
      <c r="AC101" s="1"/>
      <c r="AD101" s="1"/>
      <c r="AE101" s="1"/>
      <c r="AF101" s="1"/>
    </row>
    <row r="102" spans="1:32" x14ac:dyDescent="0.25">
      <c r="A102" s="2">
        <f>'3) Lab&amp;ROS 2 '!Q118</f>
        <v>3</v>
      </c>
      <c r="B102" s="2" t="str">
        <f>'3) Lab&amp;ROS 2 '!R118</f>
        <v>L062</v>
      </c>
      <c r="C102" s="132">
        <f>'3) Lab&amp;ROS 2 '!U118</f>
        <v>1</v>
      </c>
      <c r="D102" s="1"/>
      <c r="AC102" s="1"/>
      <c r="AD102" s="1"/>
      <c r="AE102" s="1"/>
      <c r="AF102" s="1"/>
    </row>
    <row r="103" spans="1:32" x14ac:dyDescent="0.25">
      <c r="A103" s="2">
        <f>'3) Lab&amp;ROS 2 '!Q119</f>
        <v>3</v>
      </c>
      <c r="B103" s="2" t="str">
        <f>'3) Lab&amp;ROS 2 '!R119</f>
        <v>L063</v>
      </c>
      <c r="C103" s="132">
        <f>'3) Lab&amp;ROS 2 '!U119</f>
        <v>1</v>
      </c>
      <c r="D103" s="1"/>
      <c r="AC103" s="1"/>
      <c r="AD103" s="1"/>
      <c r="AE103" s="1"/>
      <c r="AF103" s="1"/>
    </row>
    <row r="104" spans="1:32" x14ac:dyDescent="0.25">
      <c r="A104" s="2">
        <f>'3) Lab&amp;ROS 2 '!Q120</f>
        <v>3</v>
      </c>
      <c r="B104" s="2" t="str">
        <f>'3) Lab&amp;ROS 2 '!R120</f>
        <v>L064</v>
      </c>
      <c r="C104" s="132">
        <f>'3) Lab&amp;ROS 2 '!U120</f>
        <v>1</v>
      </c>
      <c r="D104" s="1"/>
      <c r="AC104" s="1"/>
      <c r="AD104" s="1"/>
      <c r="AE104" s="1"/>
      <c r="AF104" s="1"/>
    </row>
    <row r="105" spans="1:32" x14ac:dyDescent="0.25">
      <c r="A105" s="2">
        <f>'3) Lab&amp;ROS 2 '!Q121</f>
        <v>3</v>
      </c>
      <c r="B105" s="2" t="str">
        <f>'3) Lab&amp;ROS 2 '!R121</f>
        <v>L066</v>
      </c>
      <c r="C105" s="132">
        <f>'3) Lab&amp;ROS 2 '!U121</f>
        <v>1</v>
      </c>
      <c r="D105" s="1"/>
      <c r="AC105" s="1"/>
      <c r="AD105" s="1"/>
      <c r="AE105" s="1"/>
      <c r="AF105" s="1"/>
    </row>
    <row r="106" spans="1:32" x14ac:dyDescent="0.25">
      <c r="A106" s="2">
        <f>'3) Lab&amp;ROS 2 '!Q122</f>
        <v>3</v>
      </c>
      <c r="B106" s="2" t="str">
        <f>'3) Lab&amp;ROS 2 '!R122</f>
        <v>L067</v>
      </c>
      <c r="C106" s="132">
        <f>'3) Lab&amp;ROS 2 '!U122</f>
        <v>1</v>
      </c>
      <c r="D106" s="1"/>
      <c r="AC106" s="1"/>
      <c r="AD106" s="1"/>
      <c r="AE106" s="1"/>
      <c r="AF106" s="1"/>
    </row>
    <row r="107" spans="1:32" x14ac:dyDescent="0.25">
      <c r="A107" s="2">
        <f>'3) Lab&amp;ROS 2 '!Q123</f>
        <v>3</v>
      </c>
      <c r="B107" s="2" t="str">
        <f>'3) Lab&amp;ROS 2 '!R123</f>
        <v>L068</v>
      </c>
      <c r="C107" s="132">
        <f>'3) Lab&amp;ROS 2 '!U123</f>
        <v>1</v>
      </c>
      <c r="D107" s="1"/>
      <c r="AC107" s="1"/>
      <c r="AD107" s="1"/>
      <c r="AE107" s="1"/>
      <c r="AF107" s="1"/>
    </row>
    <row r="108" spans="1:32" x14ac:dyDescent="0.25">
      <c r="A108" s="2">
        <f>'3) Lab&amp;ROS 2 '!Q124</f>
        <v>3</v>
      </c>
      <c r="B108" s="2" t="str">
        <f>'3) Lab&amp;ROS 2 '!R124</f>
        <v>L069</v>
      </c>
      <c r="C108" s="132">
        <f>'3) Lab&amp;ROS 2 '!U124</f>
        <v>1.31</v>
      </c>
      <c r="D108" s="1"/>
      <c r="AC108" s="1"/>
      <c r="AD108" s="1"/>
      <c r="AE108" s="1"/>
      <c r="AF108" s="1"/>
    </row>
    <row r="109" spans="1:32" x14ac:dyDescent="0.25">
      <c r="A109" s="2">
        <f>'3) Lab&amp;ROS 2 '!Q125</f>
        <v>3</v>
      </c>
      <c r="B109" s="2" t="str">
        <f>'3) Lab&amp;ROS 2 '!R125</f>
        <v>L070</v>
      </c>
      <c r="C109" s="132">
        <f>'3) Lab&amp;ROS 2 '!U125</f>
        <v>1.64</v>
      </c>
      <c r="D109" s="1"/>
      <c r="AC109" s="1"/>
      <c r="AD109" s="1"/>
      <c r="AE109" s="1"/>
      <c r="AF109" s="1"/>
    </row>
    <row r="110" spans="1:32" x14ac:dyDescent="0.25">
      <c r="A110" s="2">
        <f>'3) Lab&amp;ROS 2 '!Q126</f>
        <v>3</v>
      </c>
      <c r="B110" s="2" t="str">
        <f>'3) Lab&amp;ROS 2 '!R126</f>
        <v>L071</v>
      </c>
      <c r="C110" s="132">
        <f>'3) Lab&amp;ROS 2 '!U126</f>
        <v>1.35</v>
      </c>
      <c r="D110" s="1"/>
      <c r="AC110" s="1"/>
      <c r="AD110" s="1"/>
      <c r="AE110" s="1"/>
      <c r="AF110" s="1"/>
    </row>
    <row r="111" spans="1:32" x14ac:dyDescent="0.25">
      <c r="A111" s="2">
        <f>'3) Lab&amp;ROS 2 '!Q127</f>
        <v>3</v>
      </c>
      <c r="B111" s="2" t="str">
        <f>'3) Lab&amp;ROS 2 '!R127</f>
        <v>L074</v>
      </c>
      <c r="C111" s="132">
        <f>'3) Lab&amp;ROS 2 '!U127</f>
        <v>1</v>
      </c>
      <c r="D111" s="1"/>
      <c r="AC111" s="1"/>
      <c r="AD111" s="1"/>
      <c r="AE111" s="1"/>
      <c r="AF111" s="1"/>
    </row>
    <row r="112" spans="1:32" x14ac:dyDescent="0.25">
      <c r="A112" s="2">
        <f>'3) Lab&amp;ROS 2 '!Q128</f>
        <v>3</v>
      </c>
      <c r="B112" s="2" t="str">
        <f>'3) Lab&amp;ROS 2 '!R128</f>
        <v>L075</v>
      </c>
      <c r="C112" s="132">
        <f>'3) Lab&amp;ROS 2 '!U128</f>
        <v>1</v>
      </c>
      <c r="D112" s="1"/>
      <c r="AC112" s="1"/>
      <c r="AD112" s="1"/>
      <c r="AE112" s="1"/>
      <c r="AF112" s="1"/>
    </row>
    <row r="113" spans="1:32" x14ac:dyDescent="0.25">
      <c r="A113" s="2">
        <f>'3) Lab&amp;ROS 2 '!Q129</f>
        <v>3</v>
      </c>
      <c r="B113" s="2" t="str">
        <f>'3) Lab&amp;ROS 2 '!R129</f>
        <v>L076</v>
      </c>
      <c r="C113" s="132">
        <f>'3) Lab&amp;ROS 2 '!U129</f>
        <v>1</v>
      </c>
      <c r="D113" s="1"/>
      <c r="AC113" s="1"/>
      <c r="AD113" s="1"/>
      <c r="AE113" s="1"/>
      <c r="AF113" s="1"/>
    </row>
    <row r="114" spans="1:32" x14ac:dyDescent="0.25">
      <c r="A114" s="2">
        <f>'3) Lab&amp;ROS 2 '!Q130</f>
        <v>3</v>
      </c>
      <c r="B114" s="2" t="str">
        <f>'3) Lab&amp;ROS 2 '!R130</f>
        <v>L077</v>
      </c>
      <c r="C114" s="132">
        <f>'3) Lab&amp;ROS 2 '!U130</f>
        <v>1.08</v>
      </c>
      <c r="D114" s="1"/>
      <c r="AC114" s="1"/>
      <c r="AD114" s="1"/>
      <c r="AE114" s="1"/>
      <c r="AF114" s="1"/>
    </row>
    <row r="115" spans="1:32" x14ac:dyDescent="0.25">
      <c r="A115" s="2">
        <f>'3) Lab&amp;ROS 2 '!Q131</f>
        <v>3</v>
      </c>
      <c r="B115" s="2" t="str">
        <f>'3) Lab&amp;ROS 2 '!R131</f>
        <v>L078</v>
      </c>
      <c r="C115" s="132">
        <f>'3) Lab&amp;ROS 2 '!U131</f>
        <v>1</v>
      </c>
      <c r="D115" s="1"/>
      <c r="AC115" s="1"/>
      <c r="AD115" s="1"/>
      <c r="AE115" s="1"/>
      <c r="AF115" s="1"/>
    </row>
    <row r="116" spans="1:32" x14ac:dyDescent="0.25">
      <c r="A116" s="2">
        <f>'3) Lab&amp;ROS 2 '!Q132</f>
        <v>3</v>
      </c>
      <c r="B116" s="2" t="str">
        <f>'3) Lab&amp;ROS 2 '!R132</f>
        <v>L081</v>
      </c>
      <c r="C116" s="132">
        <f>'3) Lab&amp;ROS 2 '!U132</f>
        <v>1</v>
      </c>
      <c r="D116" s="1"/>
      <c r="AC116" s="1"/>
      <c r="AD116" s="1"/>
      <c r="AE116" s="1"/>
      <c r="AF116" s="1"/>
    </row>
    <row r="117" spans="1:32" x14ac:dyDescent="0.25">
      <c r="A117" s="2">
        <f>'3) Lab&amp;ROS 2 '!Q133</f>
        <v>3</v>
      </c>
      <c r="B117" s="2" t="str">
        <f>'3) Lab&amp;ROS 2 '!R133</f>
        <v>L082</v>
      </c>
      <c r="C117" s="132">
        <f>'3) Lab&amp;ROS 2 '!U133</f>
        <v>1</v>
      </c>
      <c r="D117" s="1"/>
      <c r="AC117" s="1"/>
      <c r="AD117" s="1"/>
      <c r="AE117" s="1"/>
      <c r="AF117" s="1"/>
    </row>
    <row r="118" spans="1:32" x14ac:dyDescent="0.25">
      <c r="A118" s="2">
        <f>'3) Lab&amp;ROS 2 '!Q134</f>
        <v>3</v>
      </c>
      <c r="B118" s="2" t="str">
        <f>'3) Lab&amp;ROS 2 '!R134</f>
        <v>L083</v>
      </c>
      <c r="C118" s="132">
        <f>'3) Lab&amp;ROS 2 '!U134</f>
        <v>1</v>
      </c>
      <c r="D118" s="1"/>
      <c r="AC118" s="1"/>
      <c r="AD118" s="1"/>
      <c r="AE118" s="1"/>
      <c r="AF118" s="1"/>
    </row>
    <row r="119" spans="1:32" x14ac:dyDescent="0.25">
      <c r="A119" s="2">
        <f>'3) Lab&amp;ROS 2 '!Q135</f>
        <v>3</v>
      </c>
      <c r="B119" s="2" t="str">
        <f>'3) Lab&amp;ROS 2 '!R135</f>
        <v>L084</v>
      </c>
      <c r="C119" s="132">
        <f>'3) Lab&amp;ROS 2 '!U135</f>
        <v>1</v>
      </c>
      <c r="D119" s="1"/>
      <c r="AC119" s="1"/>
      <c r="AD119" s="1"/>
      <c r="AE119" s="1"/>
      <c r="AF119" s="1"/>
    </row>
    <row r="120" spans="1:32" x14ac:dyDescent="0.25">
      <c r="A120" s="2">
        <f>'3) Lab&amp;ROS 2 '!Q136</f>
        <v>3</v>
      </c>
      <c r="B120" s="2" t="str">
        <f>'3) Lab&amp;ROS 2 '!R136</f>
        <v>L085</v>
      </c>
      <c r="C120" s="132">
        <f>'3) Lab&amp;ROS 2 '!U136</f>
        <v>1</v>
      </c>
      <c r="D120" s="1"/>
      <c r="AC120" s="1"/>
      <c r="AD120" s="1"/>
      <c r="AE120" s="1"/>
      <c r="AF120" s="1"/>
    </row>
    <row r="121" spans="1:32" x14ac:dyDescent="0.25">
      <c r="A121" s="2">
        <f>'3) Lab&amp;ROS 2 '!Q137</f>
        <v>3</v>
      </c>
      <c r="B121" s="2" t="str">
        <f>'3) Lab&amp;ROS 2 '!R137</f>
        <v>L086</v>
      </c>
      <c r="C121" s="132">
        <f>'3) Lab&amp;ROS 2 '!U137</f>
        <v>1</v>
      </c>
      <c r="D121" s="1"/>
      <c r="AC121" s="1"/>
      <c r="AD121" s="1"/>
      <c r="AE121" s="1"/>
      <c r="AF121" s="1"/>
    </row>
    <row r="122" spans="1:32" x14ac:dyDescent="0.25">
      <c r="A122" s="2">
        <f>'3) Lab&amp;ROS 2 '!Q138</f>
        <v>3</v>
      </c>
      <c r="B122" s="2" t="str">
        <f>'3) Lab&amp;ROS 2 '!R138</f>
        <v>L087</v>
      </c>
      <c r="C122" s="132">
        <f>'3) Lab&amp;ROS 2 '!U138</f>
        <v>1</v>
      </c>
      <c r="D122" s="1"/>
      <c r="AC122" s="1"/>
      <c r="AD122" s="1"/>
      <c r="AE122" s="1"/>
      <c r="AF122" s="1"/>
    </row>
    <row r="123" spans="1:32" x14ac:dyDescent="0.25">
      <c r="A123" s="2">
        <f>'3) Lab&amp;ROS 2 '!Q139</f>
        <v>3</v>
      </c>
      <c r="B123" s="2" t="str">
        <f>'3) Lab&amp;ROS 2 '!R139</f>
        <v>L088</v>
      </c>
      <c r="C123" s="132">
        <f>'3) Lab&amp;ROS 2 '!U139</f>
        <v>1</v>
      </c>
      <c r="D123" s="1"/>
      <c r="AC123" s="1"/>
      <c r="AD123" s="1"/>
      <c r="AE123" s="1"/>
      <c r="AF123" s="1"/>
    </row>
    <row r="124" spans="1:32" x14ac:dyDescent="0.25">
      <c r="A124" s="2">
        <f>'3) Lab&amp;ROS 2 '!Q140</f>
        <v>3</v>
      </c>
      <c r="B124" s="2" t="str">
        <f>'3) Lab&amp;ROS 2 '!R140</f>
        <v>L089</v>
      </c>
      <c r="C124" s="132">
        <f>'3) Lab&amp;ROS 2 '!U140</f>
        <v>1</v>
      </c>
      <c r="D124" s="1"/>
      <c r="AC124" s="1"/>
      <c r="AD124" s="1"/>
      <c r="AE124" s="1"/>
      <c r="AF124" s="1"/>
    </row>
    <row r="125" spans="1:32" x14ac:dyDescent="0.25">
      <c r="A125" s="2">
        <f>'3) Lab&amp;ROS 2 '!Q141</f>
        <v>3</v>
      </c>
      <c r="B125" s="2" t="str">
        <f>'3) Lab&amp;ROS 2 '!R141</f>
        <v>L090</v>
      </c>
      <c r="C125" s="132">
        <f>'3) Lab&amp;ROS 2 '!U141</f>
        <v>1</v>
      </c>
      <c r="D125" s="1"/>
      <c r="AC125" s="1"/>
      <c r="AD125" s="1"/>
      <c r="AE125" s="1"/>
      <c r="AF125" s="1"/>
    </row>
    <row r="126" spans="1:32" x14ac:dyDescent="0.25">
      <c r="A126" s="2">
        <f>'3) Lab&amp;ROS 2 '!Q142</f>
        <v>3</v>
      </c>
      <c r="B126" s="2" t="str">
        <f>'3) Lab&amp;ROS 2 '!R142</f>
        <v>L091</v>
      </c>
      <c r="C126" s="132">
        <f>'3) Lab&amp;ROS 2 '!U142</f>
        <v>1</v>
      </c>
      <c r="D126" s="1"/>
      <c r="AC126" s="1"/>
      <c r="AD126" s="1"/>
      <c r="AE126" s="1"/>
      <c r="AF126" s="1"/>
    </row>
    <row r="127" spans="1:32" x14ac:dyDescent="0.25">
      <c r="A127" s="2">
        <f>'3) Lab&amp;ROS 2 '!Q143</f>
        <v>3</v>
      </c>
      <c r="B127" s="2" t="str">
        <f>'3) Lab&amp;ROS 2 '!R143</f>
        <v>L092</v>
      </c>
      <c r="C127" s="132">
        <f>'3) Lab&amp;ROS 2 '!U143</f>
        <v>1</v>
      </c>
      <c r="D127" s="1"/>
      <c r="AC127" s="1"/>
      <c r="AD127" s="1"/>
      <c r="AE127" s="1"/>
      <c r="AF127" s="1"/>
    </row>
    <row r="128" spans="1:32" x14ac:dyDescent="0.25">
      <c r="A128" s="2">
        <f>'3) Lab&amp;ROS 2 '!Q144</f>
        <v>3</v>
      </c>
      <c r="B128" s="2" t="str">
        <f>'3) Lab&amp;ROS 2 '!R144</f>
        <v>L149</v>
      </c>
      <c r="C128" s="132">
        <f>'3) Lab&amp;ROS 2 '!U144</f>
        <v>1.67</v>
      </c>
      <c r="D128" s="1"/>
      <c r="AC128" s="1"/>
      <c r="AD128" s="1"/>
      <c r="AE128" s="1"/>
      <c r="AF128" s="1"/>
    </row>
    <row r="129" spans="1:32" x14ac:dyDescent="0.25">
      <c r="A129" s="2">
        <f>'3) Lab&amp;ROS 2 '!Q145</f>
        <v>3</v>
      </c>
      <c r="B129" s="2" t="str">
        <f>'3) Lab&amp;ROS 2 '!R145</f>
        <v>L150</v>
      </c>
      <c r="C129" s="132">
        <f>'3) Lab&amp;ROS 2 '!U145</f>
        <v>1.2</v>
      </c>
      <c r="D129" s="1"/>
      <c r="AC129" s="1"/>
      <c r="AD129" s="1"/>
      <c r="AE129" s="1"/>
      <c r="AF129" s="1"/>
    </row>
    <row r="130" spans="1:32" x14ac:dyDescent="0.25">
      <c r="A130" s="2">
        <f>'3) Lab&amp;ROS 2 '!Q146</f>
        <v>3</v>
      </c>
      <c r="B130" s="2" t="str">
        <f>'3) Lab&amp;ROS 2 '!R146</f>
        <v>L152</v>
      </c>
      <c r="C130" s="132">
        <f>'3) Lab&amp;ROS 2 '!U146</f>
        <v>2.12</v>
      </c>
      <c r="D130" s="1"/>
      <c r="AC130" s="1"/>
      <c r="AD130" s="1"/>
      <c r="AE130" s="1"/>
      <c r="AF130" s="1"/>
    </row>
    <row r="131" spans="1:32" x14ac:dyDescent="0.25">
      <c r="A131" s="2">
        <f>'3) Lab&amp;ROS 2 '!Q147</f>
        <v>3</v>
      </c>
      <c r="B131" s="2" t="str">
        <f>'3) Lab&amp;ROS 2 '!R147</f>
        <v>L154</v>
      </c>
      <c r="C131" s="132">
        <f>'3) Lab&amp;ROS 2 '!U147</f>
        <v>1</v>
      </c>
      <c r="D131" s="1"/>
      <c r="AC131" s="1"/>
      <c r="AD131" s="1"/>
      <c r="AE131" s="1"/>
      <c r="AF131" s="1"/>
    </row>
    <row r="132" spans="1:32" x14ac:dyDescent="0.25">
      <c r="A132" s="2">
        <f>'3) Lab&amp;ROS 2 '!Q148</f>
        <v>3</v>
      </c>
      <c r="B132" s="2" t="str">
        <f>'3) Lab&amp;ROS 2 '!R148</f>
        <v>L204</v>
      </c>
      <c r="C132" s="132">
        <f>'3) Lab&amp;ROS 2 '!U148</f>
        <v>1</v>
      </c>
      <c r="D132" s="1"/>
      <c r="AC132" s="1"/>
      <c r="AD132" s="1"/>
      <c r="AE132" s="1"/>
      <c r="AF132" s="1"/>
    </row>
    <row r="133" spans="1:32" x14ac:dyDescent="0.25">
      <c r="A133" s="2">
        <f>'3) Lab&amp;ROS 2 '!Q149</f>
        <v>3</v>
      </c>
      <c r="B133" s="2" t="str">
        <f>'3) Lab&amp;ROS 2 '!R149</f>
        <v>L205</v>
      </c>
      <c r="C133" s="132">
        <f>'3) Lab&amp;ROS 2 '!U149</f>
        <v>1</v>
      </c>
      <c r="D133" s="1"/>
      <c r="AC133" s="1"/>
      <c r="AD133" s="1"/>
      <c r="AE133" s="1"/>
      <c r="AF133" s="1"/>
    </row>
    <row r="134" spans="1:32" x14ac:dyDescent="0.25">
      <c r="A134" s="2">
        <f>'3) Lab&amp;ROS 2 '!Q150</f>
        <v>3</v>
      </c>
      <c r="B134" s="2" t="str">
        <f>'3) Lab&amp;ROS 2 '!R150</f>
        <v>L206</v>
      </c>
      <c r="C134" s="132">
        <f>'3) Lab&amp;ROS 2 '!U150</f>
        <v>1</v>
      </c>
      <c r="D134" s="1"/>
      <c r="AC134" s="1"/>
      <c r="AD134" s="1"/>
      <c r="AE134" s="1"/>
      <c r="AF134" s="1"/>
    </row>
    <row r="135" spans="1:32" x14ac:dyDescent="0.25">
      <c r="A135" s="2">
        <f>'3) Lab&amp;ROS 2 '!Q151</f>
        <v>3</v>
      </c>
      <c r="B135" s="2" t="str">
        <f>'3) Lab&amp;ROS 2 '!R151</f>
        <v>L207</v>
      </c>
      <c r="C135" s="132">
        <f>'3) Lab&amp;ROS 2 '!U151</f>
        <v>1</v>
      </c>
      <c r="D135" s="1"/>
      <c r="AC135" s="1"/>
      <c r="AD135" s="1"/>
      <c r="AE135" s="1"/>
      <c r="AF135" s="1"/>
    </row>
    <row r="136" spans="1:32" x14ac:dyDescent="0.25">
      <c r="A136" s="2">
        <f>'3) Lab&amp;ROS 2 '!Q152</f>
        <v>3</v>
      </c>
      <c r="B136" s="2" t="str">
        <f>'3) Lab&amp;ROS 2 '!R152</f>
        <v>L150</v>
      </c>
      <c r="C136" s="132">
        <f>'3) Lab&amp;ROS 2 '!U152</f>
        <v>2.27</v>
      </c>
      <c r="D136" s="1"/>
      <c r="AC136" s="1"/>
      <c r="AD136" s="1"/>
      <c r="AE136" s="1"/>
      <c r="AF136" s="1"/>
    </row>
    <row r="137" spans="1:32" x14ac:dyDescent="0.25">
      <c r="A137" s="2">
        <f>'3) Lab&amp;ROS 2 '!Q153</f>
        <v>3</v>
      </c>
      <c r="B137" s="2" t="str">
        <f>'3) Lab&amp;ROS 2 '!R153</f>
        <v>L151</v>
      </c>
      <c r="C137" s="132">
        <f>'3) Lab&amp;ROS 2 '!U153</f>
        <v>1</v>
      </c>
      <c r="D137" s="1"/>
      <c r="F137" s="2" t="s">
        <v>307</v>
      </c>
      <c r="G137" s="2" t="s">
        <v>0</v>
      </c>
      <c r="H137" s="1" t="s">
        <v>354</v>
      </c>
      <c r="I137" s="2" t="s">
        <v>325</v>
      </c>
      <c r="L137" t="s">
        <v>354</v>
      </c>
      <c r="M137" t="s">
        <v>270</v>
      </c>
      <c r="N137" t="s">
        <v>271</v>
      </c>
      <c r="O137" t="s">
        <v>325</v>
      </c>
      <c r="P137" t="s">
        <v>270</v>
      </c>
      <c r="Q137" t="s">
        <v>271</v>
      </c>
      <c r="AC137" s="1"/>
      <c r="AD137" s="1"/>
      <c r="AE137" s="1"/>
      <c r="AF137" s="1"/>
    </row>
    <row r="138" spans="1:32" x14ac:dyDescent="0.25">
      <c r="A138" s="2">
        <f>'3) Lab&amp;ROS 2 '!Q162</f>
        <v>4</v>
      </c>
      <c r="B138" s="2" t="str">
        <f>'3) Lab&amp;ROS 2 '!R162</f>
        <v>T001</v>
      </c>
      <c r="C138" s="132">
        <f>'3) Lab&amp;ROS 2 '!U162</f>
        <v>1</v>
      </c>
      <c r="D138" s="1">
        <f>'3) Lab&amp;ROS 2 '!V162</f>
        <v>0.21019510954907875</v>
      </c>
      <c r="F138" s="206">
        <v>4</v>
      </c>
      <c r="G138" s="1" t="s">
        <v>218</v>
      </c>
      <c r="H138" s="1">
        <v>1</v>
      </c>
      <c r="I138" s="1">
        <v>0.21019510954907875</v>
      </c>
      <c r="K138" t="s">
        <v>272</v>
      </c>
      <c r="L138">
        <v>34</v>
      </c>
      <c r="M138">
        <v>34</v>
      </c>
      <c r="N138">
        <v>34</v>
      </c>
      <c r="O138">
        <v>34</v>
      </c>
      <c r="P138">
        <v>34</v>
      </c>
      <c r="Q138">
        <v>34</v>
      </c>
      <c r="AC138" s="1"/>
      <c r="AD138" s="1"/>
      <c r="AE138" s="1"/>
      <c r="AF138" s="1"/>
    </row>
    <row r="139" spans="1:32" x14ac:dyDescent="0.25">
      <c r="A139" s="2">
        <f>'3) Lab&amp;ROS 2 '!Q163</f>
        <v>4</v>
      </c>
      <c r="B139" s="2" t="str">
        <f>'3) Lab&amp;ROS 2 '!R163</f>
        <v>T002</v>
      </c>
      <c r="C139" s="132">
        <f>'3) Lab&amp;ROS 2 '!U163</f>
        <v>3.3</v>
      </c>
      <c r="D139" s="1">
        <f>'3) Lab&amp;ROS 2 '!V163</f>
        <v>0.2817457560136315</v>
      </c>
      <c r="F139" s="206">
        <v>4</v>
      </c>
      <c r="G139" s="1" t="s">
        <v>219</v>
      </c>
      <c r="H139" s="1">
        <v>3.3</v>
      </c>
      <c r="I139" s="1">
        <v>0.2817457560136315</v>
      </c>
      <c r="K139" t="s">
        <v>273</v>
      </c>
      <c r="L139">
        <v>1</v>
      </c>
      <c r="O139">
        <v>0.21</v>
      </c>
      <c r="AC139" s="1"/>
      <c r="AD139" s="1"/>
      <c r="AE139" s="1"/>
      <c r="AF139" s="1"/>
    </row>
    <row r="140" spans="1:32" x14ac:dyDescent="0.25">
      <c r="A140" s="2">
        <f>'3) Lab&amp;ROS 2 '!Q164</f>
        <v>4</v>
      </c>
      <c r="B140" s="2" t="str">
        <f>'3) Lab&amp;ROS 2 '!R164</f>
        <v>T003</v>
      </c>
      <c r="C140" s="132">
        <f>'3) Lab&amp;ROS 2 '!U164</f>
        <v>4.3</v>
      </c>
      <c r="D140" s="1">
        <f>'3) Lab&amp;ROS 2 '!V164</f>
        <v>0.34131354465297919</v>
      </c>
      <c r="F140" s="206">
        <v>4</v>
      </c>
      <c r="G140" s="1" t="s">
        <v>220</v>
      </c>
      <c r="H140" s="1">
        <v>4.3</v>
      </c>
      <c r="I140" s="1">
        <v>0.34131354465297919</v>
      </c>
      <c r="K140" t="s">
        <v>274</v>
      </c>
      <c r="L140">
        <v>8</v>
      </c>
      <c r="O140">
        <v>8</v>
      </c>
      <c r="AC140" s="1"/>
      <c r="AD140" s="1"/>
      <c r="AE140" s="1"/>
      <c r="AF140" s="1"/>
    </row>
    <row r="141" spans="1:32" x14ac:dyDescent="0.25">
      <c r="A141" s="2">
        <f>'3) Lab&amp;ROS 2 '!Q165</f>
        <v>4</v>
      </c>
      <c r="B141" s="2" t="str">
        <f>'3) Lab&amp;ROS 2 '!R165</f>
        <v>T004</v>
      </c>
      <c r="C141" s="132">
        <f>'3) Lab&amp;ROS 2 '!U165</f>
        <v>2.2000000000000002</v>
      </c>
      <c r="D141" s="1">
        <f>'3) Lab&amp;ROS 2 '!V165</f>
        <v>0.39583327044177979</v>
      </c>
      <c r="F141" s="206">
        <v>4</v>
      </c>
      <c r="G141" s="1" t="s">
        <v>221</v>
      </c>
      <c r="H141" s="1">
        <v>2.2000000000000002</v>
      </c>
      <c r="I141" s="1">
        <v>0.39583327044177979</v>
      </c>
      <c r="K141" t="s">
        <v>275</v>
      </c>
      <c r="L141">
        <v>61.6</v>
      </c>
      <c r="M141">
        <v>43.3</v>
      </c>
      <c r="N141">
        <v>76.599999999999994</v>
      </c>
      <c r="O141">
        <v>57.78</v>
      </c>
      <c r="P141">
        <v>38.81</v>
      </c>
      <c r="Q141">
        <v>74.010000000000005</v>
      </c>
      <c r="AC141" s="1"/>
      <c r="AD141" s="1"/>
      <c r="AE141" s="1"/>
      <c r="AF141" s="1"/>
    </row>
    <row r="142" spans="1:32" x14ac:dyDescent="0.25">
      <c r="A142" s="2">
        <f>'3) Lab&amp;ROS 2 '!Q166</f>
        <v>4</v>
      </c>
      <c r="B142" s="2" t="str">
        <f>'3) Lab&amp;ROS 2 '!R166</f>
        <v>T005</v>
      </c>
      <c r="C142" s="132">
        <f>'3) Lab&amp;ROS 2 '!U166</f>
        <v>2.1</v>
      </c>
      <c r="D142" s="1">
        <f>'3) Lab&amp;ROS 2 '!V166</f>
        <v>0.44789592834151681</v>
      </c>
      <c r="F142" s="206">
        <v>4</v>
      </c>
      <c r="G142" s="1" t="s">
        <v>222</v>
      </c>
      <c r="H142" s="1">
        <v>2.1</v>
      </c>
      <c r="I142" s="1">
        <v>0.44789592834151681</v>
      </c>
      <c r="K142" t="s">
        <v>276</v>
      </c>
      <c r="L142">
        <v>1.8117650000000001</v>
      </c>
      <c r="M142">
        <v>1.2735289999999999</v>
      </c>
      <c r="N142">
        <v>2.2529409999999999</v>
      </c>
      <c r="O142">
        <v>1.6994119999999999</v>
      </c>
      <c r="P142">
        <v>1.1414709999999999</v>
      </c>
      <c r="Q142">
        <v>2.1767650000000001</v>
      </c>
      <c r="AC142" s="1"/>
      <c r="AD142" s="1"/>
      <c r="AE142" s="1"/>
      <c r="AF142" s="1"/>
    </row>
    <row r="143" spans="1:32" x14ac:dyDescent="0.25">
      <c r="A143" s="2">
        <f>'3) Lab&amp;ROS 2 '!Q167</f>
        <v>4</v>
      </c>
      <c r="B143" s="2" t="str">
        <f>'3) Lab&amp;ROS 2 '!R167</f>
        <v>T006</v>
      </c>
      <c r="C143" s="132">
        <f>'3) Lab&amp;ROS 2 '!U167</f>
        <v>3.4</v>
      </c>
      <c r="D143" s="1">
        <f>'3) Lab&amp;ROS 2 '!V167</f>
        <v>0.49883585050256435</v>
      </c>
      <c r="F143" s="206">
        <v>4</v>
      </c>
      <c r="G143" s="1" t="s">
        <v>223</v>
      </c>
      <c r="H143" s="1">
        <v>3.4</v>
      </c>
      <c r="I143" s="1">
        <v>0.49883585050256435</v>
      </c>
      <c r="K143" t="s">
        <v>277</v>
      </c>
      <c r="L143">
        <v>0.25590230000000003</v>
      </c>
      <c r="M143">
        <v>0</v>
      </c>
      <c r="N143">
        <v>0.33785920000000003</v>
      </c>
      <c r="O143">
        <v>0.27242060000000001</v>
      </c>
      <c r="P143">
        <v>6.2239580000000003E-2</v>
      </c>
      <c r="Q143">
        <v>0.35350569999999998</v>
      </c>
      <c r="AC143" s="1"/>
      <c r="AD143" s="1"/>
      <c r="AE143" s="1"/>
      <c r="AF143" s="1"/>
    </row>
    <row r="144" spans="1:32" x14ac:dyDescent="0.25">
      <c r="A144" s="2">
        <f>'3) Lab&amp;ROS 2 '!Q168</f>
        <v>4</v>
      </c>
      <c r="B144" s="2" t="str">
        <f>'3) Lab&amp;ROS 2 '!R168</f>
        <v>T007</v>
      </c>
      <c r="C144" s="132">
        <f>'3) Lab&amp;ROS 2 '!U168</f>
        <v>4.3</v>
      </c>
      <c r="D144" s="1">
        <f>'3) Lab&amp;ROS 2 '!V168</f>
        <v>0.54947810029068656</v>
      </c>
      <c r="F144" s="206">
        <v>4</v>
      </c>
      <c r="G144" s="1" t="s">
        <v>224</v>
      </c>
      <c r="H144" s="1">
        <v>4.3</v>
      </c>
      <c r="I144" s="1">
        <v>0.54947810029068656</v>
      </c>
      <c r="K144" t="s">
        <v>278</v>
      </c>
      <c r="L144">
        <v>2.2265239999999999</v>
      </c>
      <c r="M144">
        <v>-1.847594E-2</v>
      </c>
      <c r="N144">
        <v>3.8810609999999999</v>
      </c>
      <c r="O144">
        <v>2.5232420000000002</v>
      </c>
      <c r="P144">
        <v>0.13170799999999999</v>
      </c>
      <c r="Q144">
        <v>4.2488530000000004</v>
      </c>
      <c r="AC144" s="1"/>
      <c r="AD144" s="1"/>
      <c r="AE144" s="1"/>
      <c r="AF144" s="1"/>
    </row>
    <row r="145" spans="1:32" x14ac:dyDescent="0.25">
      <c r="A145" s="2">
        <f>'3) Lab&amp;ROS 2 '!Q169</f>
        <v>4</v>
      </c>
      <c r="B145" s="2" t="str">
        <f>'3) Lab&amp;ROS 2 '!R169</f>
        <v>T008</v>
      </c>
      <c r="C145" s="132">
        <f>'3) Lab&amp;ROS 2 '!U169</f>
        <v>1</v>
      </c>
      <c r="D145" s="1">
        <f>'3) Lab&amp;ROS 2 '!V169</f>
        <v>0.60040366454388239</v>
      </c>
      <c r="F145" s="206">
        <v>4</v>
      </c>
      <c r="G145" s="1" t="s">
        <v>225</v>
      </c>
      <c r="H145" s="1">
        <v>1</v>
      </c>
      <c r="I145" s="1">
        <v>0.60040366454388239</v>
      </c>
      <c r="K145" t="s">
        <v>279</v>
      </c>
      <c r="L145">
        <v>1.492154</v>
      </c>
      <c r="M145">
        <v>0.86971050000000005</v>
      </c>
      <c r="N145">
        <v>2.2280099999999998</v>
      </c>
      <c r="O145">
        <v>1.5884720000000001</v>
      </c>
      <c r="P145">
        <v>0.96001380000000003</v>
      </c>
      <c r="Q145">
        <v>2.2838409999999998</v>
      </c>
      <c r="AC145" s="1"/>
      <c r="AD145" s="1"/>
      <c r="AE145" s="1"/>
      <c r="AF145" s="1"/>
    </row>
    <row r="146" spans="1:32" x14ac:dyDescent="0.25">
      <c r="A146" s="2">
        <f>'3) Lab&amp;ROS 2 '!Q170</f>
        <v>4</v>
      </c>
      <c r="B146" s="2" t="str">
        <f>'3) Lab&amp;ROS 2 '!R170</f>
        <v>T009</v>
      </c>
      <c r="C146" s="132">
        <f>'3) Lab&amp;ROS 2 '!U170</f>
        <v>1</v>
      </c>
      <c r="D146" s="1">
        <f>'3) Lab&amp;ROS 2 '!V170</f>
        <v>0.6520660071910136</v>
      </c>
      <c r="F146" s="206">
        <v>4</v>
      </c>
      <c r="G146" s="1" t="s">
        <v>226</v>
      </c>
      <c r="H146" s="1">
        <v>1</v>
      </c>
      <c r="I146" s="1">
        <v>0.6520660071910136</v>
      </c>
      <c r="K146" t="s">
        <v>280</v>
      </c>
      <c r="L146">
        <v>1</v>
      </c>
      <c r="M146">
        <v>0.1</v>
      </c>
      <c r="N146">
        <v>1</v>
      </c>
      <c r="O146">
        <v>1.175</v>
      </c>
      <c r="P146">
        <v>0.51500000000000001</v>
      </c>
      <c r="Q146">
        <v>1.53</v>
      </c>
      <c r="AC146" s="1"/>
      <c r="AD146" s="1"/>
      <c r="AE146" s="1"/>
      <c r="AF146" s="1"/>
    </row>
    <row r="147" spans="1:32" x14ac:dyDescent="0.25">
      <c r="A147" s="2">
        <f>'3) Lab&amp;ROS 2 '!Q171</f>
        <v>4</v>
      </c>
      <c r="B147" s="2" t="str">
        <f>'3) Lab&amp;ROS 2 '!R171</f>
        <v>T010</v>
      </c>
      <c r="C147" s="132">
        <f>'3) Lab&amp;ROS 2 '!U171</f>
        <v>1</v>
      </c>
      <c r="D147" s="1">
        <f>'3) Lab&amp;ROS 2 '!V171</f>
        <v>0.70485052136641879</v>
      </c>
      <c r="F147" s="206">
        <v>4</v>
      </c>
      <c r="G147" s="1" t="s">
        <v>227</v>
      </c>
      <c r="H147" s="1">
        <v>1</v>
      </c>
      <c r="I147" s="1">
        <v>0.70485052136641879</v>
      </c>
      <c r="K147" t="s">
        <v>281</v>
      </c>
      <c r="L147">
        <v>1</v>
      </c>
      <c r="M147">
        <v>1</v>
      </c>
      <c r="N147">
        <v>1</v>
      </c>
      <c r="O147">
        <v>0.63749999999999996</v>
      </c>
      <c r="P147">
        <v>0.34499999999999997</v>
      </c>
      <c r="Q147">
        <v>0.83750000000000002</v>
      </c>
      <c r="AC147" s="1"/>
      <c r="AD147" s="1"/>
      <c r="AE147" s="1"/>
      <c r="AF147" s="1"/>
    </row>
    <row r="148" spans="1:32" x14ac:dyDescent="0.25">
      <c r="A148" s="2">
        <f>'3) Lab&amp;ROS 2 '!Q172</f>
        <v>4</v>
      </c>
      <c r="B148" s="2" t="str">
        <f>'3) Lab&amp;ROS 2 '!R172</f>
        <v>T011</v>
      </c>
      <c r="C148" s="132">
        <f>'3) Lab&amp;ROS 2 '!U172</f>
        <v>1</v>
      </c>
      <c r="D148" s="1">
        <f>'3) Lab&amp;ROS 2 '!V172</f>
        <v>0.75910879274292831</v>
      </c>
      <c r="F148" s="206">
        <v>4</v>
      </c>
      <c r="G148" s="1" t="s">
        <v>228</v>
      </c>
      <c r="H148" s="1">
        <v>1</v>
      </c>
      <c r="I148" s="1">
        <v>0.75910879274292831</v>
      </c>
      <c r="K148" t="s">
        <v>282</v>
      </c>
      <c r="L148">
        <v>2.2000000000000002</v>
      </c>
      <c r="M148">
        <v>0.97499999999999998</v>
      </c>
      <c r="N148">
        <v>3.4</v>
      </c>
      <c r="O148">
        <v>2.2000000000000002</v>
      </c>
      <c r="P148">
        <v>0.97499999999999998</v>
      </c>
      <c r="Q148">
        <v>2.93</v>
      </c>
      <c r="AC148" s="1"/>
      <c r="AD148" s="1"/>
      <c r="AE148" s="1"/>
      <c r="AF148" s="1"/>
    </row>
    <row r="149" spans="1:32" x14ac:dyDescent="0.25">
      <c r="A149" s="2">
        <f>'3) Lab&amp;ROS 2 '!Q173</f>
        <v>4</v>
      </c>
      <c r="B149" s="2" t="str">
        <f>'3) Lab&amp;ROS 2 '!R173</f>
        <v>T012</v>
      </c>
      <c r="C149" s="132">
        <f>'3) Lab&amp;ROS 2 '!U173</f>
        <v>2.2000000000000002</v>
      </c>
      <c r="D149" s="1">
        <f>'3) Lab&amp;ROS 2 '!V173</f>
        <v>0.81518076911268156</v>
      </c>
      <c r="F149" s="206">
        <v>4</v>
      </c>
      <c r="G149" s="1" t="s">
        <v>229</v>
      </c>
      <c r="H149" s="1">
        <v>2.2000000000000002</v>
      </c>
      <c r="I149" s="1">
        <v>0.81518076911268156</v>
      </c>
      <c r="K149" t="s">
        <v>283</v>
      </c>
      <c r="L149">
        <v>2.6012189999999999</v>
      </c>
      <c r="M149">
        <v>1.553782</v>
      </c>
      <c r="N149">
        <v>4.2558069999999999</v>
      </c>
      <c r="O149">
        <v>2.2304349999999999</v>
      </c>
      <c r="P149">
        <v>1.2870189999999999</v>
      </c>
      <c r="Q149">
        <v>3.8122660000000002</v>
      </c>
      <c r="AC149" s="1"/>
      <c r="AD149" s="1"/>
      <c r="AE149" s="1"/>
      <c r="AF149" s="1"/>
    </row>
    <row r="150" spans="1:32" x14ac:dyDescent="0.25">
      <c r="A150" s="2">
        <f>'3) Lab&amp;ROS 2 '!Q174</f>
        <v>4</v>
      </c>
      <c r="B150" s="2" t="str">
        <f>'3) Lab&amp;ROS 2 '!R174</f>
        <v>T013</v>
      </c>
      <c r="C150" s="132">
        <f>'3) Lab&amp;ROS 2 '!U174</f>
        <v>2.2999999999999998</v>
      </c>
      <c r="D150" s="1">
        <f>'3) Lab&amp;ROS 2 '!V174</f>
        <v>0.87341094006396225</v>
      </c>
      <c r="F150" s="206">
        <v>4</v>
      </c>
      <c r="G150" s="1" t="s">
        <v>230</v>
      </c>
      <c r="H150" s="1">
        <v>2.2999999999999998</v>
      </c>
      <c r="I150" s="1">
        <v>0.87341094006396225</v>
      </c>
      <c r="K150" t="s">
        <v>284</v>
      </c>
      <c r="L150">
        <v>8.2350169999999991</v>
      </c>
      <c r="M150">
        <v>0.80185200000000001</v>
      </c>
      <c r="N150">
        <v>17.057269999999999</v>
      </c>
      <c r="O150">
        <v>6.5332990000000004</v>
      </c>
      <c r="P150">
        <v>0.3174961</v>
      </c>
      <c r="Q150">
        <v>13.896089999999999</v>
      </c>
      <c r="AC150" s="1"/>
      <c r="AD150" s="1"/>
      <c r="AE150" s="1"/>
      <c r="AF150" s="1"/>
    </row>
    <row r="151" spans="1:32" x14ac:dyDescent="0.25">
      <c r="A151" s="2">
        <f>'3) Lab&amp;ROS 2 '!Q175</f>
        <v>4</v>
      </c>
      <c r="B151" s="2" t="str">
        <f>'3) Lab&amp;ROS 2 '!R175</f>
        <v>T014</v>
      </c>
      <c r="C151" s="132">
        <f>'3) Lab&amp;ROS 2 '!U175</f>
        <v>1</v>
      </c>
      <c r="D151" s="1">
        <f>'3) Lab&amp;ROS 2 '!V175</f>
        <v>0.93416172873042647</v>
      </c>
      <c r="F151" s="206">
        <v>4</v>
      </c>
      <c r="G151" s="1" t="s">
        <v>231</v>
      </c>
      <c r="H151" s="1">
        <v>1</v>
      </c>
      <c r="I151" s="1">
        <v>0.93416172873042647</v>
      </c>
      <c r="K151" t="s">
        <v>285</v>
      </c>
      <c r="L151">
        <v>1.4744930000000001</v>
      </c>
      <c r="M151">
        <v>1.134736</v>
      </c>
      <c r="N151">
        <v>1.725115</v>
      </c>
      <c r="O151">
        <v>1.196318</v>
      </c>
      <c r="P151">
        <v>0.80445659999999997</v>
      </c>
      <c r="Q151">
        <v>1.489541</v>
      </c>
      <c r="AC151" s="1"/>
      <c r="AD151" s="1"/>
      <c r="AE151" s="1"/>
      <c r="AF151" s="1"/>
    </row>
    <row r="152" spans="1:32" x14ac:dyDescent="0.25">
      <c r="A152" s="2">
        <f>'3) Lab&amp;ROS 2 '!Q176</f>
        <v>4</v>
      </c>
      <c r="B152" s="2" t="str">
        <f>'3) Lab&amp;ROS 2 '!R176</f>
        <v>T015</v>
      </c>
      <c r="C152" s="132">
        <f>'3) Lab&amp;ROS 2 '!U176</f>
        <v>1</v>
      </c>
      <c r="D152" s="1">
        <f>'3) Lab&amp;ROS 2 '!V176</f>
        <v>0.99782601540596183</v>
      </c>
      <c r="F152" s="206">
        <v>4</v>
      </c>
      <c r="G152" s="1" t="s">
        <v>232</v>
      </c>
      <c r="H152" s="1">
        <v>1</v>
      </c>
      <c r="I152" s="1">
        <v>0.99782601540596183</v>
      </c>
      <c r="K152" t="s">
        <v>286</v>
      </c>
      <c r="L152">
        <v>82.359160000000003</v>
      </c>
      <c r="M152">
        <v>62.71481</v>
      </c>
      <c r="N152">
        <v>111.9974</v>
      </c>
      <c r="O152">
        <v>93.471850000000003</v>
      </c>
      <c r="P152">
        <v>70.620909999999995</v>
      </c>
      <c r="Q152">
        <v>122.8284</v>
      </c>
      <c r="AC152" s="1"/>
      <c r="AD152" s="1"/>
      <c r="AE152" s="1"/>
      <c r="AF152" s="1"/>
    </row>
    <row r="153" spans="1:32" x14ac:dyDescent="0.25">
      <c r="A153" s="2">
        <f>'3) Lab&amp;ROS 2 '!Q177</f>
        <v>4</v>
      </c>
      <c r="B153" s="2" t="str">
        <f>'3) Lab&amp;ROS 2 '!R177</f>
        <v>T016</v>
      </c>
      <c r="C153" s="132">
        <f>'3) Lab&amp;ROS 2 '!U177</f>
        <v>1</v>
      </c>
      <c r="D153" s="1">
        <f>'3) Lab&amp;ROS 2 '!V177</f>
        <v>1.0648401567355497</v>
      </c>
      <c r="F153" s="206">
        <v>4</v>
      </c>
      <c r="G153" s="1" t="s">
        <v>233</v>
      </c>
      <c r="H153" s="1">
        <v>1</v>
      </c>
      <c r="I153" s="1">
        <v>1.0648401567355497</v>
      </c>
      <c r="AC153" s="1"/>
      <c r="AD153" s="1"/>
      <c r="AE153" s="1"/>
      <c r="AF153" s="1"/>
    </row>
    <row r="154" spans="1:32" x14ac:dyDescent="0.25">
      <c r="A154" s="2">
        <f>'3) Lab&amp;ROS 2 '!Q178</f>
        <v>4</v>
      </c>
      <c r="B154" s="2" t="str">
        <f>'3) Lab&amp;ROS 2 '!R178</f>
        <v>T017</v>
      </c>
      <c r="C154" s="132">
        <f>'3) Lab&amp;ROS 2 '!U178</f>
        <v>1.9</v>
      </c>
      <c r="D154" s="1">
        <f>'3) Lab&amp;ROS 2 '!V178</f>
        <v>1.135698685685715</v>
      </c>
      <c r="F154" s="206">
        <v>4</v>
      </c>
      <c r="G154" s="1" t="s">
        <v>234</v>
      </c>
      <c r="H154" s="1">
        <v>1.9</v>
      </c>
      <c r="I154" s="1">
        <v>1.135698685685715</v>
      </c>
      <c r="AC154" s="1"/>
      <c r="AD154" s="1"/>
      <c r="AE154" s="1"/>
      <c r="AF154" s="1"/>
    </row>
    <row r="155" spans="1:32" x14ac:dyDescent="0.25">
      <c r="A155" s="2">
        <f>'3) Lab&amp;ROS 2 '!Q179</f>
        <v>4</v>
      </c>
      <c r="B155" s="2" t="str">
        <f>'3) Lab&amp;ROS 2 '!R179</f>
        <v>T018</v>
      </c>
      <c r="C155" s="132">
        <f>'3) Lab&amp;ROS 2 '!U179</f>
        <v>2.1</v>
      </c>
      <c r="D155" s="1">
        <f>'3) Lab&amp;ROS 2 '!V179</f>
        <v>1.2109719439292121</v>
      </c>
      <c r="F155" s="206">
        <v>4</v>
      </c>
      <c r="G155" s="1" t="s">
        <v>235</v>
      </c>
      <c r="H155" s="1">
        <v>2.1</v>
      </c>
      <c r="I155" s="1">
        <v>1.2109719439292121</v>
      </c>
      <c r="K155" t="s">
        <v>288</v>
      </c>
      <c r="AC155" s="1"/>
      <c r="AD155" s="1"/>
      <c r="AE155" s="1"/>
      <c r="AF155" s="1"/>
    </row>
    <row r="156" spans="1:32" x14ac:dyDescent="0.25">
      <c r="A156" s="2">
        <f>'3) Lab&amp;ROS 2 '!Q180</f>
        <v>4</v>
      </c>
      <c r="B156" s="2" t="str">
        <f>'3) Lab&amp;ROS 2 '!R180</f>
        <v>T019</v>
      </c>
      <c r="C156" s="132">
        <f>'3) Lab&amp;ROS 2 '!U180</f>
        <v>3.5</v>
      </c>
      <c r="D156" s="1">
        <f>'3) Lab&amp;ROS 2 '!V180</f>
        <v>1.2913281798361038</v>
      </c>
      <c r="F156" s="206">
        <v>4</v>
      </c>
      <c r="G156" s="1" t="s">
        <v>236</v>
      </c>
      <c r="H156" s="1">
        <v>3.5</v>
      </c>
      <c r="I156" s="1">
        <v>1.2913281798361038</v>
      </c>
      <c r="AC156" s="1"/>
      <c r="AD156" s="1"/>
      <c r="AE156" s="1"/>
      <c r="AF156" s="1"/>
    </row>
    <row r="157" spans="1:32" x14ac:dyDescent="0.25">
      <c r="A157" s="2">
        <f>'3) Lab&amp;ROS 2 '!Q181</f>
        <v>4</v>
      </c>
      <c r="B157" s="2" t="str">
        <f>'3) Lab&amp;ROS 2 '!R181</f>
        <v>T020</v>
      </c>
      <c r="C157" s="132">
        <f>'3) Lab&amp;ROS 2 '!U181</f>
        <v>1</v>
      </c>
      <c r="D157" s="1">
        <f>'3) Lab&amp;ROS 2 '!V181</f>
        <v>1.3775621800185618</v>
      </c>
      <c r="F157" s="206">
        <v>4</v>
      </c>
      <c r="G157" s="1" t="s">
        <v>237</v>
      </c>
      <c r="H157" s="1">
        <v>1</v>
      </c>
      <c r="I157" s="1">
        <v>1.3775621800185618</v>
      </c>
      <c r="K157" t="s">
        <v>289</v>
      </c>
      <c r="L157">
        <v>0.89200000000000002</v>
      </c>
      <c r="AC157" s="1"/>
      <c r="AD157" s="1"/>
      <c r="AE157" s="1"/>
      <c r="AF157" s="1"/>
    </row>
    <row r="158" spans="1:32" x14ac:dyDescent="0.25">
      <c r="A158" s="2">
        <f>'3) Lab&amp;ROS 2 '!Q182</f>
        <v>4</v>
      </c>
      <c r="B158" s="2" t="str">
        <f>'3) Lab&amp;ROS 2 '!R182</f>
        <v>T021</v>
      </c>
      <c r="C158" s="132">
        <f>'3) Lab&amp;ROS 2 '!U182</f>
        <v>1</v>
      </c>
      <c r="D158" s="1">
        <f>'3) Lab&amp;ROS 2 '!V182</f>
        <v>1.4706333986960796</v>
      </c>
      <c r="F158" s="206">
        <v>4</v>
      </c>
      <c r="G158" s="1" t="s">
        <v>238</v>
      </c>
      <c r="H158" s="1">
        <v>1</v>
      </c>
      <c r="I158" s="1">
        <v>1.4706333986960796</v>
      </c>
      <c r="K158" t="s">
        <v>290</v>
      </c>
      <c r="L158">
        <v>0.92849999999999999</v>
      </c>
      <c r="Q158" t="s">
        <v>354</v>
      </c>
      <c r="R158" t="s">
        <v>325</v>
      </c>
      <c r="AC158" s="1"/>
      <c r="AD158" s="1"/>
      <c r="AE158" s="1"/>
      <c r="AF158" s="1"/>
    </row>
    <row r="159" spans="1:32" x14ac:dyDescent="0.25">
      <c r="A159" s="2">
        <f>'3) Lab&amp;ROS 2 '!Q183</f>
        <v>4</v>
      </c>
      <c r="B159" s="2" t="str">
        <f>'3) Lab&amp;ROS 2 '!R183</f>
        <v>T022</v>
      </c>
      <c r="C159" s="132">
        <f>'3) Lab&amp;ROS 2 '!U183</f>
        <v>1</v>
      </c>
      <c r="D159" s="1">
        <f>'3) Lab&amp;ROS 2 '!V183</f>
        <v>1.5717180188944642</v>
      </c>
      <c r="F159" s="206">
        <v>4</v>
      </c>
      <c r="G159" s="1" t="s">
        <v>239</v>
      </c>
      <c r="H159" s="1">
        <v>1</v>
      </c>
      <c r="I159" s="1">
        <v>1.5717180188944642</v>
      </c>
      <c r="K159" t="s">
        <v>287</v>
      </c>
      <c r="L159">
        <v>0.33529999999999999</v>
      </c>
      <c r="P159" t="s">
        <v>354</v>
      </c>
      <c r="R159">
        <v>0.33839999999999998</v>
      </c>
      <c r="AC159" s="1"/>
      <c r="AD159" s="1"/>
      <c r="AE159" s="1"/>
      <c r="AF159" s="1"/>
    </row>
    <row r="160" spans="1:32" x14ac:dyDescent="0.25">
      <c r="A160" s="2">
        <f>'3) Lab&amp;ROS 2 '!Q184</f>
        <v>4</v>
      </c>
      <c r="B160" s="2" t="str">
        <f>'3) Lab&amp;ROS 2 '!R184</f>
        <v>T023</v>
      </c>
      <c r="C160" s="132">
        <f>'3) Lab&amp;ROS 2 '!U184</f>
        <v>1</v>
      </c>
      <c r="D160" s="1">
        <f>'3) Lab&amp;ROS 2 '!V184</f>
        <v>1.9</v>
      </c>
      <c r="F160" s="206">
        <v>4</v>
      </c>
      <c r="G160" s="1" t="s">
        <v>240</v>
      </c>
      <c r="H160" s="1">
        <v>1</v>
      </c>
      <c r="I160" s="1">
        <v>1.9</v>
      </c>
      <c r="P160" t="s">
        <v>325</v>
      </c>
      <c r="Q160">
        <v>0.33839999999999998</v>
      </c>
      <c r="AC160" s="1"/>
      <c r="AD160" s="1"/>
      <c r="AE160" s="1"/>
      <c r="AF160" s="1"/>
    </row>
    <row r="161" spans="1:32" x14ac:dyDescent="0.25">
      <c r="A161" s="2">
        <f>'3) Lab&amp;ROS 2 '!Q185</f>
        <v>4</v>
      </c>
      <c r="B161" s="2" t="str">
        <f>'3) Lab&amp;ROS 2 '!R185</f>
        <v>T024</v>
      </c>
      <c r="C161" s="132">
        <f>'3) Lab&amp;ROS 2 '!U185</f>
        <v>1</v>
      </c>
      <c r="D161" s="1">
        <f>'3) Lab&amp;ROS 2 '!V185</f>
        <v>2.1</v>
      </c>
      <c r="F161" s="206">
        <v>4</v>
      </c>
      <c r="G161" s="1" t="s">
        <v>241</v>
      </c>
      <c r="H161" s="1">
        <v>1</v>
      </c>
      <c r="I161" s="1">
        <v>2.1</v>
      </c>
      <c r="K161" t="s">
        <v>293</v>
      </c>
      <c r="AC161" s="1"/>
      <c r="AD161" s="1"/>
      <c r="AE161" s="1"/>
      <c r="AF161" s="1"/>
    </row>
    <row r="162" spans="1:32" x14ac:dyDescent="0.25">
      <c r="A162" s="2">
        <f>'3) Lab&amp;ROS 2 '!Q186</f>
        <v>4</v>
      </c>
      <c r="B162" s="2" t="str">
        <f>'3) Lab&amp;ROS 2 '!R186</f>
        <v>T025</v>
      </c>
      <c r="C162" s="132">
        <f>'3) Lab&amp;ROS 2 '!U186</f>
        <v>1</v>
      </c>
      <c r="D162" s="1">
        <f>'3) Lab&amp;ROS 2 '!V186</f>
        <v>2.1</v>
      </c>
      <c r="F162" s="206">
        <v>4</v>
      </c>
      <c r="G162" s="1" t="s">
        <v>242</v>
      </c>
      <c r="H162" s="1">
        <v>1</v>
      </c>
      <c r="I162" s="1">
        <v>2.1</v>
      </c>
      <c r="AC162" s="1"/>
      <c r="AD162" s="1"/>
      <c r="AE162" s="1"/>
      <c r="AF162" s="1"/>
    </row>
    <row r="163" spans="1:32" x14ac:dyDescent="0.25">
      <c r="A163" s="2">
        <f>'3) Lab&amp;ROS 2 '!Q187</f>
        <v>4</v>
      </c>
      <c r="B163" s="2" t="str">
        <f>'3) Lab&amp;ROS 2 '!R187</f>
        <v>T026</v>
      </c>
      <c r="C163" s="132">
        <f>'3) Lab&amp;ROS 2 '!U187</f>
        <v>1</v>
      </c>
      <c r="D163" s="1">
        <f>'3) Lab&amp;ROS 2 '!V187</f>
        <v>2.2000000000000002</v>
      </c>
      <c r="F163" s="206">
        <v>4</v>
      </c>
      <c r="G163" s="1" t="s">
        <v>243</v>
      </c>
      <c r="H163" s="1">
        <v>1</v>
      </c>
      <c r="I163" s="1">
        <v>2.2000000000000002</v>
      </c>
      <c r="AC163" s="1"/>
      <c r="AD163" s="1"/>
      <c r="AE163" s="1"/>
      <c r="AF163" s="1"/>
    </row>
    <row r="164" spans="1:32" x14ac:dyDescent="0.25">
      <c r="A164" s="2">
        <f>'3) Lab&amp;ROS 2 '!Q188</f>
        <v>4</v>
      </c>
      <c r="B164" s="2" t="str">
        <f>'3) Lab&amp;ROS 2 '!R188</f>
        <v>T027</v>
      </c>
      <c r="C164" s="132">
        <f>'3) Lab&amp;ROS 2 '!U188</f>
        <v>1</v>
      </c>
      <c r="D164" s="1">
        <f>'3) Lab&amp;ROS 2 '!V188</f>
        <v>2.2000000000000002</v>
      </c>
      <c r="F164" s="206">
        <v>4</v>
      </c>
      <c r="G164" s="1" t="s">
        <v>244</v>
      </c>
      <c r="H164" s="1">
        <v>1</v>
      </c>
      <c r="I164" s="1">
        <v>2.2000000000000002</v>
      </c>
      <c r="AC164" s="1"/>
      <c r="AD164" s="1"/>
      <c r="AE164" s="1"/>
      <c r="AF164" s="1"/>
    </row>
    <row r="165" spans="1:32" x14ac:dyDescent="0.25">
      <c r="A165" s="2">
        <f>'3) Lab&amp;ROS 2 '!Q189</f>
        <v>4</v>
      </c>
      <c r="B165" s="2" t="str">
        <f>'3) Lab&amp;ROS 2 '!R189</f>
        <v>T028</v>
      </c>
      <c r="C165" s="132">
        <f>'3) Lab&amp;ROS 2 '!U189</f>
        <v>8</v>
      </c>
      <c r="D165" s="1">
        <f>'3) Lab&amp;ROS 2 '!V189</f>
        <v>2.2999999999999998</v>
      </c>
      <c r="F165" s="206">
        <v>4</v>
      </c>
      <c r="G165" s="1" t="s">
        <v>245</v>
      </c>
      <c r="H165" s="1">
        <v>8</v>
      </c>
      <c r="I165" s="1">
        <v>2.2999999999999998</v>
      </c>
      <c r="AC165" s="1"/>
      <c r="AD165" s="1"/>
      <c r="AE165" s="1"/>
      <c r="AF165" s="1"/>
    </row>
    <row r="166" spans="1:32" x14ac:dyDescent="0.25">
      <c r="A166" s="2">
        <f>'3) Lab&amp;ROS 2 '!Q190</f>
        <v>4</v>
      </c>
      <c r="B166" s="2" t="str">
        <f>'3) Lab&amp;ROS 2 '!R190</f>
        <v>T029</v>
      </c>
      <c r="C166" s="132">
        <f>'3) Lab&amp;ROS 2 '!U190</f>
        <v>1</v>
      </c>
      <c r="D166" s="1">
        <f>'3) Lab&amp;ROS 2 '!V190</f>
        <v>3.3</v>
      </c>
      <c r="F166" s="206">
        <v>4</v>
      </c>
      <c r="G166" s="1" t="s">
        <v>246</v>
      </c>
      <c r="H166" s="1">
        <v>1</v>
      </c>
      <c r="I166" s="1">
        <v>3.3</v>
      </c>
      <c r="AC166" s="1"/>
      <c r="AD166" s="1"/>
      <c r="AE166" s="1"/>
      <c r="AF166" s="1"/>
    </row>
    <row r="167" spans="1:32" x14ac:dyDescent="0.25">
      <c r="A167" s="2">
        <f>'3) Lab&amp;ROS 2 '!Q191</f>
        <v>4</v>
      </c>
      <c r="B167" s="2" t="str">
        <f>'3) Lab&amp;ROS 2 '!R191</f>
        <v>T030</v>
      </c>
      <c r="C167" s="132">
        <f>'3) Lab&amp;ROS 2 '!U191</f>
        <v>1</v>
      </c>
      <c r="D167" s="1">
        <f>'3) Lab&amp;ROS 2 '!V191</f>
        <v>3.4</v>
      </c>
      <c r="F167" s="206">
        <v>4</v>
      </c>
      <c r="G167" s="1" t="s">
        <v>247</v>
      </c>
      <c r="H167" s="1">
        <v>1</v>
      </c>
      <c r="I167" s="1">
        <v>3.4</v>
      </c>
      <c r="AC167" s="1"/>
      <c r="AD167" s="1"/>
      <c r="AE167" s="1"/>
      <c r="AF167" s="1"/>
    </row>
    <row r="168" spans="1:32" x14ac:dyDescent="0.25">
      <c r="A168" s="2">
        <f>'3) Lab&amp;ROS 2 '!Q192</f>
        <v>4</v>
      </c>
      <c r="B168" s="2" t="str">
        <f>'3) Lab&amp;ROS 2 '!R192</f>
        <v>T031</v>
      </c>
      <c r="C168" s="132">
        <f>'3) Lab&amp;ROS 2 '!U192</f>
        <v>1</v>
      </c>
      <c r="D168" s="1">
        <f>'3) Lab&amp;ROS 2 '!V192</f>
        <v>3.5</v>
      </c>
      <c r="F168" s="206">
        <v>4</v>
      </c>
      <c r="G168" s="1" t="s">
        <v>248</v>
      </c>
      <c r="H168" s="1">
        <v>1</v>
      </c>
      <c r="I168" s="1">
        <v>3.5</v>
      </c>
      <c r="AC168" s="1"/>
      <c r="AD168" s="1"/>
      <c r="AE168" s="1"/>
      <c r="AF168" s="1"/>
    </row>
    <row r="169" spans="1:32" x14ac:dyDescent="0.25">
      <c r="A169" s="2">
        <f>'3) Lab&amp;ROS 2 '!Q193</f>
        <v>4</v>
      </c>
      <c r="B169" s="2" t="str">
        <f>'3) Lab&amp;ROS 2 '!R193</f>
        <v>T032</v>
      </c>
      <c r="C169" s="132">
        <f>'3) Lab&amp;ROS 2 '!U193</f>
        <v>1</v>
      </c>
      <c r="D169" s="1">
        <f>'3) Lab&amp;ROS 2 '!V193</f>
        <v>4.3</v>
      </c>
      <c r="F169" s="206">
        <v>4</v>
      </c>
      <c r="G169" s="1" t="s">
        <v>249</v>
      </c>
      <c r="H169" s="1">
        <v>1</v>
      </c>
      <c r="I169" s="1">
        <v>4.3</v>
      </c>
      <c r="AC169" s="1"/>
      <c r="AD169" s="1"/>
      <c r="AE169" s="1"/>
      <c r="AF169" s="1"/>
    </row>
    <row r="170" spans="1:32" x14ac:dyDescent="0.25">
      <c r="A170" s="2">
        <f>'3) Lab&amp;ROS 2 '!Q194</f>
        <v>4</v>
      </c>
      <c r="B170" s="2" t="str">
        <f>'3) Lab&amp;ROS 2 '!R194</f>
        <v>T033</v>
      </c>
      <c r="C170" s="132">
        <f>'3) Lab&amp;ROS 2 '!U194</f>
        <v>1</v>
      </c>
      <c r="D170" s="1">
        <f>'3) Lab&amp;ROS 2 '!V194</f>
        <v>4.3</v>
      </c>
      <c r="F170" s="206">
        <v>4</v>
      </c>
      <c r="G170" s="1" t="s">
        <v>250</v>
      </c>
      <c r="H170" s="1">
        <v>1</v>
      </c>
      <c r="I170" s="1">
        <v>4.3</v>
      </c>
      <c r="AC170" s="1"/>
      <c r="AD170" s="1"/>
      <c r="AE170" s="1"/>
      <c r="AF170" s="1"/>
    </row>
    <row r="171" spans="1:32" x14ac:dyDescent="0.25">
      <c r="A171" s="2">
        <f>'3) Lab&amp;ROS 2 '!Q195</f>
        <v>4</v>
      </c>
      <c r="B171" s="2" t="str">
        <f>'3) Lab&amp;ROS 2 '!R195</f>
        <v>T034</v>
      </c>
      <c r="C171" s="132">
        <f>'3) Lab&amp;ROS 2 '!U195</f>
        <v>1</v>
      </c>
      <c r="D171" s="1">
        <f>'3) Lab&amp;ROS 2 '!V195</f>
        <v>8</v>
      </c>
      <c r="F171" s="206">
        <v>4</v>
      </c>
      <c r="G171" s="1" t="s">
        <v>251</v>
      </c>
      <c r="H171" s="1">
        <v>1</v>
      </c>
      <c r="I171" s="1">
        <v>8</v>
      </c>
      <c r="AC171" s="1"/>
      <c r="AD171" s="1"/>
      <c r="AE171" s="1"/>
      <c r="AF171" s="1"/>
    </row>
    <row r="172" spans="1:32" x14ac:dyDescent="0.25">
      <c r="A172" s="2">
        <f>'3) Lab&amp;ROS 2 '!Q204</f>
        <v>5</v>
      </c>
      <c r="B172" s="2" t="str">
        <f>'3) Lab&amp;ROS 2 '!R204</f>
        <v>L024</v>
      </c>
      <c r="C172" s="132">
        <f>'3) Lab&amp;ROS 2 '!U204</f>
        <v>4.3600000000000003</v>
      </c>
      <c r="D172" s="1">
        <f>'3) Lab&amp;ROS 2 '!V204</f>
        <v>1.2791560990507223</v>
      </c>
      <c r="F172" s="206">
        <v>5</v>
      </c>
      <c r="G172" s="1" t="s">
        <v>32</v>
      </c>
      <c r="H172" s="1">
        <v>4.3600000000000003</v>
      </c>
      <c r="I172" s="1">
        <v>1.2791560990507223</v>
      </c>
      <c r="AC172" s="1"/>
      <c r="AD172" s="1"/>
      <c r="AE172" s="1"/>
      <c r="AF172" s="1"/>
    </row>
    <row r="173" spans="1:32" x14ac:dyDescent="0.25">
      <c r="A173" s="2">
        <f>'3) Lab&amp;ROS 2 '!Q205</f>
        <v>5</v>
      </c>
      <c r="B173" s="2" t="str">
        <f>'3) Lab&amp;ROS 2 '!R205</f>
        <v>L025</v>
      </c>
      <c r="C173" s="132">
        <f>'3) Lab&amp;ROS 2 '!U205</f>
        <v>4.2</v>
      </c>
      <c r="D173" s="1">
        <f>'3) Lab&amp;ROS 2 '!V205</f>
        <v>1.4876192117128417</v>
      </c>
      <c r="F173" s="206">
        <v>5</v>
      </c>
      <c r="G173" s="1" t="s">
        <v>34</v>
      </c>
      <c r="H173" s="1">
        <v>4.2</v>
      </c>
      <c r="I173" s="1">
        <v>1.4876192117128417</v>
      </c>
      <c r="L173" t="s">
        <v>354</v>
      </c>
      <c r="M173" t="s">
        <v>270</v>
      </c>
      <c r="N173" t="s">
        <v>271</v>
      </c>
      <c r="O173" t="s">
        <v>325</v>
      </c>
      <c r="P173" t="s">
        <v>270</v>
      </c>
      <c r="Q173" t="s">
        <v>271</v>
      </c>
      <c r="AC173" s="1"/>
      <c r="AD173" s="1"/>
      <c r="AE173" s="1"/>
      <c r="AF173" s="1"/>
    </row>
    <row r="174" spans="1:32" x14ac:dyDescent="0.25">
      <c r="A174" s="2">
        <f>'3) Lab&amp;ROS 2 '!Q206</f>
        <v>5</v>
      </c>
      <c r="B174" s="2" t="str">
        <f>'3) Lab&amp;ROS 2 '!R206</f>
        <v>L026</v>
      </c>
      <c r="C174" s="132">
        <f>'3) Lab&amp;ROS 2 '!U206</f>
        <v>5.0599999999999996</v>
      </c>
      <c r="D174" s="1">
        <f>'3) Lab&amp;ROS 2 '!V206</f>
        <v>1.6371500181030076</v>
      </c>
      <c r="F174" s="206">
        <v>5</v>
      </c>
      <c r="G174" s="1" t="s">
        <v>35</v>
      </c>
      <c r="H174" s="1">
        <v>5.0599999999999996</v>
      </c>
      <c r="I174" s="1">
        <v>1.6371500181030076</v>
      </c>
      <c r="K174" t="s">
        <v>272</v>
      </c>
      <c r="L174">
        <v>97</v>
      </c>
      <c r="M174">
        <v>97</v>
      </c>
      <c r="N174">
        <v>97</v>
      </c>
      <c r="O174">
        <v>97</v>
      </c>
      <c r="P174">
        <v>97</v>
      </c>
      <c r="Q174">
        <v>97</v>
      </c>
      <c r="AC174" s="1"/>
      <c r="AD174" s="1"/>
      <c r="AE174" s="1"/>
      <c r="AF174" s="1"/>
    </row>
    <row r="175" spans="1:32" x14ac:dyDescent="0.25">
      <c r="A175" s="2">
        <f>'3) Lab&amp;ROS 2 '!Q207</f>
        <v>5</v>
      </c>
      <c r="B175" s="2" t="str">
        <f>'3) Lab&amp;ROS 2 '!R207</f>
        <v>L027</v>
      </c>
      <c r="C175" s="132">
        <f>'3) Lab&amp;ROS 2 '!U207</f>
        <v>4.8499999999999996</v>
      </c>
      <c r="D175" s="1">
        <f>'3) Lab&amp;ROS 2 '!V207</f>
        <v>1.7594521372138283</v>
      </c>
      <c r="F175" s="206">
        <v>5</v>
      </c>
      <c r="G175" s="1" t="s">
        <v>36</v>
      </c>
      <c r="H175" s="1">
        <v>4.8499999999999996</v>
      </c>
      <c r="I175" s="1">
        <v>1.7594521372138283</v>
      </c>
      <c r="K175" t="s">
        <v>273</v>
      </c>
      <c r="L175">
        <v>1</v>
      </c>
      <c r="O175">
        <v>1.28</v>
      </c>
      <c r="AC175" s="1"/>
      <c r="AD175" s="1"/>
      <c r="AE175" s="1"/>
      <c r="AF175" s="1"/>
    </row>
    <row r="176" spans="1:32" x14ac:dyDescent="0.25">
      <c r="A176" s="2">
        <f>'3) Lab&amp;ROS 2 '!Q208</f>
        <v>5</v>
      </c>
      <c r="B176" s="2" t="str">
        <f>'3) Lab&amp;ROS 2 '!R208</f>
        <v>L028</v>
      </c>
      <c r="C176" s="132">
        <f>'3) Lab&amp;ROS 2 '!U208</f>
        <v>1</v>
      </c>
      <c r="D176" s="1">
        <f>'3) Lab&amp;ROS 2 '!V208</f>
        <v>1.8656352993519854</v>
      </c>
      <c r="F176" s="206">
        <v>5</v>
      </c>
      <c r="G176" s="1" t="s">
        <v>37</v>
      </c>
      <c r="H176" s="1">
        <v>1</v>
      </c>
      <c r="I176" s="1">
        <v>1.8656352993519854</v>
      </c>
      <c r="K176" t="s">
        <v>274</v>
      </c>
      <c r="L176">
        <v>13</v>
      </c>
      <c r="O176">
        <v>13</v>
      </c>
      <c r="AC176" s="1"/>
      <c r="AD176" s="1"/>
      <c r="AE176" s="1"/>
      <c r="AF176" s="1"/>
    </row>
    <row r="177" spans="1:32" x14ac:dyDescent="0.25">
      <c r="A177" s="2">
        <f>'3) Lab&amp;ROS 2 '!Q209</f>
        <v>5</v>
      </c>
      <c r="B177" s="2" t="str">
        <f>'3) Lab&amp;ROS 2 '!R209</f>
        <v>L029</v>
      </c>
      <c r="C177" s="132">
        <f>'3) Lab&amp;ROS 2 '!U209</f>
        <v>1</v>
      </c>
      <c r="D177" s="1">
        <f>'3) Lab&amp;ROS 2 '!V209</f>
        <v>1.9610407352190746</v>
      </c>
      <c r="F177" s="206">
        <v>5</v>
      </c>
      <c r="G177" s="1" t="s">
        <v>38</v>
      </c>
      <c r="H177" s="1">
        <v>1</v>
      </c>
      <c r="I177" s="1">
        <v>1.9610407352190746</v>
      </c>
      <c r="K177" t="s">
        <v>275</v>
      </c>
      <c r="L177">
        <v>476.56</v>
      </c>
      <c r="M177">
        <v>414.19</v>
      </c>
      <c r="N177">
        <v>539.5</v>
      </c>
      <c r="O177">
        <v>518.91</v>
      </c>
      <c r="P177">
        <v>463.89</v>
      </c>
      <c r="Q177">
        <v>571.34</v>
      </c>
      <c r="AC177" s="1"/>
      <c r="AD177" s="1"/>
      <c r="AE177" s="1"/>
      <c r="AF177" s="1"/>
    </row>
    <row r="178" spans="1:32" x14ac:dyDescent="0.25">
      <c r="A178" s="2">
        <f>'3) Lab&amp;ROS 2 '!Q210</f>
        <v>5</v>
      </c>
      <c r="B178" s="2" t="str">
        <f>'3) Lab&amp;ROS 2 '!R210</f>
        <v>L030</v>
      </c>
      <c r="C178" s="132">
        <f>'3) Lab&amp;ROS 2 '!U210</f>
        <v>3.64</v>
      </c>
      <c r="D178" s="1">
        <f>'3) Lab&amp;ROS 2 '!V210</f>
        <v>2.0486928285719226</v>
      </c>
      <c r="F178" s="206">
        <v>5</v>
      </c>
      <c r="G178" s="1" t="s">
        <v>39</v>
      </c>
      <c r="H178" s="1">
        <v>3.64</v>
      </c>
      <c r="I178" s="1">
        <v>2.0486928285719226</v>
      </c>
      <c r="K178" t="s">
        <v>276</v>
      </c>
      <c r="L178">
        <v>4.9129899999999997</v>
      </c>
      <c r="M178">
        <v>4.2699999999999996</v>
      </c>
      <c r="N178">
        <v>5.5618559999999997</v>
      </c>
      <c r="O178">
        <v>5.3495879999999998</v>
      </c>
      <c r="P178">
        <v>4.7823710000000004</v>
      </c>
      <c r="Q178">
        <v>5.8901029999999999</v>
      </c>
      <c r="AC178" s="1"/>
      <c r="AD178" s="1"/>
      <c r="AE178" s="1"/>
      <c r="AF178" s="1"/>
    </row>
    <row r="179" spans="1:32" x14ac:dyDescent="0.25">
      <c r="A179" s="2">
        <f>'3) Lab&amp;ROS 2 '!Q211</f>
        <v>5</v>
      </c>
      <c r="B179" s="2" t="str">
        <f>'3) Lab&amp;ROS 2 '!R211</f>
        <v>L031</v>
      </c>
      <c r="C179" s="132">
        <f>'3) Lab&amp;ROS 2 '!U211</f>
        <v>3.42</v>
      </c>
      <c r="D179" s="1">
        <f>'3) Lab&amp;ROS 2 '!V211</f>
        <v>2.1304888827046509</v>
      </c>
      <c r="F179" s="206">
        <v>5</v>
      </c>
      <c r="G179" s="1" t="s">
        <v>40</v>
      </c>
      <c r="H179" s="1">
        <v>3.42</v>
      </c>
      <c r="I179" s="1">
        <v>2.1304888827046509</v>
      </c>
      <c r="K179" t="s">
        <v>277</v>
      </c>
      <c r="L179">
        <v>0.32992840000000001</v>
      </c>
      <c r="M179">
        <v>0.28904059999999998</v>
      </c>
      <c r="N179">
        <v>0.36691390000000002</v>
      </c>
      <c r="O179">
        <v>0.28130430000000001</v>
      </c>
      <c r="P179">
        <v>0.2374463</v>
      </c>
      <c r="Q179">
        <v>0.31821450000000001</v>
      </c>
      <c r="AC179" s="1"/>
      <c r="AD179" s="1"/>
      <c r="AE179" s="1"/>
      <c r="AF179" s="1"/>
    </row>
    <row r="180" spans="1:32" x14ac:dyDescent="0.25">
      <c r="A180" s="2">
        <f>'3) Lab&amp;ROS 2 '!Q212</f>
        <v>5</v>
      </c>
      <c r="B180" s="2" t="str">
        <f>'3) Lab&amp;ROS 2 '!R212</f>
        <v>L032</v>
      </c>
      <c r="C180" s="132">
        <f>'3) Lab&amp;ROS 2 '!U212</f>
        <v>8.39</v>
      </c>
      <c r="D180" s="1">
        <f>'3) Lab&amp;ROS 2 '!V212</f>
        <v>2.2077066010107593</v>
      </c>
      <c r="F180" s="206">
        <v>5</v>
      </c>
      <c r="G180" s="1" t="s">
        <v>41</v>
      </c>
      <c r="H180" s="1">
        <v>8.39</v>
      </c>
      <c r="I180" s="1">
        <v>2.2077066010107593</v>
      </c>
      <c r="K180" t="s">
        <v>278</v>
      </c>
      <c r="L180">
        <v>10.55871</v>
      </c>
      <c r="M180">
        <v>8.1038110000000003</v>
      </c>
      <c r="N180">
        <v>13.0587</v>
      </c>
      <c r="O180">
        <v>7.6758139999999999</v>
      </c>
      <c r="P180">
        <v>5.4689319999999997</v>
      </c>
      <c r="Q180">
        <v>9.8222660000000008</v>
      </c>
      <c r="AC180" s="1"/>
      <c r="AD180" s="1"/>
      <c r="AE180" s="1"/>
      <c r="AF180" s="1"/>
    </row>
    <row r="181" spans="1:32" x14ac:dyDescent="0.25">
      <c r="A181" s="2">
        <f>'3) Lab&amp;ROS 2 '!Q213</f>
        <v>5</v>
      </c>
      <c r="B181" s="2" t="str">
        <f>'3) Lab&amp;ROS 2 '!R213</f>
        <v>L033</v>
      </c>
      <c r="C181" s="132">
        <f>'3) Lab&amp;ROS 2 '!U213</f>
        <v>6.03</v>
      </c>
      <c r="D181" s="1">
        <f>'3) Lab&amp;ROS 2 '!V213</f>
        <v>2.2812526098652732</v>
      </c>
      <c r="F181" s="206">
        <v>5</v>
      </c>
      <c r="G181" s="1" t="s">
        <v>42</v>
      </c>
      <c r="H181" s="1">
        <v>6.03</v>
      </c>
      <c r="I181" s="1">
        <v>2.2812526098652732</v>
      </c>
      <c r="K181" t="s">
        <v>279</v>
      </c>
      <c r="L181">
        <v>3.2494179999999999</v>
      </c>
      <c r="M181">
        <v>2.8913959999999999</v>
      </c>
      <c r="N181">
        <v>3.6600459999999999</v>
      </c>
      <c r="O181">
        <v>2.7705259999999998</v>
      </c>
      <c r="P181">
        <v>2.397376</v>
      </c>
      <c r="Q181">
        <v>3.1895920000000002</v>
      </c>
      <c r="AC181" s="1"/>
      <c r="AD181" s="1"/>
      <c r="AE181" s="1"/>
      <c r="AF181" s="1"/>
    </row>
    <row r="182" spans="1:32" x14ac:dyDescent="0.25">
      <c r="A182" s="2">
        <f>'3) Lab&amp;ROS 2 '!Q214</f>
        <v>5</v>
      </c>
      <c r="B182" s="2" t="str">
        <f>'3) Lab&amp;ROS 2 '!R214</f>
        <v>L035</v>
      </c>
      <c r="C182" s="132">
        <f>'3) Lab&amp;ROS 2 '!U214</f>
        <v>4.95</v>
      </c>
      <c r="D182" s="1">
        <f>'3) Lab&amp;ROS 2 '!V214</f>
        <v>2.3517967007773586</v>
      </c>
      <c r="F182" s="206">
        <v>5</v>
      </c>
      <c r="G182" s="1" t="s">
        <v>44</v>
      </c>
      <c r="H182" s="1">
        <v>4.95</v>
      </c>
      <c r="I182" s="1">
        <v>2.3517967007773586</v>
      </c>
      <c r="K182" t="s">
        <v>280</v>
      </c>
      <c r="L182">
        <v>5.13</v>
      </c>
      <c r="M182">
        <v>4.4000000000000004</v>
      </c>
      <c r="N182">
        <v>5.99</v>
      </c>
      <c r="O182">
        <v>5.13</v>
      </c>
      <c r="P182">
        <v>4.4000000000000004</v>
      </c>
      <c r="Q182">
        <v>5.99</v>
      </c>
      <c r="AC182" s="1"/>
      <c r="AD182" s="1"/>
      <c r="AE182" s="1"/>
      <c r="AF182" s="1"/>
    </row>
    <row r="183" spans="1:32" x14ac:dyDescent="0.25">
      <c r="A183" s="2">
        <f>'3) Lab&amp;ROS 2 '!Q215</f>
        <v>5</v>
      </c>
      <c r="B183" s="2" t="str">
        <f>'3) Lab&amp;ROS 2 '!R215</f>
        <v>L036</v>
      </c>
      <c r="C183" s="132">
        <f>'3) Lab&amp;ROS 2 '!U215</f>
        <v>4.67</v>
      </c>
      <c r="D183" s="1">
        <f>'3) Lab&amp;ROS 2 '!V215</f>
        <v>2.4198498835811875</v>
      </c>
      <c r="F183" s="206">
        <v>5</v>
      </c>
      <c r="G183" s="1" t="s">
        <v>45</v>
      </c>
      <c r="H183" s="1">
        <v>4.67</v>
      </c>
      <c r="I183" s="1">
        <v>2.4198498835811875</v>
      </c>
      <c r="K183" t="s">
        <v>281</v>
      </c>
      <c r="L183">
        <v>1</v>
      </c>
      <c r="M183">
        <v>-1.5249999999999999</v>
      </c>
      <c r="N183">
        <v>1</v>
      </c>
      <c r="O183">
        <v>3.05</v>
      </c>
      <c r="P183">
        <v>2.57</v>
      </c>
      <c r="Q183">
        <v>3.49</v>
      </c>
      <c r="AC183" s="1"/>
      <c r="AD183" s="1"/>
      <c r="AE183" s="1"/>
      <c r="AF183" s="1"/>
    </row>
    <row r="184" spans="1:32" x14ac:dyDescent="0.25">
      <c r="A184" s="2">
        <f>'3) Lab&amp;ROS 2 '!Q216</f>
        <v>5</v>
      </c>
      <c r="B184" s="2" t="str">
        <f>'3) Lab&amp;ROS 2 '!R216</f>
        <v>L037</v>
      </c>
      <c r="C184" s="132">
        <f>'3) Lab&amp;ROS 2 '!U216</f>
        <v>6.01</v>
      </c>
      <c r="D184" s="1">
        <f>'3) Lab&amp;ROS 2 '!V216</f>
        <v>2.4858124572443483</v>
      </c>
      <c r="F184" s="206">
        <v>5</v>
      </c>
      <c r="G184" s="1" t="s">
        <v>46</v>
      </c>
      <c r="H184" s="1">
        <v>6.01</v>
      </c>
      <c r="I184" s="1">
        <v>2.4858124572443483</v>
      </c>
      <c r="K184" t="s">
        <v>282</v>
      </c>
      <c r="L184">
        <v>7.125</v>
      </c>
      <c r="M184">
        <v>6.45</v>
      </c>
      <c r="N184">
        <v>8.11</v>
      </c>
      <c r="O184">
        <v>7.125</v>
      </c>
      <c r="P184">
        <v>6.45</v>
      </c>
      <c r="Q184">
        <v>8.11</v>
      </c>
      <c r="AC184" s="1"/>
      <c r="AD184" s="1"/>
      <c r="AE184" s="1"/>
      <c r="AF184" s="1"/>
    </row>
    <row r="185" spans="1:32" x14ac:dyDescent="0.25">
      <c r="A185" s="2">
        <f>'3) Lab&amp;ROS 2 '!Q217</f>
        <v>5</v>
      </c>
      <c r="B185" s="2" t="str">
        <f>'3) Lab&amp;ROS 2 '!R217</f>
        <v>L038</v>
      </c>
      <c r="C185" s="132">
        <f>'3) Lab&amp;ROS 2 '!U217</f>
        <v>5.13</v>
      </c>
      <c r="D185" s="1">
        <f>'3) Lab&amp;ROS 2 '!V217</f>
        <v>2.5500050185426058</v>
      </c>
      <c r="F185" s="206">
        <v>5</v>
      </c>
      <c r="G185" s="1" t="s">
        <v>47</v>
      </c>
      <c r="H185" s="1">
        <v>5.13</v>
      </c>
      <c r="I185" s="1">
        <v>2.5500050185426058</v>
      </c>
      <c r="K185" t="s">
        <v>283</v>
      </c>
      <c r="L185">
        <v>0.38005430000000001</v>
      </c>
      <c r="M185">
        <v>9.2896350000000003E-2</v>
      </c>
      <c r="N185">
        <v>0.70983969999999996</v>
      </c>
      <c r="O185">
        <v>0.73789439999999995</v>
      </c>
      <c r="P185">
        <v>0.42238959999999998</v>
      </c>
      <c r="Q185">
        <v>1.0968089999999999</v>
      </c>
      <c r="AC185" s="1"/>
      <c r="AD185" s="1"/>
      <c r="AE185" s="1"/>
      <c r="AF185" s="1"/>
    </row>
    <row r="186" spans="1:32" x14ac:dyDescent="0.25">
      <c r="A186" s="2">
        <f>'3) Lab&amp;ROS 2 '!Q218</f>
        <v>5</v>
      </c>
      <c r="B186" s="2" t="str">
        <f>'3) Lab&amp;ROS 2 '!R218</f>
        <v>L039</v>
      </c>
      <c r="C186" s="132">
        <f>'3) Lab&amp;ROS 2 '!U218</f>
        <v>5.4</v>
      </c>
      <c r="D186" s="1">
        <f>'3) Lab&amp;ROS 2 '!V218</f>
        <v>2.6126892421508323</v>
      </c>
      <c r="F186" s="206">
        <v>5</v>
      </c>
      <c r="G186" s="1" t="s">
        <v>48</v>
      </c>
      <c r="H186" s="1">
        <v>5.4</v>
      </c>
      <c r="I186" s="1">
        <v>2.6126892421508323</v>
      </c>
      <c r="K186" t="s">
        <v>284</v>
      </c>
      <c r="L186">
        <v>-0.54820809999999998</v>
      </c>
      <c r="M186">
        <v>-1.077634</v>
      </c>
      <c r="N186">
        <v>-9.2893870000000003E-2</v>
      </c>
      <c r="O186">
        <v>8.4625080000000005E-2</v>
      </c>
      <c r="P186">
        <v>-0.79930789999999996</v>
      </c>
      <c r="Q186">
        <v>0.80767489999999997</v>
      </c>
      <c r="AC186" s="1"/>
      <c r="AD186" s="1"/>
      <c r="AE186" s="1"/>
      <c r="AF186" s="1"/>
    </row>
    <row r="187" spans="1:32" x14ac:dyDescent="0.25">
      <c r="A187" s="2">
        <f>'3) Lab&amp;ROS 2 '!Q219</f>
        <v>5</v>
      </c>
      <c r="B187" s="2" t="str">
        <f>'3) Lab&amp;ROS 2 '!R219</f>
        <v>L040</v>
      </c>
      <c r="C187" s="132">
        <f>'3) Lab&amp;ROS 2 '!U219</f>
        <v>4.2699999999999996</v>
      </c>
      <c r="D187" s="1">
        <f>'3) Lab&amp;ROS 2 '!V219</f>
        <v>2.674082258985536</v>
      </c>
      <c r="F187" s="206">
        <v>5</v>
      </c>
      <c r="G187" s="1" t="s">
        <v>49</v>
      </c>
      <c r="H187" s="1">
        <v>4.2699999999999996</v>
      </c>
      <c r="I187" s="1">
        <v>2.674082258985536</v>
      </c>
      <c r="K187" t="s">
        <v>285</v>
      </c>
      <c r="L187">
        <v>3.5899420000000002</v>
      </c>
      <c r="M187">
        <v>2.92557</v>
      </c>
      <c r="N187">
        <v>4.1766230000000002</v>
      </c>
      <c r="O187">
        <v>4.6442540000000001</v>
      </c>
      <c r="P187">
        <v>4.095364</v>
      </c>
      <c r="Q187">
        <v>5.1231249999999999</v>
      </c>
      <c r="AC187" s="1"/>
      <c r="AD187" s="1"/>
      <c r="AE187" s="1"/>
      <c r="AF187" s="1"/>
    </row>
    <row r="188" spans="1:32" x14ac:dyDescent="0.25">
      <c r="A188" s="2">
        <f>'3) Lab&amp;ROS 2 '!Q220</f>
        <v>5</v>
      </c>
      <c r="B188" s="2" t="str">
        <f>'3) Lab&amp;ROS 2 '!R220</f>
        <v>L041</v>
      </c>
      <c r="C188" s="132">
        <f>'3) Lab&amp;ROS 2 '!U220</f>
        <v>3.41</v>
      </c>
      <c r="D188" s="1">
        <f>'3) Lab&amp;ROS 2 '!V220</f>
        <v>2.7343668800539493</v>
      </c>
      <c r="F188" s="206">
        <v>5</v>
      </c>
      <c r="G188" s="1" t="s">
        <v>50</v>
      </c>
      <c r="H188" s="1">
        <v>3.41</v>
      </c>
      <c r="I188" s="1">
        <v>2.7343668800539493</v>
      </c>
      <c r="K188" t="s">
        <v>286</v>
      </c>
      <c r="L188">
        <v>66.139309999999995</v>
      </c>
      <c r="M188">
        <v>56.564459999999997</v>
      </c>
      <c r="N188">
        <v>75.659400000000005</v>
      </c>
      <c r="O188">
        <v>51.789520000000003</v>
      </c>
      <c r="P188">
        <v>45.487450000000003</v>
      </c>
      <c r="Q188">
        <v>58.569009999999999</v>
      </c>
      <c r="AC188" s="1"/>
      <c r="AD188" s="1"/>
      <c r="AE188" s="1"/>
      <c r="AF188" s="1"/>
    </row>
    <row r="189" spans="1:32" x14ac:dyDescent="0.25">
      <c r="A189" s="2">
        <f>'3) Lab&amp;ROS 2 '!Q221</f>
        <v>5</v>
      </c>
      <c r="B189" s="2" t="str">
        <f>'3) Lab&amp;ROS 2 '!R221</f>
        <v>L099</v>
      </c>
      <c r="C189" s="132">
        <f>'3) Lab&amp;ROS 2 '!U221</f>
        <v>6.09</v>
      </c>
      <c r="D189" s="1">
        <f>'3) Lab&amp;ROS 2 '!V221</f>
        <v>2.7936990395067678</v>
      </c>
      <c r="F189" s="206">
        <v>5</v>
      </c>
      <c r="G189" s="1" t="s">
        <v>104</v>
      </c>
      <c r="H189" s="1">
        <v>6.09</v>
      </c>
      <c r="I189" s="1">
        <v>2.7936990395067678</v>
      </c>
      <c r="AC189" s="1"/>
      <c r="AD189" s="1"/>
      <c r="AE189" s="1"/>
      <c r="AF189" s="1"/>
    </row>
    <row r="190" spans="1:32" x14ac:dyDescent="0.25">
      <c r="A190" s="2">
        <f>'3) Lab&amp;ROS 2 '!Q222</f>
        <v>5</v>
      </c>
      <c r="B190" s="2" t="str">
        <f>'3) Lab&amp;ROS 2 '!R222</f>
        <v>L100</v>
      </c>
      <c r="C190" s="132">
        <f>'3) Lab&amp;ROS 2 '!U222</f>
        <v>6.68</v>
      </c>
      <c r="D190" s="1">
        <f>'3) Lab&amp;ROS 2 '!V222</f>
        <v>2.8522133259867659</v>
      </c>
      <c r="F190" s="206">
        <v>5</v>
      </c>
      <c r="G190" s="1" t="s">
        <v>105</v>
      </c>
      <c r="H190" s="1">
        <v>6.68</v>
      </c>
      <c r="I190" s="1">
        <v>2.8522133259867659</v>
      </c>
      <c r="AC190" s="1"/>
      <c r="AD190" s="1"/>
      <c r="AE190" s="1"/>
      <c r="AF190" s="1"/>
    </row>
    <row r="191" spans="1:32" x14ac:dyDescent="0.25">
      <c r="A191" s="2">
        <f>'3) Lab&amp;ROS 2 '!Q223</f>
        <v>5</v>
      </c>
      <c r="B191" s="2" t="str">
        <f>'3) Lab&amp;ROS 2 '!R223</f>
        <v>L101</v>
      </c>
      <c r="C191" s="132">
        <f>'3) Lab&amp;ROS 2 '!U223</f>
        <v>6.4</v>
      </c>
      <c r="D191" s="1">
        <f>'3) Lab&amp;ROS 2 '!V223</f>
        <v>2.9100271687679267</v>
      </c>
      <c r="F191" s="206">
        <v>5</v>
      </c>
      <c r="G191" s="1" t="s">
        <v>106</v>
      </c>
      <c r="H191" s="1">
        <v>6.4</v>
      </c>
      <c r="I191" s="1">
        <v>2.9100271687679267</v>
      </c>
      <c r="K191" t="s">
        <v>288</v>
      </c>
      <c r="AC191" s="1"/>
      <c r="AD191" s="1"/>
      <c r="AE191" s="1"/>
      <c r="AF191" s="1"/>
    </row>
    <row r="192" spans="1:32" x14ac:dyDescent="0.25">
      <c r="A192" s="2">
        <f>'3) Lab&amp;ROS 2 '!Q224</f>
        <v>5</v>
      </c>
      <c r="B192" s="2" t="str">
        <f>'3) Lab&amp;ROS 2 '!R224</f>
        <v>L102</v>
      </c>
      <c r="C192" s="132">
        <f>'3) Lab&amp;ROS 2 '!U224</f>
        <v>12.25</v>
      </c>
      <c r="D192" s="1">
        <f>'3) Lab&amp;ROS 2 '!V224</f>
        <v>2.9672440577183448</v>
      </c>
      <c r="F192" s="206">
        <v>5</v>
      </c>
      <c r="G192" s="1" t="s">
        <v>107</v>
      </c>
      <c r="H192" s="1">
        <v>12.25</v>
      </c>
      <c r="I192" s="1">
        <v>2.9672440577183448</v>
      </c>
      <c r="AC192" s="1"/>
      <c r="AD192" s="1"/>
      <c r="AE192" s="1"/>
      <c r="AF192" s="1"/>
    </row>
    <row r="193" spans="1:32" x14ac:dyDescent="0.25">
      <c r="A193" s="2">
        <f>'3) Lab&amp;ROS 2 '!Q225</f>
        <v>5</v>
      </c>
      <c r="B193" s="2" t="str">
        <f>'3) Lab&amp;ROS 2 '!R225</f>
        <v>L103</v>
      </c>
      <c r="C193" s="132">
        <f>'3) Lab&amp;ROS 2 '!U225</f>
        <v>9.32</v>
      </c>
      <c r="D193" s="1">
        <f>'3) Lab&amp;ROS 2 '!V225</f>
        <v>3.0239560566211399</v>
      </c>
      <c r="F193" s="206">
        <v>5</v>
      </c>
      <c r="G193" s="1" t="s">
        <v>108</v>
      </c>
      <c r="H193" s="1">
        <v>9.32</v>
      </c>
      <c r="I193" s="1">
        <v>3.0239560566211399</v>
      </c>
      <c r="K193" t="s">
        <v>289</v>
      </c>
      <c r="L193">
        <v>1.2949999999999999</v>
      </c>
      <c r="AC193" s="1"/>
      <c r="AD193" s="1"/>
      <c r="AE193" s="1"/>
      <c r="AF193" s="1"/>
    </row>
    <row r="194" spans="1:32" x14ac:dyDescent="0.25">
      <c r="A194" s="2">
        <f>'3) Lab&amp;ROS 2 '!Q226</f>
        <v>5</v>
      </c>
      <c r="B194" s="2" t="str">
        <f>'3) Lab&amp;ROS 2 '!R226</f>
        <v>L106</v>
      </c>
      <c r="C194" s="132">
        <f>'3) Lab&amp;ROS 2 '!U226</f>
        <v>5.8</v>
      </c>
      <c r="D194" s="1">
        <f>'3) Lab&amp;ROS 2 '!V226</f>
        <v>3.0802457912610981</v>
      </c>
      <c r="F194" s="206">
        <v>5</v>
      </c>
      <c r="G194" s="1" t="s">
        <v>110</v>
      </c>
      <c r="H194" s="1">
        <v>5.8</v>
      </c>
      <c r="I194" s="1">
        <v>3.0802457912610981</v>
      </c>
      <c r="K194" t="s">
        <v>290</v>
      </c>
      <c r="L194">
        <v>1.2989999999999999</v>
      </c>
      <c r="Q194" t="s">
        <v>354</v>
      </c>
      <c r="R194" t="s">
        <v>325</v>
      </c>
      <c r="AC194" s="1"/>
      <c r="AD194" s="1"/>
      <c r="AE194" s="1"/>
      <c r="AF194" s="1"/>
    </row>
    <row r="195" spans="1:32" x14ac:dyDescent="0.25">
      <c r="A195" s="2">
        <f>'3) Lab&amp;ROS 2 '!Q227</f>
        <v>5</v>
      </c>
      <c r="B195" s="2" t="str">
        <f>'3) Lab&amp;ROS 2 '!R227</f>
        <v>L107</v>
      </c>
      <c r="C195" s="132">
        <f>'3) Lab&amp;ROS 2 '!U227</f>
        <v>7.95</v>
      </c>
      <c r="D195" s="1">
        <f>'3) Lab&amp;ROS 2 '!V227</f>
        <v>3.1361880414422001</v>
      </c>
      <c r="F195" s="206">
        <v>5</v>
      </c>
      <c r="G195" s="1" t="s">
        <v>111</v>
      </c>
      <c r="H195" s="1">
        <v>7.95</v>
      </c>
      <c r="I195" s="1">
        <v>3.1361880414422001</v>
      </c>
      <c r="K195" t="s">
        <v>287</v>
      </c>
      <c r="L195">
        <v>0.25440000000000002</v>
      </c>
      <c r="P195" t="s">
        <v>354</v>
      </c>
      <c r="R195">
        <v>0.25490000000000002</v>
      </c>
      <c r="AC195" s="1"/>
      <c r="AD195" s="1"/>
      <c r="AE195" s="1"/>
      <c r="AF195" s="1"/>
    </row>
    <row r="196" spans="1:32" x14ac:dyDescent="0.25">
      <c r="A196" s="2">
        <f>'3) Lab&amp;ROS 2 '!Q228</f>
        <v>5</v>
      </c>
      <c r="B196" s="2" t="str">
        <f>'3) Lab&amp;ROS 2 '!R228</f>
        <v>L108</v>
      </c>
      <c r="C196" s="132">
        <f>'3) Lab&amp;ROS 2 '!U228</f>
        <v>3.66</v>
      </c>
      <c r="D196" s="1">
        <f>'3) Lab&amp;ROS 2 '!V228</f>
        <v>3.1918510304534768</v>
      </c>
      <c r="F196" s="206">
        <v>5</v>
      </c>
      <c r="G196" s="1" t="s">
        <v>112</v>
      </c>
      <c r="H196" s="1">
        <v>3.66</v>
      </c>
      <c r="I196" s="1">
        <v>3.1918510304534768</v>
      </c>
      <c r="P196" t="s">
        <v>325</v>
      </c>
      <c r="Q196">
        <v>0.25490000000000002</v>
      </c>
      <c r="AC196" s="1"/>
      <c r="AD196" s="1"/>
      <c r="AE196" s="1"/>
      <c r="AF196" s="1"/>
    </row>
    <row r="197" spans="1:32" x14ac:dyDescent="0.25">
      <c r="A197" s="2">
        <f>'3) Lab&amp;ROS 2 '!Q229</f>
        <v>5</v>
      </c>
      <c r="B197" s="2" t="str">
        <f>'3) Lab&amp;ROS 2 '!R229</f>
        <v>L109</v>
      </c>
      <c r="C197" s="132">
        <f>'3) Lab&amp;ROS 2 '!U229</f>
        <v>7.79</v>
      </c>
      <c r="D197" s="1">
        <f>'3) Lab&amp;ROS 2 '!V229</f>
        <v>3.2472974807286237</v>
      </c>
      <c r="F197" s="206">
        <v>5</v>
      </c>
      <c r="G197" s="1" t="s">
        <v>113</v>
      </c>
      <c r="H197" s="1">
        <v>7.79</v>
      </c>
      <c r="I197" s="1">
        <v>3.2472974807286237</v>
      </c>
      <c r="K197" t="s">
        <v>293</v>
      </c>
      <c r="AC197" s="1"/>
      <c r="AD197" s="1"/>
      <c r="AE197" s="1"/>
      <c r="AF197" s="1"/>
    </row>
    <row r="198" spans="1:32" x14ac:dyDescent="0.25">
      <c r="A198" s="2">
        <f>'3) Lab&amp;ROS 2 '!Q230</f>
        <v>5</v>
      </c>
      <c r="B198" s="2" t="str">
        <f>'3) Lab&amp;ROS 2 '!R230</f>
        <v>L110</v>
      </c>
      <c r="C198" s="132">
        <f>'3) Lab&amp;ROS 2 '!U230</f>
        <v>5.75</v>
      </c>
      <c r="D198" s="1">
        <f>'3) Lab&amp;ROS 2 '!V230</f>
        <v>3.3025854869437836</v>
      </c>
      <c r="F198" s="206">
        <v>5</v>
      </c>
      <c r="G198" s="1" t="s">
        <v>114</v>
      </c>
      <c r="H198" s="1">
        <v>5.75</v>
      </c>
      <c r="I198" s="1">
        <v>3.3025854869437836</v>
      </c>
      <c r="AC198" s="1"/>
      <c r="AD198" s="1"/>
      <c r="AE198" s="1"/>
      <c r="AF198" s="1"/>
    </row>
    <row r="199" spans="1:32" x14ac:dyDescent="0.25">
      <c r="A199" s="2">
        <f>'3) Lab&amp;ROS 2 '!Q231</f>
        <v>5</v>
      </c>
      <c r="B199" s="2" t="str">
        <f>'3) Lab&amp;ROS 2 '!R231</f>
        <v>L111</v>
      </c>
      <c r="C199" s="132">
        <f>'3) Lab&amp;ROS 2 '!U231</f>
        <v>6.37</v>
      </c>
      <c r="D199" s="1">
        <f>'3) Lab&amp;ROS 2 '!V231</f>
        <v>3.3577692452466259</v>
      </c>
      <c r="F199" s="206">
        <v>5</v>
      </c>
      <c r="G199" s="1" t="s">
        <v>115</v>
      </c>
      <c r="H199" s="1">
        <v>6.37</v>
      </c>
      <c r="I199" s="1">
        <v>3.3577692452466259</v>
      </c>
      <c r="AC199" s="1"/>
      <c r="AD199" s="1"/>
      <c r="AE199" s="1"/>
      <c r="AF199" s="1"/>
    </row>
    <row r="200" spans="1:32" x14ac:dyDescent="0.25">
      <c r="A200" s="2">
        <f>'3) Lab&amp;ROS 2 '!Q232</f>
        <v>5</v>
      </c>
      <c r="B200" s="2" t="str">
        <f>'3) Lab&amp;ROS 2 '!R232</f>
        <v>L112</v>
      </c>
      <c r="C200" s="132">
        <f>'3) Lab&amp;ROS 2 '!U232</f>
        <v>5.36</v>
      </c>
      <c r="D200" s="1">
        <f>'3) Lab&amp;ROS 2 '!V232</f>
        <v>1.52</v>
      </c>
      <c r="F200" s="206">
        <v>5</v>
      </c>
      <c r="G200" s="1" t="s">
        <v>116</v>
      </c>
      <c r="H200" s="1">
        <v>5.36</v>
      </c>
      <c r="I200" s="1">
        <v>1.52</v>
      </c>
      <c r="AC200" s="1"/>
      <c r="AD200" s="1"/>
      <c r="AE200" s="1"/>
      <c r="AF200" s="1"/>
    </row>
    <row r="201" spans="1:32" x14ac:dyDescent="0.25">
      <c r="A201" s="2">
        <f>'3) Lab&amp;ROS 2 '!Q233</f>
        <v>5</v>
      </c>
      <c r="B201" s="2" t="str">
        <f>'3) Lab&amp;ROS 2 '!R233</f>
        <v>L113</v>
      </c>
      <c r="C201" s="132">
        <f>'3) Lab&amp;ROS 2 '!U233</f>
        <v>6.55</v>
      </c>
      <c r="D201" s="1">
        <f>'3) Lab&amp;ROS 2 '!V233</f>
        <v>1.63</v>
      </c>
      <c r="F201" s="206">
        <v>5</v>
      </c>
      <c r="G201" s="1" t="s">
        <v>117</v>
      </c>
      <c r="H201" s="1">
        <v>6.55</v>
      </c>
      <c r="I201" s="1">
        <v>1.63</v>
      </c>
      <c r="AC201" s="1"/>
      <c r="AD201" s="1"/>
      <c r="AE201" s="1"/>
      <c r="AF201" s="1"/>
    </row>
    <row r="202" spans="1:32" x14ac:dyDescent="0.25">
      <c r="A202" s="2">
        <f>'3) Lab&amp;ROS 2 '!Q234</f>
        <v>5</v>
      </c>
      <c r="B202" s="2" t="str">
        <f>'3) Lab&amp;ROS 2 '!R234</f>
        <v>L116</v>
      </c>
      <c r="C202" s="132">
        <f>'3) Lab&amp;ROS 2 '!U234</f>
        <v>5.74</v>
      </c>
      <c r="D202" s="1">
        <f>'3) Lab&amp;ROS 2 '!V234</f>
        <v>3.35</v>
      </c>
      <c r="F202" s="206">
        <v>5</v>
      </c>
      <c r="G202" s="1" t="s">
        <v>120</v>
      </c>
      <c r="H202" s="1">
        <v>5.74</v>
      </c>
      <c r="I202" s="1">
        <v>3.35</v>
      </c>
      <c r="AC202" s="1"/>
      <c r="AD202" s="1"/>
      <c r="AE202" s="1"/>
      <c r="AF202" s="1"/>
    </row>
    <row r="203" spans="1:32" x14ac:dyDescent="0.25">
      <c r="A203" s="2">
        <f>'3) Lab&amp;ROS 2 '!Q235</f>
        <v>5</v>
      </c>
      <c r="B203" s="2" t="str">
        <f>'3) Lab&amp;ROS 2 '!R235</f>
        <v>L119</v>
      </c>
      <c r="C203" s="132">
        <f>'3) Lab&amp;ROS 2 '!U235</f>
        <v>6.85</v>
      </c>
      <c r="D203" s="1">
        <f>'3) Lab&amp;ROS 2 '!V235</f>
        <v>3.41</v>
      </c>
      <c r="F203" s="206">
        <v>5</v>
      </c>
      <c r="G203" s="1" t="s">
        <v>123</v>
      </c>
      <c r="H203" s="1">
        <v>6.85</v>
      </c>
      <c r="I203" s="1">
        <v>3.41</v>
      </c>
      <c r="AC203" s="1"/>
      <c r="AD203" s="1"/>
      <c r="AE203" s="1"/>
      <c r="AF203" s="1"/>
    </row>
    <row r="204" spans="1:32" x14ac:dyDescent="0.25">
      <c r="A204" s="2">
        <f>'3) Lab&amp;ROS 2 '!Q236</f>
        <v>5</v>
      </c>
      <c r="B204" s="2" t="str">
        <f>'3) Lab&amp;ROS 2 '!R236</f>
        <v>L120</v>
      </c>
      <c r="C204" s="132">
        <f>'3) Lab&amp;ROS 2 '!U236</f>
        <v>4.33</v>
      </c>
      <c r="D204" s="1">
        <f>'3) Lab&amp;ROS 2 '!V236</f>
        <v>3.42</v>
      </c>
      <c r="F204" s="206">
        <v>5</v>
      </c>
      <c r="G204" s="1" t="s">
        <v>124</v>
      </c>
      <c r="H204" s="1">
        <v>4.33</v>
      </c>
      <c r="I204" s="1">
        <v>3.42</v>
      </c>
      <c r="AC204" s="1"/>
      <c r="AD204" s="1"/>
      <c r="AE204" s="1"/>
      <c r="AF204" s="1"/>
    </row>
    <row r="205" spans="1:32" x14ac:dyDescent="0.25">
      <c r="A205" s="2">
        <f>'3) Lab&amp;ROS 2 '!Q237</f>
        <v>5</v>
      </c>
      <c r="B205" s="2" t="str">
        <f>'3) Lab&amp;ROS 2 '!R237</f>
        <v>L123</v>
      </c>
      <c r="C205" s="132">
        <f>'3) Lab&amp;ROS 2 '!U237</f>
        <v>5.25</v>
      </c>
      <c r="D205" s="1">
        <f>'3) Lab&amp;ROS 2 '!V237</f>
        <v>3.64</v>
      </c>
      <c r="F205" s="206">
        <v>5</v>
      </c>
      <c r="G205" s="1" t="s">
        <v>127</v>
      </c>
      <c r="H205" s="1">
        <v>5.25</v>
      </c>
      <c r="I205" s="1">
        <v>3.64</v>
      </c>
      <c r="AC205" s="1"/>
      <c r="AD205" s="1"/>
      <c r="AE205" s="1"/>
      <c r="AF205" s="1"/>
    </row>
    <row r="206" spans="1:32" x14ac:dyDescent="0.25">
      <c r="A206" s="2">
        <f>'3) Lab&amp;ROS 2 '!Q238</f>
        <v>5</v>
      </c>
      <c r="B206" s="2" t="str">
        <f>'3) Lab&amp;ROS 2 '!R238</f>
        <v>L125</v>
      </c>
      <c r="C206" s="132">
        <f>'3) Lab&amp;ROS 2 '!U238</f>
        <v>5.58</v>
      </c>
      <c r="D206" s="1">
        <f>'3) Lab&amp;ROS 2 '!V238</f>
        <v>3.66</v>
      </c>
      <c r="F206" s="206">
        <v>5</v>
      </c>
      <c r="G206" s="1" t="s">
        <v>129</v>
      </c>
      <c r="H206" s="1">
        <v>5.58</v>
      </c>
      <c r="I206" s="1">
        <v>3.66</v>
      </c>
      <c r="AC206" s="1"/>
      <c r="AD206" s="1"/>
      <c r="AE206" s="1"/>
      <c r="AF206" s="1"/>
    </row>
    <row r="207" spans="1:32" x14ac:dyDescent="0.25">
      <c r="A207" s="2">
        <f>'3) Lab&amp;ROS 2 '!Q239</f>
        <v>5</v>
      </c>
      <c r="B207" s="2" t="str">
        <f>'3) Lab&amp;ROS 2 '!R239</f>
        <v>L125</v>
      </c>
      <c r="C207" s="132">
        <f>'3) Lab&amp;ROS 2 '!U239</f>
        <v>1</v>
      </c>
      <c r="D207" s="1">
        <f>'3) Lab&amp;ROS 2 '!V239</f>
        <v>3.82</v>
      </c>
      <c r="F207" s="206">
        <v>5</v>
      </c>
      <c r="G207" s="1" t="s">
        <v>129</v>
      </c>
      <c r="H207" s="1">
        <v>1</v>
      </c>
      <c r="I207" s="1">
        <v>3.82</v>
      </c>
      <c r="AC207" s="1"/>
      <c r="AD207" s="1"/>
      <c r="AE207" s="1"/>
      <c r="AF207" s="1"/>
    </row>
    <row r="208" spans="1:32" x14ac:dyDescent="0.25">
      <c r="A208" s="2">
        <f>'3) Lab&amp;ROS 2 '!Q240</f>
        <v>5</v>
      </c>
      <c r="B208" s="2" t="str">
        <f>'3) Lab&amp;ROS 2 '!R240</f>
        <v>L126</v>
      </c>
      <c r="C208" s="132">
        <f>'3) Lab&amp;ROS 2 '!U240</f>
        <v>8.41</v>
      </c>
      <c r="D208" s="1">
        <f>'3) Lab&amp;ROS 2 '!V240</f>
        <v>3.85</v>
      </c>
      <c r="F208" s="206">
        <v>5</v>
      </c>
      <c r="G208" s="1" t="s">
        <v>130</v>
      </c>
      <c r="H208" s="1">
        <v>8.41</v>
      </c>
      <c r="I208" s="1">
        <v>3.85</v>
      </c>
      <c r="AC208" s="1"/>
      <c r="AD208" s="1"/>
      <c r="AE208" s="1"/>
      <c r="AF208" s="1"/>
    </row>
    <row r="209" spans="1:32" x14ac:dyDescent="0.25">
      <c r="A209" s="2">
        <f>'3) Lab&amp;ROS 2 '!Q241</f>
        <v>5</v>
      </c>
      <c r="B209" s="2" t="str">
        <f>'3) Lab&amp;ROS 2 '!R241</f>
        <v>L126</v>
      </c>
      <c r="C209" s="132">
        <f>'3) Lab&amp;ROS 2 '!U241</f>
        <v>6.15</v>
      </c>
      <c r="D209" s="1">
        <f>'3) Lab&amp;ROS 2 '!V241</f>
        <v>4.2</v>
      </c>
      <c r="F209" s="206">
        <v>5</v>
      </c>
      <c r="G209" s="1" t="s">
        <v>130</v>
      </c>
      <c r="H209" s="1">
        <v>6.15</v>
      </c>
      <c r="I209" s="1">
        <v>4.2</v>
      </c>
      <c r="AC209" s="1"/>
      <c r="AD209" s="1"/>
      <c r="AE209" s="1"/>
      <c r="AF209" s="1"/>
    </row>
    <row r="210" spans="1:32" x14ac:dyDescent="0.25">
      <c r="A210" s="2">
        <f>'3) Lab&amp;ROS 2 '!Q242</f>
        <v>5</v>
      </c>
      <c r="B210" s="2" t="str">
        <f>'3) Lab&amp;ROS 2 '!R242</f>
        <v>L127</v>
      </c>
      <c r="C210" s="132">
        <f>'3) Lab&amp;ROS 2 '!U242</f>
        <v>3.35</v>
      </c>
      <c r="D210" s="1">
        <f>'3) Lab&amp;ROS 2 '!V242</f>
        <v>4.2699999999999996</v>
      </c>
      <c r="F210" s="206">
        <v>5</v>
      </c>
      <c r="G210" s="1" t="s">
        <v>131</v>
      </c>
      <c r="H210" s="1">
        <v>3.35</v>
      </c>
      <c r="I210" s="1">
        <v>4.2699999999999996</v>
      </c>
      <c r="AC210" s="1"/>
      <c r="AD210" s="1"/>
      <c r="AE210" s="1"/>
      <c r="AF210" s="1"/>
    </row>
    <row r="211" spans="1:32" x14ac:dyDescent="0.25">
      <c r="A211" s="2">
        <f>'3) Lab&amp;ROS 2 '!Q243</f>
        <v>5</v>
      </c>
      <c r="B211" s="2" t="str">
        <f>'3) Lab&amp;ROS 2 '!R243</f>
        <v>L127</v>
      </c>
      <c r="C211" s="132">
        <f>'3) Lab&amp;ROS 2 '!U243</f>
        <v>7.8</v>
      </c>
      <c r="D211" s="1">
        <f>'3) Lab&amp;ROS 2 '!V243</f>
        <v>4.3099999999999996</v>
      </c>
      <c r="F211" s="206">
        <v>5</v>
      </c>
      <c r="G211" s="1" t="s">
        <v>131</v>
      </c>
      <c r="H211" s="1">
        <v>7.8</v>
      </c>
      <c r="I211" s="1">
        <v>4.3099999999999996</v>
      </c>
      <c r="AC211" s="1"/>
      <c r="AD211" s="1"/>
      <c r="AE211" s="1"/>
      <c r="AF211" s="1"/>
    </row>
    <row r="212" spans="1:32" x14ac:dyDescent="0.25">
      <c r="A212" s="2">
        <f>'3) Lab&amp;ROS 2 '!Q244</f>
        <v>5</v>
      </c>
      <c r="B212" s="2" t="str">
        <f>'3) Lab&amp;ROS 2 '!R244</f>
        <v>L128</v>
      </c>
      <c r="C212" s="132">
        <f>'3) Lab&amp;ROS 2 '!U244</f>
        <v>3.82</v>
      </c>
      <c r="D212" s="1">
        <f>'3) Lab&amp;ROS 2 '!V244</f>
        <v>4.33</v>
      </c>
      <c r="F212" s="206">
        <v>5</v>
      </c>
      <c r="G212" s="1" t="s">
        <v>132</v>
      </c>
      <c r="H212" s="1">
        <v>3.82</v>
      </c>
      <c r="I212" s="1">
        <v>4.33</v>
      </c>
      <c r="AC212" s="1"/>
      <c r="AD212" s="1"/>
      <c r="AE212" s="1"/>
      <c r="AF212" s="1"/>
    </row>
    <row r="213" spans="1:32" x14ac:dyDescent="0.25">
      <c r="A213" s="2">
        <f>'3) Lab&amp;ROS 2 '!Q245</f>
        <v>5</v>
      </c>
      <c r="B213" s="2" t="str">
        <f>'3) Lab&amp;ROS 2 '!R245</f>
        <v>L129</v>
      </c>
      <c r="C213" s="132">
        <f>'3) Lab&amp;ROS 2 '!U245</f>
        <v>1</v>
      </c>
      <c r="D213" s="1">
        <f>'3) Lab&amp;ROS 2 '!V245</f>
        <v>4.33</v>
      </c>
      <c r="F213" s="206">
        <v>5</v>
      </c>
      <c r="G213" s="1" t="s">
        <v>133</v>
      </c>
      <c r="H213" s="1">
        <v>1</v>
      </c>
      <c r="I213" s="1">
        <v>4.33</v>
      </c>
      <c r="AC213" s="1"/>
      <c r="AD213" s="1"/>
      <c r="AE213" s="1"/>
      <c r="AF213" s="1"/>
    </row>
    <row r="214" spans="1:32" x14ac:dyDescent="0.25">
      <c r="A214" s="2">
        <f>'3) Lab&amp;ROS 2 '!Q246</f>
        <v>5</v>
      </c>
      <c r="B214" s="2" t="str">
        <f>'3) Lab&amp;ROS 2 '!R246</f>
        <v>L130</v>
      </c>
      <c r="C214" s="132">
        <f>'3) Lab&amp;ROS 2 '!U246</f>
        <v>1</v>
      </c>
      <c r="D214" s="1">
        <f>'3) Lab&amp;ROS 2 '!V246</f>
        <v>4.3600000000000003</v>
      </c>
      <c r="F214" s="206">
        <v>5</v>
      </c>
      <c r="G214" s="1" t="s">
        <v>134</v>
      </c>
      <c r="H214" s="1">
        <v>1</v>
      </c>
      <c r="I214" s="1">
        <v>4.3600000000000003</v>
      </c>
      <c r="AC214" s="1"/>
      <c r="AD214" s="1"/>
      <c r="AE214" s="1"/>
      <c r="AF214" s="1"/>
    </row>
    <row r="215" spans="1:32" x14ac:dyDescent="0.25">
      <c r="A215" s="2">
        <f>'3) Lab&amp;ROS 2 '!Q247</f>
        <v>5</v>
      </c>
      <c r="B215" s="2" t="str">
        <f>'3) Lab&amp;ROS 2 '!R247</f>
        <v>L130</v>
      </c>
      <c r="C215" s="132">
        <f>'3) Lab&amp;ROS 2 '!U247</f>
        <v>1.63</v>
      </c>
      <c r="D215" s="1">
        <f>'3) Lab&amp;ROS 2 '!V247</f>
        <v>4.54</v>
      </c>
      <c r="F215" s="206">
        <v>5</v>
      </c>
      <c r="G215" s="1" t="s">
        <v>134</v>
      </c>
      <c r="H215" s="1">
        <v>1.63</v>
      </c>
      <c r="I215" s="1">
        <v>4.54</v>
      </c>
      <c r="AC215" s="1"/>
      <c r="AD215" s="1"/>
      <c r="AE215" s="1"/>
      <c r="AF215" s="1"/>
    </row>
    <row r="216" spans="1:32" x14ac:dyDescent="0.25">
      <c r="A216" s="2">
        <f>'3) Lab&amp;ROS 2 '!Q248</f>
        <v>5</v>
      </c>
      <c r="B216" s="2" t="str">
        <f>'3) Lab&amp;ROS 2 '!R248</f>
        <v>L131</v>
      </c>
      <c r="C216" s="132">
        <f>'3) Lab&amp;ROS 2 '!U248</f>
        <v>10.08</v>
      </c>
      <c r="D216" s="1">
        <f>'3) Lab&amp;ROS 2 '!V248</f>
        <v>4.67</v>
      </c>
      <c r="F216" s="206">
        <v>5</v>
      </c>
      <c r="G216" s="1" t="s">
        <v>135</v>
      </c>
      <c r="H216" s="1">
        <v>10.08</v>
      </c>
      <c r="I216" s="1">
        <v>4.67</v>
      </c>
      <c r="AC216" s="1"/>
      <c r="AD216" s="1"/>
      <c r="AE216" s="1"/>
      <c r="AF216" s="1"/>
    </row>
    <row r="217" spans="1:32" x14ac:dyDescent="0.25">
      <c r="A217" s="2">
        <f>'3) Lab&amp;ROS 2 '!Q249</f>
        <v>5</v>
      </c>
      <c r="B217" s="2" t="str">
        <f>'3) Lab&amp;ROS 2 '!R249</f>
        <v>L131</v>
      </c>
      <c r="C217" s="132">
        <f>'3) Lab&amp;ROS 2 '!U249</f>
        <v>1.52</v>
      </c>
      <c r="D217" s="1">
        <f>'3) Lab&amp;ROS 2 '!V249</f>
        <v>4.8499999999999996</v>
      </c>
      <c r="F217" s="206">
        <v>5</v>
      </c>
      <c r="G217" s="1" t="s">
        <v>135</v>
      </c>
      <c r="H217" s="1">
        <v>1.52</v>
      </c>
      <c r="I217" s="1">
        <v>4.8499999999999996</v>
      </c>
      <c r="AC217" s="1"/>
      <c r="AD217" s="1"/>
      <c r="AE217" s="1"/>
      <c r="AF217" s="1"/>
    </row>
    <row r="218" spans="1:32" x14ac:dyDescent="0.25">
      <c r="A218" s="2">
        <f>'3) Lab&amp;ROS 2 '!Q250</f>
        <v>5</v>
      </c>
      <c r="B218" s="2" t="str">
        <f>'3) Lab&amp;ROS 2 '!R250</f>
        <v>L132</v>
      </c>
      <c r="C218" s="132">
        <f>'3) Lab&amp;ROS 2 '!U250</f>
        <v>1</v>
      </c>
      <c r="D218" s="1">
        <f>'3) Lab&amp;ROS 2 '!V250</f>
        <v>4.95</v>
      </c>
      <c r="F218" s="206">
        <v>5</v>
      </c>
      <c r="G218" s="1" t="s">
        <v>136</v>
      </c>
      <c r="H218" s="1">
        <v>1</v>
      </c>
      <c r="I218" s="1">
        <v>4.95</v>
      </c>
      <c r="AC218" s="1"/>
      <c r="AD218" s="1"/>
      <c r="AE218" s="1"/>
      <c r="AF218" s="1"/>
    </row>
    <row r="219" spans="1:32" x14ac:dyDescent="0.25">
      <c r="A219" s="2">
        <f>'3) Lab&amp;ROS 2 '!Q251</f>
        <v>5</v>
      </c>
      <c r="B219" s="2" t="str">
        <f>'3) Lab&amp;ROS 2 '!R251</f>
        <v>L132</v>
      </c>
      <c r="C219" s="132">
        <f>'3) Lab&amp;ROS 2 '!U251</f>
        <v>1</v>
      </c>
      <c r="D219" s="1">
        <f>'3) Lab&amp;ROS 2 '!V251</f>
        <v>5.0599999999999996</v>
      </c>
      <c r="F219" s="206">
        <v>5</v>
      </c>
      <c r="G219" s="1" t="s">
        <v>136</v>
      </c>
      <c r="H219" s="1">
        <v>1</v>
      </c>
      <c r="I219" s="1">
        <v>5.0599999999999996</v>
      </c>
      <c r="AC219" s="1"/>
      <c r="AD219" s="1"/>
      <c r="AE219" s="1"/>
      <c r="AF219" s="1"/>
    </row>
    <row r="220" spans="1:32" x14ac:dyDescent="0.25">
      <c r="A220" s="2">
        <f>'3) Lab&amp;ROS 2 '!Q252</f>
        <v>5</v>
      </c>
      <c r="B220" s="2" t="str">
        <f>'3) Lab&amp;ROS 2 '!R252</f>
        <v>L133</v>
      </c>
      <c r="C220" s="132">
        <f>'3) Lab&amp;ROS 2 '!U252</f>
        <v>1</v>
      </c>
      <c r="D220" s="1">
        <f>'3) Lab&amp;ROS 2 '!V252</f>
        <v>5.13</v>
      </c>
      <c r="F220" s="206">
        <v>5</v>
      </c>
      <c r="G220" s="1" t="s">
        <v>137</v>
      </c>
      <c r="H220" s="1">
        <v>1</v>
      </c>
      <c r="I220" s="1">
        <v>5.13</v>
      </c>
      <c r="AC220" s="1"/>
      <c r="AD220" s="1"/>
      <c r="AE220" s="1"/>
      <c r="AF220" s="1"/>
    </row>
    <row r="221" spans="1:32" x14ac:dyDescent="0.25">
      <c r="A221" s="2">
        <f>'3) Lab&amp;ROS 2 '!Q253</f>
        <v>5</v>
      </c>
      <c r="B221" s="2" t="str">
        <f>'3) Lab&amp;ROS 2 '!R253</f>
        <v>L133</v>
      </c>
      <c r="C221" s="132">
        <f>'3) Lab&amp;ROS 2 '!U253</f>
        <v>1</v>
      </c>
      <c r="D221" s="1">
        <f>'3) Lab&amp;ROS 2 '!V253</f>
        <v>5.25</v>
      </c>
      <c r="F221" s="206">
        <v>5</v>
      </c>
      <c r="G221" s="1" t="s">
        <v>137</v>
      </c>
      <c r="H221" s="1">
        <v>1</v>
      </c>
      <c r="I221" s="1">
        <v>5.25</v>
      </c>
      <c r="AC221" s="1"/>
      <c r="AD221" s="1"/>
      <c r="AE221" s="1"/>
      <c r="AF221" s="1"/>
    </row>
    <row r="222" spans="1:32" x14ac:dyDescent="0.25">
      <c r="A222" s="2">
        <f>'3) Lab&amp;ROS 2 '!Q254</f>
        <v>5</v>
      </c>
      <c r="B222" s="2" t="str">
        <f>'3) Lab&amp;ROS 2 '!R254</f>
        <v>L134</v>
      </c>
      <c r="C222" s="132">
        <f>'3) Lab&amp;ROS 2 '!U254</f>
        <v>1</v>
      </c>
      <c r="D222" s="1">
        <f>'3) Lab&amp;ROS 2 '!V254</f>
        <v>5.36</v>
      </c>
      <c r="F222" s="206">
        <v>5</v>
      </c>
      <c r="G222" s="1" t="s">
        <v>138</v>
      </c>
      <c r="H222" s="1">
        <v>1</v>
      </c>
      <c r="I222" s="1">
        <v>5.36</v>
      </c>
      <c r="AC222" s="1"/>
      <c r="AD222" s="1"/>
      <c r="AE222" s="1"/>
      <c r="AF222" s="1"/>
    </row>
    <row r="223" spans="1:32" x14ac:dyDescent="0.25">
      <c r="A223" s="2">
        <f>'3) Lab&amp;ROS 2 '!Q255</f>
        <v>5</v>
      </c>
      <c r="B223" s="2" t="str">
        <f>'3) Lab&amp;ROS 2 '!R255</f>
        <v>L134</v>
      </c>
      <c r="C223" s="132">
        <f>'3) Lab&amp;ROS 2 '!U255</f>
        <v>1</v>
      </c>
      <c r="D223" s="1">
        <f>'3) Lab&amp;ROS 2 '!V255</f>
        <v>5.4</v>
      </c>
      <c r="F223" s="206">
        <v>5</v>
      </c>
      <c r="G223" s="1" t="s">
        <v>138</v>
      </c>
      <c r="H223" s="1">
        <v>1</v>
      </c>
      <c r="I223" s="1">
        <v>5.4</v>
      </c>
      <c r="AC223" s="1"/>
      <c r="AD223" s="1"/>
      <c r="AE223" s="1"/>
      <c r="AF223" s="1"/>
    </row>
    <row r="224" spans="1:32" x14ac:dyDescent="0.25">
      <c r="A224" s="2">
        <f>'3) Lab&amp;ROS 2 '!Q256</f>
        <v>5</v>
      </c>
      <c r="B224" s="2" t="str">
        <f>'3) Lab&amp;ROS 2 '!R256</f>
        <v>L135</v>
      </c>
      <c r="C224" s="132">
        <f>'3) Lab&amp;ROS 2 '!U256</f>
        <v>1</v>
      </c>
      <c r="D224" s="1">
        <f>'3) Lab&amp;ROS 2 '!V256</f>
        <v>5.57</v>
      </c>
      <c r="F224" s="206">
        <v>5</v>
      </c>
      <c r="G224" s="1" t="s">
        <v>139</v>
      </c>
      <c r="H224" s="1">
        <v>1</v>
      </c>
      <c r="I224" s="1">
        <v>5.57</v>
      </c>
      <c r="AC224" s="1"/>
      <c r="AD224" s="1"/>
      <c r="AE224" s="1"/>
      <c r="AF224" s="1"/>
    </row>
    <row r="225" spans="1:32" x14ac:dyDescent="0.25">
      <c r="A225" s="2">
        <f>'3) Lab&amp;ROS 2 '!Q257</f>
        <v>5</v>
      </c>
      <c r="B225" s="2" t="str">
        <f>'3) Lab&amp;ROS 2 '!R257</f>
        <v>L135</v>
      </c>
      <c r="C225" s="132">
        <f>'3) Lab&amp;ROS 2 '!U257</f>
        <v>1</v>
      </c>
      <c r="D225" s="1">
        <f>'3) Lab&amp;ROS 2 '!V257</f>
        <v>5.58</v>
      </c>
      <c r="F225" s="206">
        <v>5</v>
      </c>
      <c r="G225" s="1" t="s">
        <v>139</v>
      </c>
      <c r="H225" s="1">
        <v>1</v>
      </c>
      <c r="I225" s="1">
        <v>5.58</v>
      </c>
      <c r="AC225" s="1"/>
      <c r="AD225" s="1"/>
      <c r="AE225" s="1"/>
      <c r="AF225" s="1"/>
    </row>
    <row r="226" spans="1:32" x14ac:dyDescent="0.25">
      <c r="A226" s="2">
        <f>'3) Lab&amp;ROS 2 '!Q258</f>
        <v>5</v>
      </c>
      <c r="B226" s="2" t="str">
        <f>'3) Lab&amp;ROS 2 '!R258</f>
        <v>L136</v>
      </c>
      <c r="C226" s="132">
        <f>'3) Lab&amp;ROS 2 '!U258</f>
        <v>1</v>
      </c>
      <c r="D226" s="1">
        <f>'3) Lab&amp;ROS 2 '!V258</f>
        <v>5.7</v>
      </c>
      <c r="F226" s="206">
        <v>5</v>
      </c>
      <c r="G226" s="1" t="s">
        <v>140</v>
      </c>
      <c r="H226" s="1">
        <v>1</v>
      </c>
      <c r="I226" s="1">
        <v>5.7</v>
      </c>
      <c r="AC226" s="1"/>
      <c r="AD226" s="1"/>
      <c r="AE226" s="1"/>
      <c r="AF226" s="1"/>
    </row>
    <row r="227" spans="1:32" x14ac:dyDescent="0.25">
      <c r="A227" s="2">
        <f>'3) Lab&amp;ROS 2 '!Q259</f>
        <v>5</v>
      </c>
      <c r="B227" s="2" t="str">
        <f>'3) Lab&amp;ROS 2 '!R259</f>
        <v>L136</v>
      </c>
      <c r="C227" s="132">
        <f>'3) Lab&amp;ROS 2 '!U259</f>
        <v>1</v>
      </c>
      <c r="D227" s="1">
        <f>'3) Lab&amp;ROS 2 '!V259</f>
        <v>5.74</v>
      </c>
      <c r="F227" s="206">
        <v>5</v>
      </c>
      <c r="G227" s="1" t="s">
        <v>140</v>
      </c>
      <c r="H227" s="1">
        <v>1</v>
      </c>
      <c r="I227" s="1">
        <v>5.74</v>
      </c>
      <c r="AC227" s="1"/>
      <c r="AD227" s="1"/>
      <c r="AE227" s="1"/>
      <c r="AF227" s="1"/>
    </row>
    <row r="228" spans="1:32" x14ac:dyDescent="0.25">
      <c r="A228" s="2">
        <f>'3) Lab&amp;ROS 2 '!Q260</f>
        <v>5</v>
      </c>
      <c r="B228" s="2" t="str">
        <f>'3) Lab&amp;ROS 2 '!R260</f>
        <v>L137</v>
      </c>
      <c r="C228" s="132">
        <f>'3) Lab&amp;ROS 2 '!U260</f>
        <v>1</v>
      </c>
      <c r="D228" s="1">
        <f>'3) Lab&amp;ROS 2 '!V260</f>
        <v>5.75</v>
      </c>
      <c r="F228" s="206">
        <v>5</v>
      </c>
      <c r="G228" s="1" t="s">
        <v>141</v>
      </c>
      <c r="H228" s="1">
        <v>1</v>
      </c>
      <c r="I228" s="1">
        <v>5.75</v>
      </c>
      <c r="AC228" s="1"/>
      <c r="AD228" s="1"/>
      <c r="AE228" s="1"/>
      <c r="AF228" s="1"/>
    </row>
    <row r="229" spans="1:32" x14ac:dyDescent="0.25">
      <c r="A229" s="2">
        <f>'3) Lab&amp;ROS 2 '!Q261</f>
        <v>5</v>
      </c>
      <c r="B229" s="2" t="str">
        <f>'3) Lab&amp;ROS 2 '!R261</f>
        <v>L137</v>
      </c>
      <c r="C229" s="132">
        <f>'3) Lab&amp;ROS 2 '!U261</f>
        <v>1</v>
      </c>
      <c r="D229" s="1">
        <f>'3) Lab&amp;ROS 2 '!V261</f>
        <v>5.8</v>
      </c>
      <c r="F229" s="206">
        <v>5</v>
      </c>
      <c r="G229" s="1" t="s">
        <v>141</v>
      </c>
      <c r="H229" s="1">
        <v>1</v>
      </c>
      <c r="I229" s="1">
        <v>5.8</v>
      </c>
      <c r="AC229" s="1"/>
      <c r="AD229" s="1"/>
      <c r="AE229" s="1"/>
      <c r="AF229" s="1"/>
    </row>
    <row r="230" spans="1:32" x14ac:dyDescent="0.25">
      <c r="A230" s="2">
        <f>'3) Lab&amp;ROS 2 '!Q262</f>
        <v>5</v>
      </c>
      <c r="B230" s="2" t="str">
        <f>'3) Lab&amp;ROS 2 '!R262</f>
        <v>L138</v>
      </c>
      <c r="C230" s="132">
        <f>'3) Lab&amp;ROS 2 '!U262</f>
        <v>6.97</v>
      </c>
      <c r="D230" s="1">
        <f>'3) Lab&amp;ROS 2 '!V262</f>
        <v>5.86</v>
      </c>
      <c r="F230" s="206">
        <v>5</v>
      </c>
      <c r="G230" s="1" t="s">
        <v>142</v>
      </c>
      <c r="H230" s="1">
        <v>6.97</v>
      </c>
      <c r="I230" s="1">
        <v>5.86</v>
      </c>
      <c r="AC230" s="1"/>
      <c r="AD230" s="1"/>
      <c r="AE230" s="1"/>
      <c r="AF230" s="1"/>
    </row>
    <row r="231" spans="1:32" x14ac:dyDescent="0.25">
      <c r="A231" s="2">
        <f>'3) Lab&amp;ROS 2 '!Q263</f>
        <v>5</v>
      </c>
      <c r="B231" s="2" t="str">
        <f>'3) Lab&amp;ROS 2 '!R263</f>
        <v>L139</v>
      </c>
      <c r="C231" s="132">
        <f>'3) Lab&amp;ROS 2 '!U263</f>
        <v>1</v>
      </c>
      <c r="D231" s="1">
        <f>'3) Lab&amp;ROS 2 '!V263</f>
        <v>6.01</v>
      </c>
      <c r="F231" s="206">
        <v>5</v>
      </c>
      <c r="G231" s="1" t="s">
        <v>143</v>
      </c>
      <c r="H231" s="1">
        <v>1</v>
      </c>
      <c r="I231" s="1">
        <v>6.01</v>
      </c>
      <c r="AC231" s="1"/>
      <c r="AD231" s="1"/>
      <c r="AE231" s="1"/>
      <c r="AF231" s="1"/>
    </row>
    <row r="232" spans="1:32" x14ac:dyDescent="0.25">
      <c r="A232" s="2">
        <f>'3) Lab&amp;ROS 2 '!Q264</f>
        <v>5</v>
      </c>
      <c r="B232" s="2" t="str">
        <f>'3) Lab&amp;ROS 2 '!R264</f>
        <v>L140</v>
      </c>
      <c r="C232" s="132">
        <f>'3) Lab&amp;ROS 2 '!U264</f>
        <v>5.57</v>
      </c>
      <c r="D232" s="1">
        <f>'3) Lab&amp;ROS 2 '!V264</f>
        <v>6.03</v>
      </c>
      <c r="F232" s="206">
        <v>5</v>
      </c>
      <c r="G232" s="1" t="s">
        <v>144</v>
      </c>
      <c r="H232" s="1">
        <v>5.57</v>
      </c>
      <c r="I232" s="1">
        <v>6.03</v>
      </c>
      <c r="AC232" s="1"/>
      <c r="AD232" s="1"/>
      <c r="AE232" s="1"/>
      <c r="AF232" s="1"/>
    </row>
    <row r="233" spans="1:32" x14ac:dyDescent="0.25">
      <c r="A233" s="2">
        <f>'3) Lab&amp;ROS 2 '!Q265</f>
        <v>5</v>
      </c>
      <c r="B233" s="2" t="str">
        <f>'3) Lab&amp;ROS 2 '!R265</f>
        <v>L141</v>
      </c>
      <c r="C233" s="132">
        <f>'3) Lab&amp;ROS 2 '!U265</f>
        <v>8.09</v>
      </c>
      <c r="D233" s="1">
        <f>'3) Lab&amp;ROS 2 '!V265</f>
        <v>6.09</v>
      </c>
      <c r="F233" s="206">
        <v>5</v>
      </c>
      <c r="G233" s="1" t="s">
        <v>145</v>
      </c>
      <c r="H233" s="1">
        <v>8.09</v>
      </c>
      <c r="I233" s="1">
        <v>6.09</v>
      </c>
      <c r="AC233" s="1"/>
      <c r="AD233" s="1"/>
      <c r="AE233" s="1"/>
      <c r="AF233" s="1"/>
    </row>
    <row r="234" spans="1:32" x14ac:dyDescent="0.25">
      <c r="A234" s="2">
        <f>'3) Lab&amp;ROS 2 '!Q266</f>
        <v>5</v>
      </c>
      <c r="B234" s="2" t="str">
        <f>'3) Lab&amp;ROS 2 '!R266</f>
        <v>L143</v>
      </c>
      <c r="C234" s="132">
        <f>'3) Lab&amp;ROS 2 '!U266</f>
        <v>6.13</v>
      </c>
      <c r="D234" s="1">
        <f>'3) Lab&amp;ROS 2 '!V266</f>
        <v>6.1</v>
      </c>
      <c r="F234" s="206">
        <v>5</v>
      </c>
      <c r="G234" s="1" t="s">
        <v>147</v>
      </c>
      <c r="H234" s="1">
        <v>6.13</v>
      </c>
      <c r="I234" s="1">
        <v>6.1</v>
      </c>
      <c r="AC234" s="1"/>
      <c r="AD234" s="1"/>
      <c r="AE234" s="1"/>
      <c r="AF234" s="1"/>
    </row>
    <row r="235" spans="1:32" x14ac:dyDescent="0.25">
      <c r="A235" s="2">
        <f>'3) Lab&amp;ROS 2 '!Q267</f>
        <v>5</v>
      </c>
      <c r="B235" s="2" t="str">
        <f>'3) Lab&amp;ROS 2 '!R267</f>
        <v>L144</v>
      </c>
      <c r="C235" s="132">
        <f>'3) Lab&amp;ROS 2 '!U267</f>
        <v>1</v>
      </c>
      <c r="D235" s="1">
        <f>'3) Lab&amp;ROS 2 '!V267</f>
        <v>6.13</v>
      </c>
      <c r="F235" s="206">
        <v>5</v>
      </c>
      <c r="G235" s="1" t="s">
        <v>148</v>
      </c>
      <c r="H235" s="1">
        <v>1</v>
      </c>
      <c r="I235" s="1">
        <v>6.13</v>
      </c>
      <c r="AC235" s="1"/>
      <c r="AD235" s="1"/>
      <c r="AE235" s="1"/>
      <c r="AF235" s="1"/>
    </row>
    <row r="236" spans="1:32" x14ac:dyDescent="0.25">
      <c r="A236" s="2">
        <f>'3) Lab&amp;ROS 2 '!Q268</f>
        <v>5</v>
      </c>
      <c r="B236" s="2" t="str">
        <f>'3) Lab&amp;ROS 2 '!R268</f>
        <v>L145</v>
      </c>
      <c r="C236" s="132">
        <f>'3) Lab&amp;ROS 2 '!U268</f>
        <v>7.72</v>
      </c>
      <c r="D236" s="1">
        <f>'3) Lab&amp;ROS 2 '!V268</f>
        <v>6.15</v>
      </c>
      <c r="F236" s="206">
        <v>5</v>
      </c>
      <c r="G236" s="1" t="s">
        <v>149</v>
      </c>
      <c r="H236" s="1">
        <v>7.72</v>
      </c>
      <c r="I236" s="1">
        <v>6.15</v>
      </c>
      <c r="AC236" s="1"/>
      <c r="AD236" s="1"/>
      <c r="AE236" s="1"/>
      <c r="AF236" s="1"/>
    </row>
    <row r="237" spans="1:32" x14ac:dyDescent="0.25">
      <c r="A237" s="2">
        <f>'3) Lab&amp;ROS 2 '!Q269</f>
        <v>5</v>
      </c>
      <c r="B237" s="2" t="str">
        <f>'3) Lab&amp;ROS 2 '!R269</f>
        <v>L146</v>
      </c>
      <c r="C237" s="132">
        <f>'3) Lab&amp;ROS 2 '!U269</f>
        <v>1</v>
      </c>
      <c r="D237" s="1">
        <f>'3) Lab&amp;ROS 2 '!V269</f>
        <v>6.28</v>
      </c>
      <c r="F237" s="206">
        <v>5</v>
      </c>
      <c r="G237" s="1" t="s">
        <v>150</v>
      </c>
      <c r="H237" s="1">
        <v>1</v>
      </c>
      <c r="I237" s="1">
        <v>6.28</v>
      </c>
      <c r="AC237" s="1"/>
      <c r="AD237" s="1"/>
      <c r="AE237" s="1"/>
      <c r="AF237" s="1"/>
    </row>
    <row r="238" spans="1:32" x14ac:dyDescent="0.25">
      <c r="A238" s="2">
        <f>'3) Lab&amp;ROS 2 '!Q270</f>
        <v>5</v>
      </c>
      <c r="B238" s="2" t="str">
        <f>'3) Lab&amp;ROS 2 '!R270</f>
        <v>L146</v>
      </c>
      <c r="C238" s="132">
        <f>'3) Lab&amp;ROS 2 '!U270</f>
        <v>5.86</v>
      </c>
      <c r="D238" s="1">
        <f>'3) Lab&amp;ROS 2 '!V270</f>
        <v>6.37</v>
      </c>
      <c r="F238" s="206">
        <v>5</v>
      </c>
      <c r="G238" s="1" t="s">
        <v>150</v>
      </c>
      <c r="H238" s="1">
        <v>5.86</v>
      </c>
      <c r="I238" s="1">
        <v>6.37</v>
      </c>
      <c r="AC238" s="1"/>
      <c r="AD238" s="1"/>
      <c r="AE238" s="1"/>
      <c r="AF238" s="1"/>
    </row>
    <row r="239" spans="1:32" x14ac:dyDescent="0.25">
      <c r="A239" s="2">
        <f>'3) Lab&amp;ROS 2 '!Q271</f>
        <v>5</v>
      </c>
      <c r="B239" s="2" t="str">
        <f>'3) Lab&amp;ROS 2 '!R271</f>
        <v>L147</v>
      </c>
      <c r="C239" s="132">
        <f>'3) Lab&amp;ROS 2 '!U271</f>
        <v>4.33</v>
      </c>
      <c r="D239" s="1">
        <f>'3) Lab&amp;ROS 2 '!V271</f>
        <v>6.4</v>
      </c>
      <c r="F239" s="206">
        <v>5</v>
      </c>
      <c r="G239" s="1" t="s">
        <v>151</v>
      </c>
      <c r="H239" s="1">
        <v>4.33</v>
      </c>
      <c r="I239" s="1">
        <v>6.4</v>
      </c>
      <c r="AC239" s="1"/>
      <c r="AD239" s="1"/>
      <c r="AE239" s="1"/>
      <c r="AF239" s="1"/>
    </row>
    <row r="240" spans="1:32" x14ac:dyDescent="0.25">
      <c r="A240" s="2">
        <f>'3) Lab&amp;ROS 2 '!Q272</f>
        <v>5</v>
      </c>
      <c r="B240" s="2" t="str">
        <f>'3) Lab&amp;ROS 2 '!R272</f>
        <v>L147</v>
      </c>
      <c r="C240" s="132">
        <f>'3) Lab&amp;ROS 2 '!U272</f>
        <v>3.85</v>
      </c>
      <c r="D240" s="1">
        <f>'3) Lab&amp;ROS 2 '!V272</f>
        <v>6.55</v>
      </c>
      <c r="F240" s="206">
        <v>5</v>
      </c>
      <c r="G240" s="1" t="s">
        <v>151</v>
      </c>
      <c r="H240" s="1">
        <v>3.85</v>
      </c>
      <c r="I240" s="1">
        <v>6.55</v>
      </c>
      <c r="AC240" s="1"/>
      <c r="AD240" s="1"/>
      <c r="AE240" s="1"/>
      <c r="AF240" s="1"/>
    </row>
    <row r="241" spans="1:32" x14ac:dyDescent="0.25">
      <c r="A241" s="2">
        <f>'3) Lab&amp;ROS 2 '!Q273</f>
        <v>5</v>
      </c>
      <c r="B241" s="2" t="str">
        <f>'3) Lab&amp;ROS 2 '!R273</f>
        <v>L148</v>
      </c>
      <c r="C241" s="132">
        <f>'3) Lab&amp;ROS 2 '!U273</f>
        <v>11.75</v>
      </c>
      <c r="D241" s="1">
        <f>'3) Lab&amp;ROS 2 '!V273</f>
        <v>6.58</v>
      </c>
      <c r="F241" s="206">
        <v>5</v>
      </c>
      <c r="G241" s="1" t="s">
        <v>152</v>
      </c>
      <c r="H241" s="1">
        <v>11.75</v>
      </c>
      <c r="I241" s="1">
        <v>6.58</v>
      </c>
      <c r="AC241" s="1"/>
      <c r="AD241" s="1"/>
      <c r="AE241" s="1"/>
      <c r="AF241" s="1"/>
    </row>
    <row r="242" spans="1:32" x14ac:dyDescent="0.25">
      <c r="A242" s="2">
        <f>'3) Lab&amp;ROS 2 '!Q274</f>
        <v>5</v>
      </c>
      <c r="B242" s="2" t="str">
        <f>'3) Lab&amp;ROS 2 '!R274</f>
        <v>L148</v>
      </c>
      <c r="C242" s="132">
        <f>'3) Lab&amp;ROS 2 '!U274</f>
        <v>8.5</v>
      </c>
      <c r="D242" s="1">
        <f>'3) Lab&amp;ROS 2 '!V274</f>
        <v>6.68</v>
      </c>
      <c r="F242" s="206">
        <v>5</v>
      </c>
      <c r="G242" s="1" t="s">
        <v>152</v>
      </c>
      <c r="H242" s="1">
        <v>8.5</v>
      </c>
      <c r="I242" s="1">
        <v>6.68</v>
      </c>
      <c r="AC242" s="1"/>
      <c r="AD242" s="1"/>
      <c r="AE242" s="1"/>
      <c r="AF242" s="1"/>
    </row>
    <row r="243" spans="1:32" x14ac:dyDescent="0.25">
      <c r="A243" s="2">
        <f>'3) Lab&amp;ROS 2 '!Q275</f>
        <v>5</v>
      </c>
      <c r="B243" s="2" t="str">
        <f>'3) Lab&amp;ROS 2 '!R275</f>
        <v>L158</v>
      </c>
      <c r="C243" s="132">
        <f>'3) Lab&amp;ROS 2 '!U275</f>
        <v>7.31</v>
      </c>
      <c r="D243" s="1">
        <f>'3) Lab&amp;ROS 2 '!V275</f>
        <v>6.85</v>
      </c>
      <c r="F243" s="206">
        <v>5</v>
      </c>
      <c r="G243" s="1" t="s">
        <v>162</v>
      </c>
      <c r="H243" s="1">
        <v>7.31</v>
      </c>
      <c r="I243" s="1">
        <v>6.85</v>
      </c>
      <c r="AC243" s="1"/>
      <c r="AD243" s="1"/>
      <c r="AE243" s="1"/>
      <c r="AF243" s="1"/>
    </row>
    <row r="244" spans="1:32" x14ac:dyDescent="0.25">
      <c r="A244" s="2">
        <f>'3) Lab&amp;ROS 2 '!Q276</f>
        <v>5</v>
      </c>
      <c r="B244" s="2" t="str">
        <f>'3) Lab&amp;ROS 2 '!R276</f>
        <v>L159</v>
      </c>
      <c r="C244" s="132">
        <f>'3) Lab&amp;ROS 2 '!U276</f>
        <v>5.7</v>
      </c>
      <c r="D244" s="1">
        <f>'3) Lab&amp;ROS 2 '!V276</f>
        <v>6.97</v>
      </c>
      <c r="F244" s="206">
        <v>5</v>
      </c>
      <c r="G244" s="1" t="s">
        <v>163</v>
      </c>
      <c r="H244" s="1">
        <v>5.7</v>
      </c>
      <c r="I244" s="1">
        <v>6.97</v>
      </c>
      <c r="AC244" s="1"/>
      <c r="AD244" s="1"/>
      <c r="AE244" s="1"/>
      <c r="AF244" s="1"/>
    </row>
    <row r="245" spans="1:32" x14ac:dyDescent="0.25">
      <c r="A245" s="2">
        <f>'3) Lab&amp;ROS 2 '!Q277</f>
        <v>5</v>
      </c>
      <c r="B245" s="2" t="str">
        <f>'3) Lab&amp;ROS 2 '!R277</f>
        <v>L160</v>
      </c>
      <c r="C245" s="132">
        <f>'3) Lab&amp;ROS 2 '!U277</f>
        <v>6.1</v>
      </c>
      <c r="D245" s="1">
        <f>'3) Lab&amp;ROS 2 '!V277</f>
        <v>7.28</v>
      </c>
      <c r="F245" s="206">
        <v>5</v>
      </c>
      <c r="G245" s="1" t="s">
        <v>164</v>
      </c>
      <c r="H245" s="1">
        <v>6.1</v>
      </c>
      <c r="I245" s="1">
        <v>7.28</v>
      </c>
      <c r="AC245" s="1"/>
      <c r="AD245" s="1"/>
      <c r="AE245" s="1"/>
      <c r="AF245" s="1"/>
    </row>
    <row r="246" spans="1:32" x14ac:dyDescent="0.25">
      <c r="A246" s="2">
        <f>'3) Lab&amp;ROS 2 '!Q278</f>
        <v>5</v>
      </c>
      <c r="B246" s="2" t="str">
        <f>'3) Lab&amp;ROS 2 '!R278</f>
        <v>L161</v>
      </c>
      <c r="C246" s="132">
        <f>'3) Lab&amp;ROS 2 '!U278</f>
        <v>1</v>
      </c>
      <c r="D246" s="1">
        <f>'3) Lab&amp;ROS 2 '!V278</f>
        <v>7.31</v>
      </c>
      <c r="F246" s="206">
        <v>5</v>
      </c>
      <c r="G246" s="1" t="s">
        <v>165</v>
      </c>
      <c r="H246" s="1">
        <v>1</v>
      </c>
      <c r="I246" s="1">
        <v>7.31</v>
      </c>
      <c r="AC246" s="1"/>
      <c r="AD246" s="1"/>
      <c r="AE246" s="1"/>
      <c r="AF246" s="1"/>
    </row>
    <row r="247" spans="1:32" x14ac:dyDescent="0.25">
      <c r="A247" s="2">
        <f>'3) Lab&amp;ROS 2 '!Q279</f>
        <v>5</v>
      </c>
      <c r="B247" s="2" t="str">
        <f>'3) Lab&amp;ROS 2 '!R279</f>
        <v>L162</v>
      </c>
      <c r="C247" s="132">
        <f>'3) Lab&amp;ROS 2 '!U279</f>
        <v>1</v>
      </c>
      <c r="D247" s="1">
        <f>'3) Lab&amp;ROS 2 '!V279</f>
        <v>7.5</v>
      </c>
      <c r="F247" s="206">
        <v>5</v>
      </c>
      <c r="G247" s="1" t="s">
        <v>166</v>
      </c>
      <c r="H247" s="1">
        <v>1</v>
      </c>
      <c r="I247" s="1">
        <v>7.5</v>
      </c>
      <c r="AC247" s="1"/>
      <c r="AD247" s="1"/>
      <c r="AE247" s="1"/>
      <c r="AF247" s="1"/>
    </row>
    <row r="248" spans="1:32" x14ac:dyDescent="0.25">
      <c r="A248" s="2">
        <f>'3) Lab&amp;ROS 2 '!Q280</f>
        <v>5</v>
      </c>
      <c r="B248" s="2" t="str">
        <f>'3) Lab&amp;ROS 2 '!R280</f>
        <v>L163</v>
      </c>
      <c r="C248" s="132">
        <f>'3) Lab&amp;ROS 2 '!U280</f>
        <v>1</v>
      </c>
      <c r="D248" s="1">
        <f>'3) Lab&amp;ROS 2 '!V280</f>
        <v>7.53</v>
      </c>
      <c r="F248" s="206">
        <v>5</v>
      </c>
      <c r="G248" s="1" t="s">
        <v>167</v>
      </c>
      <c r="H248" s="1">
        <v>1</v>
      </c>
      <c r="I248" s="1">
        <v>7.53</v>
      </c>
      <c r="AC248" s="1"/>
      <c r="AD248" s="1"/>
      <c r="AE248" s="1"/>
      <c r="AF248" s="1"/>
    </row>
    <row r="249" spans="1:32" x14ac:dyDescent="0.25">
      <c r="A249" s="2">
        <f>'3) Lab&amp;ROS 2 '!Q281</f>
        <v>5</v>
      </c>
      <c r="B249" s="2" t="str">
        <f>'3) Lab&amp;ROS 2 '!R281</f>
        <v>L164</v>
      </c>
      <c r="C249" s="132">
        <f>'3) Lab&amp;ROS 2 '!U281</f>
        <v>1</v>
      </c>
      <c r="D249" s="1">
        <f>'3) Lab&amp;ROS 2 '!V281</f>
        <v>7.65</v>
      </c>
      <c r="F249" s="206">
        <v>5</v>
      </c>
      <c r="G249" s="1" t="s">
        <v>168</v>
      </c>
      <c r="H249" s="1">
        <v>1</v>
      </c>
      <c r="I249" s="1">
        <v>7.65</v>
      </c>
      <c r="AC249" s="1"/>
      <c r="AD249" s="1"/>
      <c r="AE249" s="1"/>
      <c r="AF249" s="1"/>
    </row>
    <row r="250" spans="1:32" x14ac:dyDescent="0.25">
      <c r="A250" s="2">
        <f>'3) Lab&amp;ROS 2 '!Q282</f>
        <v>5</v>
      </c>
      <c r="B250" s="2" t="str">
        <f>'3) Lab&amp;ROS 2 '!R282</f>
        <v>L165</v>
      </c>
      <c r="C250" s="132">
        <f>'3) Lab&amp;ROS 2 '!U282</f>
        <v>1</v>
      </c>
      <c r="D250" s="1">
        <f>'3) Lab&amp;ROS 2 '!V282</f>
        <v>7.72</v>
      </c>
      <c r="F250" s="206">
        <v>5</v>
      </c>
      <c r="G250" s="1" t="s">
        <v>169</v>
      </c>
      <c r="H250" s="1">
        <v>1</v>
      </c>
      <c r="I250" s="1">
        <v>7.72</v>
      </c>
      <c r="AC250" s="1"/>
      <c r="AD250" s="1"/>
      <c r="AE250" s="1"/>
      <c r="AF250" s="1"/>
    </row>
    <row r="251" spans="1:32" x14ac:dyDescent="0.25">
      <c r="A251" s="2">
        <f>'3) Lab&amp;ROS 2 '!Q283</f>
        <v>5</v>
      </c>
      <c r="B251" s="2" t="str">
        <f>'3) Lab&amp;ROS 2 '!R283</f>
        <v>L166</v>
      </c>
      <c r="C251" s="132">
        <f>'3) Lab&amp;ROS 2 '!U283</f>
        <v>1</v>
      </c>
      <c r="D251" s="1">
        <f>'3) Lab&amp;ROS 2 '!V283</f>
        <v>7.79</v>
      </c>
      <c r="F251" s="206">
        <v>5</v>
      </c>
      <c r="G251" s="1" t="s">
        <v>170</v>
      </c>
      <c r="H251" s="1">
        <v>1</v>
      </c>
      <c r="I251" s="1">
        <v>7.79</v>
      </c>
      <c r="AC251" s="1"/>
      <c r="AD251" s="1"/>
      <c r="AE251" s="1"/>
      <c r="AF251" s="1"/>
    </row>
    <row r="252" spans="1:32" x14ac:dyDescent="0.25">
      <c r="A252" s="2">
        <f>'3) Lab&amp;ROS 2 '!Q284</f>
        <v>5</v>
      </c>
      <c r="B252" s="2" t="str">
        <f>'3) Lab&amp;ROS 2 '!R284</f>
        <v>L167</v>
      </c>
      <c r="C252" s="132">
        <f>'3) Lab&amp;ROS 2 '!U284</f>
        <v>1</v>
      </c>
      <c r="D252" s="1">
        <f>'3) Lab&amp;ROS 2 '!V284</f>
        <v>7.8</v>
      </c>
      <c r="F252" s="206">
        <v>5</v>
      </c>
      <c r="G252" s="1" t="s">
        <v>171</v>
      </c>
      <c r="H252" s="1">
        <v>1</v>
      </c>
      <c r="I252" s="1">
        <v>7.8</v>
      </c>
      <c r="AC252" s="1"/>
      <c r="AD252" s="1"/>
      <c r="AE252" s="1"/>
      <c r="AF252" s="1"/>
    </row>
    <row r="253" spans="1:32" x14ac:dyDescent="0.25">
      <c r="A253" s="2">
        <f>'3) Lab&amp;ROS 2 '!Q285</f>
        <v>5</v>
      </c>
      <c r="B253" s="2" t="str">
        <f>'3) Lab&amp;ROS 2 '!R285</f>
        <v>L179</v>
      </c>
      <c r="C253" s="132">
        <f>'3) Lab&amp;ROS 2 '!U285</f>
        <v>8.85</v>
      </c>
      <c r="D253" s="1">
        <f>'3) Lab&amp;ROS 2 '!V285</f>
        <v>7.95</v>
      </c>
      <c r="F253" s="206">
        <v>5</v>
      </c>
      <c r="G253" s="1" t="s">
        <v>182</v>
      </c>
      <c r="H253" s="1">
        <v>8.85</v>
      </c>
      <c r="I253" s="1">
        <v>7.95</v>
      </c>
      <c r="AC253" s="1"/>
      <c r="AD253" s="1"/>
      <c r="AE253" s="1"/>
      <c r="AF253" s="1"/>
    </row>
    <row r="254" spans="1:32" x14ac:dyDescent="0.25">
      <c r="A254" s="2">
        <f>'3) Lab&amp;ROS 2 '!Q286</f>
        <v>5</v>
      </c>
      <c r="B254" s="2" t="str">
        <f>'3) Lab&amp;ROS 2 '!R286</f>
        <v>L180</v>
      </c>
      <c r="C254" s="132">
        <f>'3) Lab&amp;ROS 2 '!U286</f>
        <v>10.35</v>
      </c>
      <c r="D254" s="1">
        <f>'3) Lab&amp;ROS 2 '!V286</f>
        <v>8.09</v>
      </c>
      <c r="F254" s="206">
        <v>5</v>
      </c>
      <c r="G254" s="1" t="s">
        <v>183</v>
      </c>
      <c r="H254" s="1">
        <v>10.35</v>
      </c>
      <c r="I254" s="1">
        <v>8.09</v>
      </c>
      <c r="AC254" s="1"/>
      <c r="AD254" s="1"/>
      <c r="AE254" s="1"/>
      <c r="AF254" s="1"/>
    </row>
    <row r="255" spans="1:32" x14ac:dyDescent="0.25">
      <c r="A255" s="2">
        <f>'3) Lab&amp;ROS 2 '!Q287</f>
        <v>5</v>
      </c>
      <c r="B255" s="2" t="str">
        <f>'3) Lab&amp;ROS 2 '!R287</f>
        <v>L181</v>
      </c>
      <c r="C255" s="132">
        <f>'3) Lab&amp;ROS 2 '!U287</f>
        <v>7.53</v>
      </c>
      <c r="D255" s="1">
        <f>'3) Lab&amp;ROS 2 '!V287</f>
        <v>8.11</v>
      </c>
      <c r="F255" s="206">
        <v>5</v>
      </c>
      <c r="G255" s="1" t="s">
        <v>184</v>
      </c>
      <c r="H255" s="1">
        <v>7.53</v>
      </c>
      <c r="I255" s="1">
        <v>8.11</v>
      </c>
      <c r="AC255" s="1"/>
      <c r="AD255" s="1"/>
      <c r="AE255" s="1"/>
      <c r="AF255" s="1"/>
    </row>
    <row r="256" spans="1:32" x14ac:dyDescent="0.25">
      <c r="A256" s="2">
        <f>'3) Lab&amp;ROS 2 '!Q288</f>
        <v>5</v>
      </c>
      <c r="B256" s="2" t="str">
        <f>'3) Lab&amp;ROS 2 '!R288</f>
        <v>L182</v>
      </c>
      <c r="C256" s="132">
        <f>'3) Lab&amp;ROS 2 '!U288</f>
        <v>7.28</v>
      </c>
      <c r="D256" s="1">
        <f>'3) Lab&amp;ROS 2 '!V288</f>
        <v>8.39</v>
      </c>
      <c r="F256" s="206">
        <v>5</v>
      </c>
      <c r="G256" s="1" t="s">
        <v>185</v>
      </c>
      <c r="H256" s="1">
        <v>7.28</v>
      </c>
      <c r="I256" s="1">
        <v>8.39</v>
      </c>
      <c r="AC256" s="1"/>
      <c r="AD256" s="1"/>
      <c r="AE256" s="1"/>
      <c r="AF256" s="1"/>
    </row>
    <row r="257" spans="1:32" x14ac:dyDescent="0.25">
      <c r="A257" s="2">
        <f>'3) Lab&amp;ROS 2 '!Q289</f>
        <v>5</v>
      </c>
      <c r="B257" s="2" t="str">
        <f>'3) Lab&amp;ROS 2 '!R289</f>
        <v>L183</v>
      </c>
      <c r="C257" s="132">
        <f>'3) Lab&amp;ROS 2 '!U289</f>
        <v>12.41</v>
      </c>
      <c r="D257" s="1">
        <f>'3) Lab&amp;ROS 2 '!V289</f>
        <v>8.41</v>
      </c>
      <c r="F257" s="206">
        <v>5</v>
      </c>
      <c r="G257" s="1" t="s">
        <v>186</v>
      </c>
      <c r="H257" s="1">
        <v>12.41</v>
      </c>
      <c r="I257" s="1">
        <v>8.41</v>
      </c>
      <c r="AC257" s="1"/>
      <c r="AD257" s="1"/>
      <c r="AE257" s="1"/>
      <c r="AF257" s="1"/>
    </row>
    <row r="258" spans="1:32" x14ac:dyDescent="0.25">
      <c r="A258" s="2">
        <f>'3) Lab&amp;ROS 2 '!Q290</f>
        <v>5</v>
      </c>
      <c r="B258" s="2" t="str">
        <f>'3) Lab&amp;ROS 2 '!R290</f>
        <v>L184</v>
      </c>
      <c r="C258" s="132">
        <f>'3) Lab&amp;ROS 2 '!U290</f>
        <v>11.32</v>
      </c>
      <c r="D258" s="1">
        <f>'3) Lab&amp;ROS 2 '!V290</f>
        <v>8.5</v>
      </c>
      <c r="F258" s="206">
        <v>5</v>
      </c>
      <c r="G258" s="1" t="s">
        <v>187</v>
      </c>
      <c r="H258" s="1">
        <v>11.32</v>
      </c>
      <c r="I258" s="1">
        <v>8.5</v>
      </c>
      <c r="AC258" s="1"/>
      <c r="AD258" s="1"/>
      <c r="AE258" s="1"/>
      <c r="AF258" s="1"/>
    </row>
    <row r="259" spans="1:32" x14ac:dyDescent="0.25">
      <c r="A259" s="2">
        <f>'3) Lab&amp;ROS 2 '!Q291</f>
        <v>5</v>
      </c>
      <c r="B259" s="2" t="str">
        <f>'3) Lab&amp;ROS 2 '!R291</f>
        <v>L185</v>
      </c>
      <c r="C259" s="132">
        <f>'3) Lab&amp;ROS 2 '!U291</f>
        <v>10.7</v>
      </c>
      <c r="D259" s="1">
        <f>'3) Lab&amp;ROS 2 '!V291</f>
        <v>8.85</v>
      </c>
      <c r="F259" s="206">
        <v>5</v>
      </c>
      <c r="G259" s="1" t="s">
        <v>188</v>
      </c>
      <c r="H259" s="1">
        <v>10.7</v>
      </c>
      <c r="I259" s="1">
        <v>8.85</v>
      </c>
      <c r="AC259" s="1"/>
      <c r="AD259" s="1"/>
      <c r="AE259" s="1"/>
      <c r="AF259" s="1"/>
    </row>
    <row r="260" spans="1:32" x14ac:dyDescent="0.25">
      <c r="A260" s="2">
        <f>'3) Lab&amp;ROS 2 '!Q292</f>
        <v>5</v>
      </c>
      <c r="B260" s="2" t="str">
        <f>'3) Lab&amp;ROS 2 '!R292</f>
        <v>L198</v>
      </c>
      <c r="C260" s="132">
        <f>'3) Lab&amp;ROS 2 '!U292</f>
        <v>7.65</v>
      </c>
      <c r="D260" s="1">
        <f>'3) Lab&amp;ROS 2 '!V292</f>
        <v>9.32</v>
      </c>
      <c r="F260" s="206">
        <v>5</v>
      </c>
      <c r="G260" s="1" t="s">
        <v>201</v>
      </c>
      <c r="H260" s="1">
        <v>7.65</v>
      </c>
      <c r="I260" s="1">
        <v>9.32</v>
      </c>
      <c r="AC260" s="1"/>
      <c r="AD260" s="1"/>
      <c r="AE260" s="1"/>
      <c r="AF260" s="1"/>
    </row>
    <row r="261" spans="1:32" x14ac:dyDescent="0.25">
      <c r="A261" s="2">
        <f>'3) Lab&amp;ROS 2 '!Q293</f>
        <v>5</v>
      </c>
      <c r="B261" s="2" t="str">
        <f>'3) Lab&amp;ROS 2 '!R293</f>
        <v>L199</v>
      </c>
      <c r="C261" s="132">
        <f>'3) Lab&amp;ROS 2 '!U293</f>
        <v>13</v>
      </c>
      <c r="D261" s="1">
        <f>'3) Lab&amp;ROS 2 '!V293</f>
        <v>10.08</v>
      </c>
      <c r="F261" s="206">
        <v>5</v>
      </c>
      <c r="G261" s="1" t="s">
        <v>202</v>
      </c>
      <c r="H261" s="1">
        <v>13</v>
      </c>
      <c r="I261" s="1">
        <v>10.08</v>
      </c>
      <c r="AC261" s="1"/>
      <c r="AD261" s="1"/>
      <c r="AE261" s="1"/>
      <c r="AF261" s="1"/>
    </row>
    <row r="262" spans="1:32" x14ac:dyDescent="0.25">
      <c r="A262" s="2">
        <f>'3) Lab&amp;ROS 2 '!Q294</f>
        <v>5</v>
      </c>
      <c r="B262" s="2" t="str">
        <f>'3) Lab&amp;ROS 2 '!R294</f>
        <v>L208</v>
      </c>
      <c r="C262" s="132">
        <f>'3) Lab&amp;ROS 2 '!U294</f>
        <v>7.5</v>
      </c>
      <c r="D262" s="1">
        <f>'3) Lab&amp;ROS 2 '!V294</f>
        <v>10.35</v>
      </c>
      <c r="F262" s="206">
        <v>5</v>
      </c>
      <c r="G262" s="1" t="s">
        <v>211</v>
      </c>
      <c r="H262" s="1">
        <v>7.5</v>
      </c>
      <c r="I262" s="1">
        <v>10.35</v>
      </c>
      <c r="AC262" s="1"/>
      <c r="AD262" s="1"/>
      <c r="AE262" s="1"/>
      <c r="AF262" s="1"/>
    </row>
    <row r="263" spans="1:32" x14ac:dyDescent="0.25">
      <c r="A263" s="2">
        <f>'3) Lab&amp;ROS 2 '!Q295</f>
        <v>5</v>
      </c>
      <c r="B263" s="2" t="str">
        <f>'3) Lab&amp;ROS 2 '!R295</f>
        <v>L209</v>
      </c>
      <c r="C263" s="132">
        <f>'3) Lab&amp;ROS 2 '!U295</f>
        <v>8.11</v>
      </c>
      <c r="D263" s="1">
        <f>'3) Lab&amp;ROS 2 '!V295</f>
        <v>10.7</v>
      </c>
      <c r="F263" s="206">
        <v>5</v>
      </c>
      <c r="G263" s="1" t="s">
        <v>212</v>
      </c>
      <c r="H263" s="1">
        <v>8.11</v>
      </c>
      <c r="I263" s="1">
        <v>10.7</v>
      </c>
      <c r="AC263" s="1"/>
      <c r="AD263" s="1"/>
      <c r="AE263" s="1"/>
      <c r="AF263" s="1"/>
    </row>
    <row r="264" spans="1:32" x14ac:dyDescent="0.25">
      <c r="A264" s="2">
        <f>'3) Lab&amp;ROS 2 '!Q296</f>
        <v>5</v>
      </c>
      <c r="B264" s="2" t="str">
        <f>'3) Lab&amp;ROS 2 '!R296</f>
        <v>L210</v>
      </c>
      <c r="C264" s="132">
        <f>'3) Lab&amp;ROS 2 '!U296</f>
        <v>6.58</v>
      </c>
      <c r="D264" s="1">
        <f>'3) Lab&amp;ROS 2 '!V296</f>
        <v>11.32</v>
      </c>
      <c r="F264" s="206">
        <v>5</v>
      </c>
      <c r="G264" s="1" t="s">
        <v>213</v>
      </c>
      <c r="H264" s="1">
        <v>6.58</v>
      </c>
      <c r="I264" s="1">
        <v>11.32</v>
      </c>
      <c r="AC264" s="1"/>
      <c r="AD264" s="1"/>
      <c r="AE264" s="1"/>
      <c r="AF264" s="1"/>
    </row>
    <row r="265" spans="1:32" x14ac:dyDescent="0.25">
      <c r="A265" s="2">
        <f>'3) Lab&amp;ROS 2 '!Q297</f>
        <v>5</v>
      </c>
      <c r="B265" s="2" t="str">
        <f>'3) Lab&amp;ROS 2 '!R297</f>
        <v>L211</v>
      </c>
      <c r="C265" s="132">
        <f>'3) Lab&amp;ROS 2 '!U297</f>
        <v>4.3099999999999996</v>
      </c>
      <c r="D265" s="1">
        <f>'3) Lab&amp;ROS 2 '!V297</f>
        <v>11.75</v>
      </c>
      <c r="F265" s="206">
        <v>5</v>
      </c>
      <c r="G265" s="1" t="s">
        <v>214</v>
      </c>
      <c r="H265" s="1">
        <v>4.3099999999999996</v>
      </c>
      <c r="I265" s="1">
        <v>11.75</v>
      </c>
      <c r="AC265" s="1"/>
      <c r="AD265" s="1"/>
      <c r="AE265" s="1"/>
      <c r="AF265" s="1"/>
    </row>
    <row r="266" spans="1:32" x14ac:dyDescent="0.25">
      <c r="A266" s="2">
        <f>'3) Lab&amp;ROS 2 '!Q298</f>
        <v>5</v>
      </c>
      <c r="B266" s="2" t="str">
        <f>'3) Lab&amp;ROS 2 '!R298</f>
        <v>L212</v>
      </c>
      <c r="C266" s="132">
        <f>'3) Lab&amp;ROS 2 '!U298</f>
        <v>4.54</v>
      </c>
      <c r="D266" s="1">
        <f>'3) Lab&amp;ROS 2 '!V298</f>
        <v>12.25</v>
      </c>
      <c r="F266" s="206">
        <v>5</v>
      </c>
      <c r="G266" s="1" t="s">
        <v>215</v>
      </c>
      <c r="H266" s="1">
        <v>4.54</v>
      </c>
      <c r="I266" s="1">
        <v>12.25</v>
      </c>
      <c r="AC266" s="1"/>
      <c r="AD266" s="1"/>
      <c r="AE266" s="1"/>
      <c r="AF266" s="1"/>
    </row>
    <row r="267" spans="1:32" x14ac:dyDescent="0.25">
      <c r="A267" s="2">
        <f>'3) Lab&amp;ROS 2 '!Q299</f>
        <v>5</v>
      </c>
      <c r="B267" s="2" t="str">
        <f>'3) Lab&amp;ROS 2 '!R299</f>
        <v>L213</v>
      </c>
      <c r="C267" s="132">
        <f>'3) Lab&amp;ROS 2 '!U299</f>
        <v>6.28</v>
      </c>
      <c r="D267" s="1">
        <f>'3) Lab&amp;ROS 2 '!V299</f>
        <v>12.41</v>
      </c>
      <c r="F267" s="206">
        <v>5</v>
      </c>
      <c r="G267" s="1" t="s">
        <v>216</v>
      </c>
      <c r="H267" s="1">
        <v>6.28</v>
      </c>
      <c r="I267" s="1">
        <v>12.41</v>
      </c>
      <c r="AC267" s="1"/>
      <c r="AD267" s="1"/>
      <c r="AE267" s="1"/>
      <c r="AF267" s="1"/>
    </row>
    <row r="268" spans="1:32" x14ac:dyDescent="0.25">
      <c r="A268" s="2">
        <f>'3) Lab&amp;ROS 2 '!Q300</f>
        <v>5</v>
      </c>
      <c r="B268" s="2" t="str">
        <f>'3) Lab&amp;ROS 2 '!R300</f>
        <v>L214</v>
      </c>
      <c r="C268" s="132">
        <f>'3) Lab&amp;ROS 2 '!U300</f>
        <v>1</v>
      </c>
      <c r="D268" s="1">
        <f>'3) Lab&amp;ROS 2 '!V300</f>
        <v>13</v>
      </c>
      <c r="F268" s="206">
        <v>5</v>
      </c>
      <c r="G268" s="1" t="s">
        <v>217</v>
      </c>
      <c r="H268" s="1">
        <v>1</v>
      </c>
      <c r="I268" s="1">
        <v>13</v>
      </c>
      <c r="AC268" s="1"/>
      <c r="AD268" s="1"/>
      <c r="AE268" s="1"/>
      <c r="AF268" s="1"/>
    </row>
    <row r="269" spans="1:32" x14ac:dyDescent="0.25">
      <c r="F269" s="207"/>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40DE3-61AE-4205-B935-544345AA0695}">
  <dimension ref="A1:X281"/>
  <sheetViews>
    <sheetView zoomScale="75" zoomScaleNormal="75" workbookViewId="0">
      <selection activeCell="E17" sqref="E17"/>
    </sheetView>
  </sheetViews>
  <sheetFormatPr baseColWidth="10" defaultRowHeight="15" x14ac:dyDescent="0.25"/>
  <cols>
    <col min="3" max="4" width="11.42578125" style="131"/>
  </cols>
  <sheetData>
    <row r="1" spans="1:24" x14ac:dyDescent="0.25">
      <c r="A1" s="2" t="s">
        <v>307</v>
      </c>
      <c r="B1" s="2" t="s">
        <v>0</v>
      </c>
      <c r="C1" s="132" t="s">
        <v>326</v>
      </c>
      <c r="D1" s="132" t="s">
        <v>327</v>
      </c>
    </row>
    <row r="2" spans="1:24" x14ac:dyDescent="0.25">
      <c r="A2" s="2">
        <f>'3) Lab&amp;ROS 2 '!Q2</f>
        <v>1</v>
      </c>
      <c r="B2" s="2" t="str">
        <f>'3) Lab&amp;ROS 2 '!R2</f>
        <v>L001</v>
      </c>
      <c r="C2" s="132">
        <f>'3) Lab&amp;ROS 2 '!W2</f>
        <v>1</v>
      </c>
      <c r="D2" s="132">
        <f>'3) Lab&amp;ROS 2 '!X2</f>
        <v>2.5563585579180953E-2</v>
      </c>
    </row>
    <row r="3" spans="1:24" x14ac:dyDescent="0.25">
      <c r="A3" s="2">
        <f>'3) Lab&amp;ROS 2 '!Q3</f>
        <v>1</v>
      </c>
      <c r="B3" s="2" t="str">
        <f>'3) Lab&amp;ROS 2 '!R3</f>
        <v>L002</v>
      </c>
      <c r="C3" s="132">
        <f>'3) Lab&amp;ROS 2 '!W3</f>
        <v>1</v>
      </c>
      <c r="D3" s="132">
        <f>'3) Lab&amp;ROS 2 '!X3</f>
        <v>4.6434476739614587E-2</v>
      </c>
    </row>
    <row r="4" spans="1:24" x14ac:dyDescent="0.25">
      <c r="A4" s="2">
        <f>'3) Lab&amp;ROS 2 '!Q4</f>
        <v>1</v>
      </c>
      <c r="B4" s="2" t="str">
        <f>'3) Lab&amp;ROS 2 '!R4</f>
        <v>L072</v>
      </c>
      <c r="C4" s="132">
        <f>'3) Lab&amp;ROS 2 '!W4</f>
        <v>1.0900000000000001</v>
      </c>
      <c r="D4" s="132">
        <f>'3) Lab&amp;ROS 2 '!X4</f>
        <v>6.9729461298324608E-2</v>
      </c>
      <c r="H4" s="284" t="s">
        <v>326</v>
      </c>
      <c r="I4" s="284"/>
      <c r="J4" s="284"/>
      <c r="K4" t="s">
        <v>327</v>
      </c>
    </row>
    <row r="5" spans="1:24" x14ac:dyDescent="0.25">
      <c r="A5" s="2">
        <f>'3) Lab&amp;ROS 2 '!Q5</f>
        <v>1</v>
      </c>
      <c r="B5" s="2" t="str">
        <f>'3) Lab&amp;ROS 2 '!R5</f>
        <v>L073</v>
      </c>
      <c r="C5" s="132">
        <f>'3) Lab&amp;ROS 2 '!W5</f>
        <v>2.34</v>
      </c>
      <c r="D5" s="132">
        <f>'3) Lab&amp;ROS 2 '!X5</f>
        <v>9.6626377540663874E-2</v>
      </c>
      <c r="H5" s="284"/>
      <c r="I5" s="284" t="s">
        <v>270</v>
      </c>
      <c r="J5" s="284" t="s">
        <v>271</v>
      </c>
      <c r="L5" t="s">
        <v>270</v>
      </c>
      <c r="M5" t="s">
        <v>271</v>
      </c>
      <c r="T5" s="284" t="s">
        <v>288</v>
      </c>
      <c r="U5" s="284"/>
      <c r="V5" s="284"/>
      <c r="W5" s="284"/>
      <c r="X5" s="284"/>
    </row>
    <row r="6" spans="1:24" x14ac:dyDescent="0.25">
      <c r="A6" s="2">
        <f>'3) Lab&amp;ROS 2 '!Q6</f>
        <v>1</v>
      </c>
      <c r="B6" s="2" t="str">
        <f>'3) Lab&amp;ROS 2 '!R6</f>
        <v>L079</v>
      </c>
      <c r="C6" s="132">
        <f>'3) Lab&amp;ROS 2 '!W6</f>
        <v>1</v>
      </c>
      <c r="D6" s="132">
        <f>'3) Lab&amp;ROS 2 '!X6</f>
        <v>0.12819967363609952</v>
      </c>
      <c r="G6" s="22" t="s">
        <v>272</v>
      </c>
      <c r="H6" s="283">
        <v>16</v>
      </c>
      <c r="I6" s="283">
        <v>16</v>
      </c>
      <c r="J6" s="283">
        <v>16</v>
      </c>
      <c r="K6" s="22">
        <v>16</v>
      </c>
      <c r="L6" s="22">
        <v>16</v>
      </c>
      <c r="M6" s="22">
        <v>16</v>
      </c>
      <c r="O6" s="22"/>
      <c r="P6" s="22"/>
      <c r="Q6" s="22"/>
      <c r="R6" s="22"/>
      <c r="S6" s="22"/>
      <c r="T6" s="283"/>
      <c r="U6" s="284"/>
      <c r="V6" s="284"/>
      <c r="W6" s="284"/>
      <c r="X6" s="284"/>
    </row>
    <row r="7" spans="1:24" x14ac:dyDescent="0.25">
      <c r="A7" s="2">
        <f>'3) Lab&amp;ROS 2 '!Q7</f>
        <v>1</v>
      </c>
      <c r="B7" s="2" t="str">
        <f>'3) Lab&amp;ROS 2 '!R7</f>
        <v>L105</v>
      </c>
      <c r="C7" s="132">
        <f>'3) Lab&amp;ROS 2 '!W7</f>
        <v>1.1200000000000001</v>
      </c>
      <c r="D7" s="132">
        <f>'3) Lab&amp;ROS 2 '!X7</f>
        <v>0.16573269997449389</v>
      </c>
      <c r="G7" s="22" t="s">
        <v>273</v>
      </c>
      <c r="H7" s="283">
        <v>1</v>
      </c>
      <c r="I7" s="283"/>
      <c r="J7" s="283"/>
      <c r="K7" s="22">
        <v>0.03</v>
      </c>
      <c r="L7" s="22"/>
      <c r="M7" s="22"/>
      <c r="O7" s="22"/>
      <c r="P7" s="22"/>
      <c r="Q7" s="22"/>
      <c r="R7" s="22"/>
      <c r="S7" s="22"/>
      <c r="T7" s="283" t="s">
        <v>289</v>
      </c>
      <c r="U7" s="284">
        <v>5.1989999999999998</v>
      </c>
      <c r="V7" s="284"/>
      <c r="W7" s="284"/>
      <c r="X7" s="284"/>
    </row>
    <row r="8" spans="1:24" x14ac:dyDescent="0.25">
      <c r="A8" s="2">
        <f>'3) Lab&amp;ROS 2 '!Q8</f>
        <v>1</v>
      </c>
      <c r="B8" s="2" t="str">
        <f>'3) Lab&amp;ROS 2 '!R8</f>
        <v>L141</v>
      </c>
      <c r="C8" s="132">
        <f>'3) Lab&amp;ROS 2 '!W8</f>
        <v>1.1200000000000001</v>
      </c>
      <c r="D8" s="132">
        <f>'3) Lab&amp;ROS 2 '!X8</f>
        <v>0.21090399030301701</v>
      </c>
      <c r="G8" s="22" t="s">
        <v>274</v>
      </c>
      <c r="H8" s="283">
        <v>4.71</v>
      </c>
      <c r="I8" s="283"/>
      <c r="J8" s="283"/>
      <c r="K8" s="22">
        <v>4.71</v>
      </c>
      <c r="L8" s="22"/>
      <c r="M8" s="22"/>
      <c r="O8" s="22"/>
      <c r="P8" s="22"/>
      <c r="Q8" s="22"/>
      <c r="R8" s="22"/>
      <c r="S8" s="22"/>
      <c r="T8" s="283" t="s">
        <v>290</v>
      </c>
      <c r="U8" s="284">
        <v>5.431</v>
      </c>
      <c r="V8" s="284"/>
      <c r="W8" s="284"/>
      <c r="X8" s="284"/>
    </row>
    <row r="9" spans="1:24" x14ac:dyDescent="0.25">
      <c r="A9" s="2">
        <f>'3) Lab&amp;ROS 2 '!Q9</f>
        <v>1</v>
      </c>
      <c r="B9" s="2" t="str">
        <f>'3) Lab&amp;ROS 2 '!R9</f>
        <v>L149</v>
      </c>
      <c r="C9" s="132">
        <f>'3) Lab&amp;ROS 2 '!W9</f>
        <v>1</v>
      </c>
      <c r="D9" s="132">
        <f>'3) Lab&amp;ROS 2 '!X9</f>
        <v>0.26601646569081216</v>
      </c>
      <c r="G9" s="22" t="s">
        <v>275</v>
      </c>
      <c r="H9" s="283">
        <v>21.38</v>
      </c>
      <c r="I9" s="283">
        <v>12.77</v>
      </c>
      <c r="J9" s="283">
        <v>26.52</v>
      </c>
      <c r="K9" s="22">
        <v>12.69</v>
      </c>
      <c r="L9" s="22">
        <v>2.2200000000000002</v>
      </c>
      <c r="M9" s="22">
        <v>20.36</v>
      </c>
      <c r="O9" s="22"/>
      <c r="P9" s="22"/>
      <c r="Q9" s="22"/>
      <c r="R9" s="22"/>
      <c r="S9" s="22"/>
      <c r="T9" s="283" t="s">
        <v>287</v>
      </c>
      <c r="U9" s="284">
        <v>1.9779999999999999E-2</v>
      </c>
      <c r="V9" s="284"/>
      <c r="W9" s="284"/>
      <c r="X9" s="284"/>
    </row>
    <row r="10" spans="1:24" x14ac:dyDescent="0.25">
      <c r="A10" s="2">
        <f>'3) Lab&amp;ROS 2 '!Q10</f>
        <v>1</v>
      </c>
      <c r="B10" s="2" t="str">
        <f>'3) Lab&amp;ROS 2 '!R10</f>
        <v>L151</v>
      </c>
      <c r="C10" s="132">
        <f>'3) Lab&amp;ROS 2 '!W10</f>
        <v>4.71</v>
      </c>
      <c r="D10" s="132">
        <f>'3) Lab&amp;ROS 2 '!X10</f>
        <v>0.33435444095124606</v>
      </c>
      <c r="G10" s="22" t="s">
        <v>276</v>
      </c>
      <c r="H10" s="283">
        <v>1.3362499999999999</v>
      </c>
      <c r="I10" s="283">
        <v>0.79812499999999997</v>
      </c>
      <c r="J10" s="283">
        <v>1.6575</v>
      </c>
      <c r="K10" s="210">
        <v>0.79312499999999997</v>
      </c>
      <c r="L10" s="22">
        <v>0.13875000000000001</v>
      </c>
      <c r="M10" s="22">
        <v>1.2725</v>
      </c>
      <c r="O10" s="22"/>
      <c r="P10" s="22"/>
      <c r="Q10" s="22"/>
      <c r="R10" s="22"/>
      <c r="S10" s="22"/>
      <c r="T10" s="283"/>
      <c r="U10" s="284"/>
      <c r="V10" s="284"/>
      <c r="W10" s="284"/>
      <c r="X10" s="284"/>
    </row>
    <row r="11" spans="1:24" x14ac:dyDescent="0.25">
      <c r="A11" s="2">
        <f>'3) Lab&amp;ROS 2 '!Q11</f>
        <v>1</v>
      </c>
      <c r="B11" s="2" t="str">
        <f>'3) Lab&amp;ROS 2 '!R11</f>
        <v>L152</v>
      </c>
      <c r="C11" s="132">
        <f>'3) Lab&amp;ROS 2 '!W11</f>
        <v>1</v>
      </c>
      <c r="D11" s="132">
        <f>'3) Lab&amp;ROS 2 '!X11</f>
        <v>0.42079564264345209</v>
      </c>
      <c r="G11" s="22" t="s">
        <v>277</v>
      </c>
      <c r="H11" s="283">
        <v>0.2396836</v>
      </c>
      <c r="I11" s="283">
        <v>0</v>
      </c>
      <c r="J11" s="283">
        <v>0.33881030000000001</v>
      </c>
      <c r="K11" s="22">
        <v>0.30303429999999998</v>
      </c>
      <c r="L11" s="22">
        <v>0</v>
      </c>
      <c r="M11" s="22">
        <v>0.41999150000000002</v>
      </c>
      <c r="O11" s="22"/>
      <c r="P11" s="22"/>
      <c r="Q11" s="22"/>
      <c r="R11" s="22"/>
      <c r="S11" s="22"/>
      <c r="T11" s="283" t="s">
        <v>291</v>
      </c>
      <c r="U11" s="284"/>
      <c r="V11" s="284"/>
      <c r="W11" s="284"/>
      <c r="X11" s="284"/>
    </row>
    <row r="12" spans="1:24" x14ac:dyDescent="0.25">
      <c r="A12" s="2">
        <f>'3) Lab&amp;ROS 2 '!Q12</f>
        <v>1</v>
      </c>
      <c r="B12" s="2" t="str">
        <f>'3) Lab&amp;ROS 2 '!R12</f>
        <v>L153</v>
      </c>
      <c r="C12" s="132">
        <f>'3) Lab&amp;ROS 2 '!W12</f>
        <v>1</v>
      </c>
      <c r="D12" s="132">
        <f>'3) Lab&amp;ROS 2 '!X12</f>
        <v>0.53293946711044116</v>
      </c>
      <c r="G12" s="22" t="s">
        <v>278</v>
      </c>
      <c r="H12" s="283">
        <v>0.91917170000000004</v>
      </c>
      <c r="I12" s="283">
        <v>-0.37774289999999999</v>
      </c>
      <c r="J12" s="283">
        <v>1.836678</v>
      </c>
      <c r="K12" s="22">
        <v>1.469276</v>
      </c>
      <c r="L12" s="22">
        <v>-0.32698369999999999</v>
      </c>
      <c r="M12" s="22">
        <v>2.8222860000000001</v>
      </c>
      <c r="O12" s="22"/>
      <c r="P12" s="22"/>
      <c r="Q12" s="22"/>
      <c r="R12" s="22"/>
      <c r="S12" s="22"/>
      <c r="T12" s="283"/>
      <c r="U12" s="284"/>
      <c r="V12" s="284"/>
      <c r="W12" s="284"/>
      <c r="X12" s="284"/>
    </row>
    <row r="13" spans="1:24" x14ac:dyDescent="0.25">
      <c r="A13" s="2">
        <f>'3) Lab&amp;ROS 2 '!Q13</f>
        <v>1</v>
      </c>
      <c r="B13" s="2" t="str">
        <f>'3) Lab&amp;ROS 2 '!R13</f>
        <v>L154</v>
      </c>
      <c r="C13" s="132">
        <f>'3) Lab&amp;ROS 2 '!W13</f>
        <v>1</v>
      </c>
      <c r="D13" s="132">
        <f>'3) Lab&amp;ROS 2 '!X13</f>
        <v>1.0900000000000001</v>
      </c>
      <c r="G13" s="22" t="s">
        <v>279</v>
      </c>
      <c r="H13" s="283">
        <v>0.95873439999999999</v>
      </c>
      <c r="I13" s="283">
        <v>0.42881629999999998</v>
      </c>
      <c r="J13" s="283">
        <v>1.8766640000000001</v>
      </c>
      <c r="K13" s="210">
        <v>1.212137</v>
      </c>
      <c r="L13" s="22">
        <v>0.61719460000000004</v>
      </c>
      <c r="M13" s="22">
        <v>2.0832950000000001</v>
      </c>
      <c r="O13" s="22"/>
      <c r="P13" s="22"/>
      <c r="Q13" s="22"/>
      <c r="R13" s="22"/>
      <c r="S13" s="22"/>
      <c r="T13" s="283"/>
      <c r="U13" s="284" t="s">
        <v>326</v>
      </c>
      <c r="V13" s="284" t="s">
        <v>327</v>
      </c>
      <c r="W13" s="284"/>
      <c r="X13" s="284"/>
    </row>
    <row r="14" spans="1:24" x14ac:dyDescent="0.25">
      <c r="A14" s="2">
        <f>'3) Lab&amp;ROS 2 '!Q14</f>
        <v>1</v>
      </c>
      <c r="B14" s="2" t="str">
        <f>'3) Lab&amp;ROS 2 '!R14</f>
        <v>L155</v>
      </c>
      <c r="C14" s="132">
        <f>'3) Lab&amp;ROS 2 '!W14</f>
        <v>1</v>
      </c>
      <c r="D14" s="132">
        <f>'3) Lab&amp;ROS 2 '!X14</f>
        <v>1.1200000000000001</v>
      </c>
      <c r="G14" s="22" t="s">
        <v>280</v>
      </c>
      <c r="H14" s="283">
        <v>1</v>
      </c>
      <c r="I14" s="283">
        <v>0.91</v>
      </c>
      <c r="J14" s="283">
        <v>1</v>
      </c>
      <c r="K14" s="210">
        <v>0.3</v>
      </c>
      <c r="L14" s="22">
        <v>-0.49</v>
      </c>
      <c r="M14" s="22">
        <v>0.47</v>
      </c>
      <c r="O14" s="22"/>
      <c r="P14" s="22"/>
      <c r="Q14" s="22"/>
      <c r="R14" s="22"/>
      <c r="S14" s="22"/>
      <c r="T14" s="283" t="s">
        <v>326</v>
      </c>
      <c r="U14" s="284"/>
      <c r="V14" s="284">
        <v>2.0820000000000002E-2</v>
      </c>
      <c r="W14" s="284"/>
      <c r="X14" s="284"/>
    </row>
    <row r="15" spans="1:24" x14ac:dyDescent="0.25">
      <c r="A15" s="2">
        <f>'3) Lab&amp;ROS 2 '!Q15</f>
        <v>1</v>
      </c>
      <c r="B15" s="2" t="str">
        <f>'3) Lab&amp;ROS 2 '!R15</f>
        <v>L156</v>
      </c>
      <c r="C15" s="132">
        <f>'3) Lab&amp;ROS 2 '!W15</f>
        <v>1</v>
      </c>
      <c r="D15" s="132">
        <f>'3) Lab&amp;ROS 2 '!X15</f>
        <v>1.1200000000000001</v>
      </c>
      <c r="G15" s="22" t="s">
        <v>281</v>
      </c>
      <c r="H15" s="283">
        <v>1</v>
      </c>
      <c r="I15" s="283">
        <v>1</v>
      </c>
      <c r="J15" s="283">
        <v>1</v>
      </c>
      <c r="K15" s="22">
        <v>0.1075</v>
      </c>
      <c r="L15" s="22">
        <v>-5.5E-2</v>
      </c>
      <c r="M15" s="22">
        <v>0.16500000000000001</v>
      </c>
      <c r="O15" s="22"/>
      <c r="P15" s="22"/>
      <c r="Q15" s="22"/>
      <c r="R15" s="22"/>
      <c r="S15" s="22"/>
      <c r="T15" s="283" t="s">
        <v>327</v>
      </c>
      <c r="U15" s="284">
        <v>2.0820000000000002E-2</v>
      </c>
      <c r="V15" s="284"/>
      <c r="W15" s="284"/>
      <c r="X15" s="284"/>
    </row>
    <row r="16" spans="1:24" x14ac:dyDescent="0.25">
      <c r="A16" s="2">
        <f>'3) Lab&amp;ROS 2 '!Q16</f>
        <v>1</v>
      </c>
      <c r="B16" s="2" t="str">
        <f>'3) Lab&amp;ROS 2 '!R16</f>
        <v>L157</v>
      </c>
      <c r="C16" s="132">
        <f>'3) Lab&amp;ROS 2 '!W16</f>
        <v>1</v>
      </c>
      <c r="D16" s="132">
        <f>'3) Lab&amp;ROS 2 '!X16</f>
        <v>2.34</v>
      </c>
      <c r="G16" s="22" t="s">
        <v>282</v>
      </c>
      <c r="H16" s="283">
        <v>1.1125</v>
      </c>
      <c r="I16" s="283">
        <v>-0.115</v>
      </c>
      <c r="J16" s="283">
        <v>1.2250000000000001</v>
      </c>
      <c r="K16" s="22">
        <v>1.1125</v>
      </c>
      <c r="L16" s="22">
        <v>-0.115</v>
      </c>
      <c r="M16" s="22">
        <v>1.895</v>
      </c>
      <c r="O16" s="22"/>
      <c r="P16" s="22"/>
      <c r="Q16" s="22"/>
      <c r="R16" s="22"/>
      <c r="S16" s="22"/>
      <c r="T16" s="283"/>
      <c r="U16" s="284"/>
      <c r="V16" s="284"/>
      <c r="W16" s="284"/>
      <c r="X16" s="284"/>
    </row>
    <row r="17" spans="1:24" x14ac:dyDescent="0.25">
      <c r="A17" s="2">
        <f>'3) Lab&amp;ROS 2 '!Q17</f>
        <v>1</v>
      </c>
      <c r="B17" s="2" t="str">
        <f>'3) Lab&amp;ROS 2 '!R17</f>
        <v>L203</v>
      </c>
      <c r="C17" s="132">
        <f>'3) Lab&amp;ROS 2 '!W17</f>
        <v>1</v>
      </c>
      <c r="D17" s="132">
        <f>'3) Lab&amp;ROS 2 '!X17</f>
        <v>4.71</v>
      </c>
      <c r="G17" s="22" t="s">
        <v>283</v>
      </c>
      <c r="H17" s="283">
        <v>3.368287</v>
      </c>
      <c r="I17" s="283">
        <v>2.7436029999999998</v>
      </c>
      <c r="J17" s="283">
        <v>5.7909860000000002</v>
      </c>
      <c r="K17" s="22">
        <v>2.621559</v>
      </c>
      <c r="L17" s="22">
        <v>1.752259</v>
      </c>
      <c r="M17" s="22">
        <v>4.609019</v>
      </c>
      <c r="O17" s="22"/>
      <c r="P17" s="22"/>
      <c r="Q17" s="22"/>
      <c r="R17" s="22"/>
      <c r="S17" s="22"/>
      <c r="T17" s="283"/>
      <c r="U17" s="284"/>
      <c r="V17" s="284"/>
      <c r="W17" s="284"/>
      <c r="X17" s="284"/>
    </row>
    <row r="18" spans="1:24" x14ac:dyDescent="0.25">
      <c r="A18" s="2">
        <f>'3) Lab&amp;ROS 2 '!Q26</f>
        <v>2</v>
      </c>
      <c r="B18" s="2" t="str">
        <f>'3) Lab&amp;ROS 2 '!R26</f>
        <v>L019</v>
      </c>
      <c r="C18" s="132">
        <f>'3) Lab&amp;ROS 2 '!W26</f>
        <v>2.64</v>
      </c>
      <c r="D18" s="132"/>
      <c r="G18" s="22" t="s">
        <v>284</v>
      </c>
      <c r="H18" s="283">
        <v>11.706379999999999</v>
      </c>
      <c r="I18" s="283">
        <v>7.4534960000000003</v>
      </c>
      <c r="J18" s="283">
        <v>24.472850000000001</v>
      </c>
      <c r="K18" s="22">
        <v>7.5009990000000002</v>
      </c>
      <c r="L18" s="22">
        <v>2.0799850000000002</v>
      </c>
      <c r="M18" s="22">
        <v>16.482970000000002</v>
      </c>
      <c r="O18" s="22"/>
      <c r="P18" s="22"/>
      <c r="Q18" s="22"/>
      <c r="R18" s="22"/>
      <c r="S18" s="22"/>
      <c r="T18" s="283"/>
      <c r="U18" s="284"/>
      <c r="V18" s="284"/>
      <c r="W18" s="284"/>
      <c r="X18" s="284"/>
    </row>
    <row r="19" spans="1:24" x14ac:dyDescent="0.25">
      <c r="A19" s="2">
        <f>'3) Lab&amp;ROS 2 '!Q27</f>
        <v>2</v>
      </c>
      <c r="B19" s="2" t="str">
        <f>'3) Lab&amp;ROS 2 '!R27</f>
        <v>L034</v>
      </c>
      <c r="C19" s="132">
        <f>'3) Lab&amp;ROS 2 '!W27</f>
        <v>3.89</v>
      </c>
      <c r="D19" s="132"/>
      <c r="G19" s="22" t="s">
        <v>285</v>
      </c>
      <c r="H19" s="283">
        <v>1.1847620000000001</v>
      </c>
      <c r="I19" s="283">
        <v>0.87438210000000005</v>
      </c>
      <c r="J19" s="283">
        <v>1.3552580000000001</v>
      </c>
      <c r="K19" s="22">
        <v>0.32374750000000002</v>
      </c>
      <c r="L19" s="22">
        <v>2.3547749999999999E-3</v>
      </c>
      <c r="M19" s="22">
        <v>0.48139189999999998</v>
      </c>
      <c r="O19" s="22"/>
      <c r="P19" s="22"/>
      <c r="Q19" s="22"/>
      <c r="R19" s="22"/>
      <c r="S19" s="22"/>
      <c r="T19" s="22"/>
    </row>
    <row r="20" spans="1:24" x14ac:dyDescent="0.25">
      <c r="A20" s="2">
        <f>'3) Lab&amp;ROS 2 '!Q28</f>
        <v>2</v>
      </c>
      <c r="B20" s="2" t="str">
        <f>'3) Lab&amp;ROS 2 '!R28</f>
        <v>L093</v>
      </c>
      <c r="C20" s="132">
        <f>'3) Lab&amp;ROS 2 '!W28</f>
        <v>1.53</v>
      </c>
      <c r="D20" s="132"/>
      <c r="G20" s="22" t="s">
        <v>286</v>
      </c>
      <c r="H20" s="283">
        <v>71.748130000000003</v>
      </c>
      <c r="I20" s="283">
        <v>57.391039999999997</v>
      </c>
      <c r="J20" s="283">
        <v>139.49090000000001</v>
      </c>
      <c r="K20" s="22">
        <v>152.8305</v>
      </c>
      <c r="L20" s="22">
        <v>105.9281</v>
      </c>
      <c r="M20" s="22">
        <v>221.107</v>
      </c>
      <c r="O20" s="22"/>
      <c r="P20" s="22"/>
      <c r="Q20" s="22"/>
      <c r="R20" s="22"/>
      <c r="S20" s="22"/>
      <c r="T20" s="22"/>
    </row>
    <row r="21" spans="1:24" x14ac:dyDescent="0.25">
      <c r="A21" s="2">
        <f>'3) Lab&amp;ROS 2 '!Q29</f>
        <v>2</v>
      </c>
      <c r="B21" s="2" t="str">
        <f>'3) Lab&amp;ROS 2 '!R29</f>
        <v>L094</v>
      </c>
      <c r="C21" s="132">
        <f>'3) Lab&amp;ROS 2 '!W29</f>
        <v>1</v>
      </c>
      <c r="D21" s="132"/>
      <c r="G21" s="22"/>
      <c r="H21" s="22"/>
      <c r="I21" s="22"/>
      <c r="J21" s="22"/>
      <c r="K21" s="22"/>
      <c r="L21" s="22"/>
      <c r="M21" s="22"/>
      <c r="O21" s="22"/>
      <c r="P21" s="22"/>
      <c r="Q21" s="22"/>
      <c r="R21" s="22"/>
      <c r="S21" s="22"/>
      <c r="T21" s="22"/>
    </row>
    <row r="22" spans="1:24" x14ac:dyDescent="0.25">
      <c r="A22" s="2">
        <f>'3) Lab&amp;ROS 2 '!Q30</f>
        <v>2</v>
      </c>
      <c r="B22" s="2" t="str">
        <f>'3) Lab&amp;ROS 2 '!R30</f>
        <v>L095</v>
      </c>
      <c r="C22" s="132">
        <f>'3) Lab&amp;ROS 2 '!W30</f>
        <v>3.22</v>
      </c>
      <c r="D22" s="132"/>
      <c r="G22" s="22"/>
      <c r="H22" s="22"/>
      <c r="I22" s="22"/>
      <c r="J22" s="22"/>
      <c r="K22" s="22"/>
      <c r="L22" s="22"/>
      <c r="M22" s="22"/>
      <c r="O22" s="22"/>
      <c r="P22" s="22"/>
      <c r="Q22" s="22"/>
      <c r="R22" s="22"/>
      <c r="S22" s="22"/>
      <c r="T22" s="22"/>
    </row>
    <row r="23" spans="1:24" x14ac:dyDescent="0.25">
      <c r="A23" s="2">
        <f>'3) Lab&amp;ROS 2 '!Q31</f>
        <v>2</v>
      </c>
      <c r="B23" s="2" t="str">
        <f>'3) Lab&amp;ROS 2 '!R31</f>
        <v>L096</v>
      </c>
      <c r="C23" s="132">
        <f>'3) Lab&amp;ROS 2 '!W31</f>
        <v>1.27</v>
      </c>
      <c r="D23" s="132"/>
      <c r="H23" s="22" t="s">
        <v>366</v>
      </c>
      <c r="O23" s="22"/>
      <c r="P23" s="22"/>
      <c r="Q23" s="22"/>
      <c r="R23" s="22"/>
      <c r="S23" s="22"/>
      <c r="T23" s="22"/>
    </row>
    <row r="24" spans="1:24" x14ac:dyDescent="0.25">
      <c r="A24" s="2">
        <f>'3) Lab&amp;ROS 2 '!Q32</f>
        <v>2</v>
      </c>
      <c r="B24" s="2" t="str">
        <f>'3) Lab&amp;ROS 2 '!R32</f>
        <v>L097</v>
      </c>
      <c r="C24" s="132">
        <f>'3) Lab&amp;ROS 2 '!W32</f>
        <v>1.84</v>
      </c>
      <c r="D24" s="132"/>
      <c r="O24" s="22"/>
      <c r="P24" s="22"/>
      <c r="Q24" s="22"/>
      <c r="R24" s="22"/>
      <c r="S24" s="22"/>
      <c r="T24" s="22"/>
    </row>
    <row r="25" spans="1:24" x14ac:dyDescent="0.25">
      <c r="A25" s="2">
        <f>'3) Lab&amp;ROS 2 '!Q33</f>
        <v>2</v>
      </c>
      <c r="B25" s="2" t="str">
        <f>'3) Lab&amp;ROS 2 '!R33</f>
        <v>L098</v>
      </c>
      <c r="C25" s="132">
        <f>'3) Lab&amp;ROS 2 '!W33</f>
        <v>1.52</v>
      </c>
      <c r="D25" s="132"/>
      <c r="G25" s="284"/>
      <c r="H25" s="284">
        <v>1</v>
      </c>
      <c r="I25" s="284" t="s">
        <v>270</v>
      </c>
      <c r="J25" s="284" t="s">
        <v>271</v>
      </c>
      <c r="K25" s="284">
        <v>2</v>
      </c>
      <c r="L25" s="284" t="s">
        <v>270</v>
      </c>
      <c r="M25" s="284" t="s">
        <v>271</v>
      </c>
      <c r="N25" s="284">
        <v>3</v>
      </c>
      <c r="O25" s="283" t="s">
        <v>270</v>
      </c>
      <c r="P25" s="283" t="s">
        <v>271</v>
      </c>
      <c r="Q25" s="283">
        <v>4</v>
      </c>
      <c r="R25" s="283" t="s">
        <v>270</v>
      </c>
      <c r="S25" s="283" t="s">
        <v>271</v>
      </c>
      <c r="T25" s="283">
        <v>5</v>
      </c>
      <c r="U25" s="284" t="s">
        <v>270</v>
      </c>
      <c r="V25" s="284" t="s">
        <v>271</v>
      </c>
    </row>
    <row r="26" spans="1:24" x14ac:dyDescent="0.25">
      <c r="A26" s="2">
        <f>'3) Lab&amp;ROS 2 '!Q34</f>
        <v>2</v>
      </c>
      <c r="B26" s="2" t="str">
        <f>'3) Lab&amp;ROS 2 '!R34</f>
        <v>L114</v>
      </c>
      <c r="C26" s="132">
        <f>'3) Lab&amp;ROS 2 '!W34</f>
        <v>1</v>
      </c>
      <c r="D26" s="132"/>
      <c r="G26" s="284" t="s">
        <v>272</v>
      </c>
      <c r="H26" s="284">
        <v>16</v>
      </c>
      <c r="I26" s="284">
        <v>16</v>
      </c>
      <c r="J26" s="284">
        <v>16</v>
      </c>
      <c r="K26" s="284">
        <v>50</v>
      </c>
      <c r="L26" s="284">
        <v>50</v>
      </c>
      <c r="M26" s="284">
        <v>50</v>
      </c>
      <c r="N26" s="284">
        <v>70</v>
      </c>
      <c r="O26" s="283">
        <v>70</v>
      </c>
      <c r="P26" s="283">
        <v>70</v>
      </c>
      <c r="Q26" s="283">
        <v>34</v>
      </c>
      <c r="R26" s="283">
        <v>34</v>
      </c>
      <c r="S26" s="283">
        <v>34</v>
      </c>
      <c r="T26" s="283">
        <v>97</v>
      </c>
      <c r="U26" s="284">
        <v>97</v>
      </c>
      <c r="V26" s="284">
        <v>97</v>
      </c>
    </row>
    <row r="27" spans="1:24" x14ac:dyDescent="0.25">
      <c r="A27" s="2">
        <f>'3) Lab&amp;ROS 2 '!Q35</f>
        <v>2</v>
      </c>
      <c r="B27" s="2" t="str">
        <f>'3) Lab&amp;ROS 2 '!R35</f>
        <v>L115</v>
      </c>
      <c r="C27" s="132">
        <f>'3) Lab&amp;ROS 2 '!W35</f>
        <v>1</v>
      </c>
      <c r="D27" s="132"/>
      <c r="G27" s="284" t="s">
        <v>273</v>
      </c>
      <c r="H27" s="284">
        <v>1</v>
      </c>
      <c r="I27" s="284"/>
      <c r="J27" s="284"/>
      <c r="K27" s="284">
        <v>1</v>
      </c>
      <c r="L27" s="284"/>
      <c r="M27" s="284"/>
      <c r="N27" s="284">
        <v>1</v>
      </c>
      <c r="O27" s="283"/>
      <c r="P27" s="283"/>
      <c r="Q27" s="283">
        <v>1</v>
      </c>
      <c r="R27" s="283"/>
      <c r="S27" s="283"/>
      <c r="T27" s="283">
        <v>1</v>
      </c>
      <c r="U27" s="284"/>
      <c r="V27" s="284"/>
    </row>
    <row r="28" spans="1:24" x14ac:dyDescent="0.25">
      <c r="A28" s="2">
        <f>'3) Lab&amp;ROS 2 '!Q36</f>
        <v>2</v>
      </c>
      <c r="B28" s="2" t="str">
        <f>'3) Lab&amp;ROS 2 '!R36</f>
        <v>L117</v>
      </c>
      <c r="C28" s="132">
        <f>'3) Lab&amp;ROS 2 '!W36</f>
        <v>1</v>
      </c>
      <c r="D28" s="132"/>
      <c r="G28" s="284" t="s">
        <v>274</v>
      </c>
      <c r="H28" s="284">
        <v>4.71</v>
      </c>
      <c r="I28" s="284"/>
      <c r="J28" s="284"/>
      <c r="K28" s="284">
        <v>3.89</v>
      </c>
      <c r="L28" s="284"/>
      <c r="M28" s="284"/>
      <c r="N28" s="284">
        <v>5.09</v>
      </c>
      <c r="O28" s="283"/>
      <c r="P28" s="283"/>
      <c r="Q28" s="283">
        <v>4.7</v>
      </c>
      <c r="R28" s="283"/>
      <c r="S28" s="283"/>
      <c r="T28" s="283">
        <v>3.88</v>
      </c>
      <c r="U28" s="284"/>
      <c r="V28" s="284"/>
    </row>
    <row r="29" spans="1:24" x14ac:dyDescent="0.25">
      <c r="A29" s="2">
        <f>'3) Lab&amp;ROS 2 '!Q37</f>
        <v>2</v>
      </c>
      <c r="B29" s="2" t="str">
        <f>'3) Lab&amp;ROS 2 '!R37</f>
        <v>L118</v>
      </c>
      <c r="C29" s="132">
        <f>'3) Lab&amp;ROS 2 '!W37</f>
        <v>1</v>
      </c>
      <c r="G29" s="284" t="s">
        <v>275</v>
      </c>
      <c r="H29" s="284">
        <v>21.38</v>
      </c>
      <c r="I29" s="284">
        <v>12.71</v>
      </c>
      <c r="J29" s="284">
        <v>26.52</v>
      </c>
      <c r="K29" s="284">
        <v>66.03</v>
      </c>
      <c r="L29" s="284">
        <v>56.18</v>
      </c>
      <c r="M29" s="284">
        <v>74.23</v>
      </c>
      <c r="N29" s="284">
        <v>78.08</v>
      </c>
      <c r="O29" s="283">
        <v>68.239999999999995</v>
      </c>
      <c r="P29" s="283">
        <v>84.44</v>
      </c>
      <c r="Q29" s="283">
        <v>37.700000000000003</v>
      </c>
      <c r="R29" s="283">
        <v>30.3</v>
      </c>
      <c r="S29" s="283">
        <v>41.4</v>
      </c>
      <c r="T29" s="283">
        <v>123.71</v>
      </c>
      <c r="U29" s="284">
        <v>111.31</v>
      </c>
      <c r="V29" s="284">
        <v>134.97</v>
      </c>
    </row>
    <row r="30" spans="1:24" x14ac:dyDescent="0.25">
      <c r="A30" s="2">
        <f>'3) Lab&amp;ROS 2 '!Q38</f>
        <v>2</v>
      </c>
      <c r="B30" s="2" t="str">
        <f>'3) Lab&amp;ROS 2 '!R38</f>
        <v>L121</v>
      </c>
      <c r="C30" s="132">
        <f>'3) Lab&amp;ROS 2 '!W38</f>
        <v>2.48</v>
      </c>
      <c r="G30" s="284" t="s">
        <v>276</v>
      </c>
      <c r="H30" s="284">
        <v>1.3362499999999999</v>
      </c>
      <c r="I30" s="284">
        <v>0.79437500000000005</v>
      </c>
      <c r="J30" s="284">
        <v>1.6575</v>
      </c>
      <c r="K30" s="284">
        <v>1.3206</v>
      </c>
      <c r="L30" s="284">
        <v>1.1235999999999999</v>
      </c>
      <c r="M30" s="284">
        <v>1.4845999999999999</v>
      </c>
      <c r="N30" s="284">
        <v>1.115429</v>
      </c>
      <c r="O30" s="283">
        <v>0.97485710000000003</v>
      </c>
      <c r="P30" s="283">
        <v>1.206286</v>
      </c>
      <c r="Q30" s="283">
        <v>1.108824</v>
      </c>
      <c r="R30" s="283">
        <v>0.89117650000000004</v>
      </c>
      <c r="S30" s="283">
        <v>1.2176469999999999</v>
      </c>
      <c r="T30" s="283">
        <v>1.275361</v>
      </c>
      <c r="U30" s="284">
        <v>1.147526</v>
      </c>
      <c r="V30" s="284">
        <v>1.391443</v>
      </c>
    </row>
    <row r="31" spans="1:24" x14ac:dyDescent="0.25">
      <c r="A31" s="2">
        <f>'3) Lab&amp;ROS 2 '!Q39</f>
        <v>2</v>
      </c>
      <c r="B31" s="2" t="str">
        <f>'3) Lab&amp;ROS 2 '!R39</f>
        <v>L122</v>
      </c>
      <c r="C31" s="132">
        <f>'3) Lab&amp;ROS 2 '!W39</f>
        <v>1</v>
      </c>
      <c r="G31" s="284" t="s">
        <v>277</v>
      </c>
      <c r="H31" s="284">
        <v>0.2396836</v>
      </c>
      <c r="I31" s="284">
        <v>0</v>
      </c>
      <c r="J31" s="284">
        <v>0.33884239999999999</v>
      </c>
      <c r="K31" s="284">
        <v>9.2912690000000006E-2</v>
      </c>
      <c r="L31" s="284">
        <v>4.7624260000000002E-2</v>
      </c>
      <c r="M31" s="284">
        <v>0.11924170000000001</v>
      </c>
      <c r="N31" s="284">
        <v>6.2295860000000002E-2</v>
      </c>
      <c r="O31" s="283">
        <v>0</v>
      </c>
      <c r="P31" s="283">
        <v>8.7186070000000004E-2</v>
      </c>
      <c r="Q31" s="283">
        <v>0.1088235</v>
      </c>
      <c r="R31" s="283">
        <v>0</v>
      </c>
      <c r="S31" s="283">
        <v>0.1538997</v>
      </c>
      <c r="T31" s="283">
        <v>6.3096139999999995E-2</v>
      </c>
      <c r="U31" s="284">
        <v>4.1853229999999998E-2</v>
      </c>
      <c r="V31" s="284">
        <v>7.764248E-2</v>
      </c>
    </row>
    <row r="32" spans="1:24" x14ac:dyDescent="0.25">
      <c r="A32" s="2">
        <f>'3) Lab&amp;ROS 2 '!Q40</f>
        <v>2</v>
      </c>
      <c r="B32" s="2" t="str">
        <f>'3) Lab&amp;ROS 2 '!R40</f>
        <v>L124</v>
      </c>
      <c r="C32" s="132">
        <f>'3) Lab&amp;ROS 2 '!W40</f>
        <v>1</v>
      </c>
      <c r="G32" s="284" t="s">
        <v>278</v>
      </c>
      <c r="H32" s="284">
        <v>0.91917170000000004</v>
      </c>
      <c r="I32" s="284">
        <v>-0.38016169999999999</v>
      </c>
      <c r="J32" s="284">
        <v>1.837027</v>
      </c>
      <c r="K32" s="284">
        <v>0.43163839999999998</v>
      </c>
      <c r="L32" s="284">
        <v>0.1134035</v>
      </c>
      <c r="M32" s="284">
        <v>0.71092920000000004</v>
      </c>
      <c r="N32" s="284">
        <v>0.27165420000000001</v>
      </c>
      <c r="O32" s="283">
        <v>-0.18676699999999999</v>
      </c>
      <c r="P32" s="283">
        <v>0.53209879999999998</v>
      </c>
      <c r="Q32" s="283">
        <v>0.40264709999999998</v>
      </c>
      <c r="R32" s="283">
        <v>-0.32943850000000002</v>
      </c>
      <c r="S32" s="283">
        <v>0.80529410000000001</v>
      </c>
      <c r="T32" s="283">
        <v>0.38616889999999998</v>
      </c>
      <c r="U32" s="284">
        <v>0.16991419999999999</v>
      </c>
      <c r="V32" s="284">
        <v>0.58475029999999995</v>
      </c>
    </row>
    <row r="33" spans="1:22" x14ac:dyDescent="0.25">
      <c r="A33" s="2">
        <f>'3) Lab&amp;ROS 2 '!Q41</f>
        <v>2</v>
      </c>
      <c r="B33" s="2" t="str">
        <f>'3) Lab&amp;ROS 2 '!R41</f>
        <v>L128</v>
      </c>
      <c r="C33" s="132">
        <f>'3) Lab&amp;ROS 2 '!W41</f>
        <v>1</v>
      </c>
      <c r="G33" s="284" t="s">
        <v>279</v>
      </c>
      <c r="H33" s="284">
        <v>0.95873439999999999</v>
      </c>
      <c r="I33" s="284">
        <v>0.4280041</v>
      </c>
      <c r="J33" s="284">
        <v>1.881189</v>
      </c>
      <c r="K33" s="284">
        <v>0.65699189999999996</v>
      </c>
      <c r="L33" s="284">
        <v>0.44803159999999997</v>
      </c>
      <c r="M33" s="284">
        <v>0.9236666</v>
      </c>
      <c r="N33" s="284">
        <v>0.52120449999999996</v>
      </c>
      <c r="O33" s="283">
        <v>0.18796460000000001</v>
      </c>
      <c r="P33" s="283">
        <v>0.93653390000000003</v>
      </c>
      <c r="Q33" s="283">
        <v>0.63454480000000002</v>
      </c>
      <c r="R33" s="283">
        <v>0.20385120000000001</v>
      </c>
      <c r="S33" s="283">
        <v>1.2690900000000001</v>
      </c>
      <c r="T33" s="283">
        <v>0.62142489999999995</v>
      </c>
      <c r="U33" s="284">
        <v>0.4666902</v>
      </c>
      <c r="V33" s="284">
        <v>0.80973609999999996</v>
      </c>
    </row>
    <row r="34" spans="1:22" x14ac:dyDescent="0.25">
      <c r="A34" s="2">
        <f>'3) Lab&amp;ROS 2 '!Q42</f>
        <v>2</v>
      </c>
      <c r="B34" s="2" t="str">
        <f>'3) Lab&amp;ROS 2 '!R42</f>
        <v>L129</v>
      </c>
      <c r="C34" s="132">
        <f>'3) Lab&amp;ROS 2 '!W42</f>
        <v>1.4</v>
      </c>
      <c r="G34" s="284" t="s">
        <v>280</v>
      </c>
      <c r="H34" s="284">
        <v>1</v>
      </c>
      <c r="I34" s="284">
        <v>0.91</v>
      </c>
      <c r="J34" s="284">
        <v>1</v>
      </c>
      <c r="K34" s="284">
        <v>1</v>
      </c>
      <c r="L34" s="284">
        <v>1</v>
      </c>
      <c r="M34" s="284">
        <v>1</v>
      </c>
      <c r="N34" s="284">
        <v>1</v>
      </c>
      <c r="O34" s="283">
        <v>1</v>
      </c>
      <c r="P34" s="283">
        <v>1</v>
      </c>
      <c r="Q34" s="283">
        <v>1</v>
      </c>
      <c r="R34" s="283">
        <v>1</v>
      </c>
      <c r="S34" s="283">
        <v>1</v>
      </c>
      <c r="T34" s="283">
        <v>1</v>
      </c>
      <c r="U34" s="284">
        <v>1</v>
      </c>
      <c r="V34" s="284">
        <v>1</v>
      </c>
    </row>
    <row r="35" spans="1:22" x14ac:dyDescent="0.25">
      <c r="A35" s="2">
        <f>'3) Lab&amp;ROS 2 '!Q43</f>
        <v>2</v>
      </c>
      <c r="B35" s="2" t="str">
        <f>'3) Lab&amp;ROS 2 '!R43</f>
        <v>L138</v>
      </c>
      <c r="C35" s="132">
        <f>'3) Lab&amp;ROS 2 '!W43</f>
        <v>1.31</v>
      </c>
      <c r="G35" s="284" t="s">
        <v>281</v>
      </c>
      <c r="H35" s="284">
        <v>1</v>
      </c>
      <c r="I35" s="284">
        <v>1</v>
      </c>
      <c r="J35" s="284">
        <v>1</v>
      </c>
      <c r="K35" s="284">
        <v>1</v>
      </c>
      <c r="L35" s="284">
        <v>1</v>
      </c>
      <c r="M35" s="284">
        <v>1</v>
      </c>
      <c r="N35" s="284">
        <v>1</v>
      </c>
      <c r="O35" s="283">
        <v>1</v>
      </c>
      <c r="P35" s="283">
        <v>1</v>
      </c>
      <c r="Q35" s="283">
        <v>1</v>
      </c>
      <c r="R35" s="283">
        <v>1</v>
      </c>
      <c r="S35" s="283">
        <v>1</v>
      </c>
      <c r="T35" s="283">
        <v>1</v>
      </c>
      <c r="U35" s="284">
        <v>1</v>
      </c>
      <c r="V35" s="284">
        <v>1</v>
      </c>
    </row>
    <row r="36" spans="1:22" x14ac:dyDescent="0.25">
      <c r="A36" s="2">
        <f>'3) Lab&amp;ROS 2 '!Q44</f>
        <v>2</v>
      </c>
      <c r="B36" s="2" t="str">
        <f>'3) Lab&amp;ROS 2 '!R44</f>
        <v>L139</v>
      </c>
      <c r="C36" s="132">
        <f>'3) Lab&amp;ROS 2 '!W44</f>
        <v>2.8</v>
      </c>
      <c r="G36" s="284" t="s">
        <v>282</v>
      </c>
      <c r="H36" s="284">
        <v>1.1125</v>
      </c>
      <c r="I36" s="284">
        <v>-0.115</v>
      </c>
      <c r="J36" s="284">
        <v>1.2250000000000001</v>
      </c>
      <c r="K36" s="284">
        <v>1.3325</v>
      </c>
      <c r="L36" s="284">
        <v>0.8075</v>
      </c>
      <c r="M36" s="284">
        <v>1.665</v>
      </c>
      <c r="N36" s="284">
        <v>1</v>
      </c>
      <c r="O36" s="283">
        <v>1</v>
      </c>
      <c r="P36" s="283">
        <v>1</v>
      </c>
      <c r="Q36" s="283">
        <v>1</v>
      </c>
      <c r="R36" s="283">
        <v>1</v>
      </c>
      <c r="S36" s="283">
        <v>1</v>
      </c>
      <c r="T36" s="283">
        <v>1</v>
      </c>
      <c r="U36" s="284">
        <v>0.4</v>
      </c>
      <c r="V36" s="284">
        <v>1</v>
      </c>
    </row>
    <row r="37" spans="1:22" x14ac:dyDescent="0.25">
      <c r="A37" s="2">
        <f>'3) Lab&amp;ROS 2 '!Q45</f>
        <v>2</v>
      </c>
      <c r="B37" s="2" t="str">
        <f>'3) Lab&amp;ROS 2 '!R45</f>
        <v>L140</v>
      </c>
      <c r="C37" s="132">
        <f>'3) Lab&amp;ROS 2 '!W45</f>
        <v>1.75</v>
      </c>
      <c r="G37" s="284" t="s">
        <v>283</v>
      </c>
      <c r="H37" s="284">
        <v>3.368287</v>
      </c>
      <c r="I37" s="284">
        <v>2.7436029999999998</v>
      </c>
      <c r="J37" s="284">
        <v>5.7909860000000002</v>
      </c>
      <c r="K37" s="284">
        <v>2.3518659999999998</v>
      </c>
      <c r="L37" s="284">
        <v>1.1255440000000001</v>
      </c>
      <c r="M37" s="284">
        <v>3.2809750000000002</v>
      </c>
      <c r="N37" s="284">
        <v>6.8003410000000004</v>
      </c>
      <c r="O37" s="284">
        <v>5.733968</v>
      </c>
      <c r="P37" s="284">
        <v>10.78809</v>
      </c>
      <c r="Q37" s="284">
        <v>5.8309519999999999</v>
      </c>
      <c r="R37" s="284">
        <v>5.8309519999999999</v>
      </c>
      <c r="S37" s="284">
        <v>11.661899999999999</v>
      </c>
      <c r="T37" s="284">
        <v>2.4587539999999999</v>
      </c>
      <c r="U37" s="284">
        <v>1.5321119999999999</v>
      </c>
      <c r="V37" s="284">
        <v>3.182893</v>
      </c>
    </row>
    <row r="38" spans="1:22" x14ac:dyDescent="0.25">
      <c r="A38" s="2">
        <f>'3) Lab&amp;ROS 2 '!Q46</f>
        <v>2</v>
      </c>
      <c r="B38" s="2" t="str">
        <f>'3) Lab&amp;ROS 2 '!R46</f>
        <v>L142</v>
      </c>
      <c r="C38" s="132">
        <f>'3) Lab&amp;ROS 2 '!W46</f>
        <v>1</v>
      </c>
      <c r="G38" s="284" t="s">
        <v>284</v>
      </c>
      <c r="H38" s="284">
        <v>11.706379999999999</v>
      </c>
      <c r="I38" s="284">
        <v>7.4534960000000003</v>
      </c>
      <c r="J38" s="284">
        <v>24.472850000000001</v>
      </c>
      <c r="K38" s="284">
        <v>5.2376129999999996</v>
      </c>
      <c r="L38" s="284">
        <v>-3.436115</v>
      </c>
      <c r="M38" s="284">
        <v>9.7362310000000001</v>
      </c>
      <c r="N38" s="284">
        <v>50.719549999999998</v>
      </c>
      <c r="O38" s="284">
        <v>37.444580000000002</v>
      </c>
      <c r="P38" s="284">
        <v>94.383290000000002</v>
      </c>
      <c r="Q38" s="284">
        <v>34</v>
      </c>
      <c r="R38" s="284">
        <v>34</v>
      </c>
      <c r="S38" s="284">
        <v>68</v>
      </c>
      <c r="T38" s="284">
        <v>5.6185729999999996</v>
      </c>
      <c r="U38" s="284">
        <v>-0.87690950000000001</v>
      </c>
      <c r="V38" s="284">
        <v>9.3903160000000003</v>
      </c>
    </row>
    <row r="39" spans="1:22" x14ac:dyDescent="0.25">
      <c r="A39" s="2">
        <f>'3) Lab&amp;ROS 2 '!Q47</f>
        <v>2</v>
      </c>
      <c r="B39" s="2" t="str">
        <f>'3) Lab&amp;ROS 2 '!R47</f>
        <v>L143</v>
      </c>
      <c r="C39" s="132">
        <f>'3) Lab&amp;ROS 2 '!W47</f>
        <v>1</v>
      </c>
      <c r="G39" s="284" t="s">
        <v>285</v>
      </c>
      <c r="H39" s="284">
        <v>1.1847620000000001</v>
      </c>
      <c r="I39" s="284">
        <v>0.86375429999999997</v>
      </c>
      <c r="J39" s="284">
        <v>1.3552580000000001</v>
      </c>
      <c r="K39" s="284">
        <v>1.218858</v>
      </c>
      <c r="L39" s="284">
        <v>1.0810010000000001</v>
      </c>
      <c r="M39" s="284">
        <v>1.32741</v>
      </c>
      <c r="N39" s="284">
        <v>1.0689280000000001</v>
      </c>
      <c r="O39" s="284">
        <v>1.001317</v>
      </c>
      <c r="P39" s="284">
        <v>1.117885</v>
      </c>
      <c r="Q39" s="284">
        <v>1.0465679999999999</v>
      </c>
      <c r="R39" s="284">
        <v>0.94682489999999997</v>
      </c>
      <c r="S39" s="284">
        <v>1.093137</v>
      </c>
      <c r="T39" s="284">
        <v>1.1825760000000001</v>
      </c>
      <c r="U39" s="284">
        <v>1.094617</v>
      </c>
      <c r="V39" s="284">
        <v>1.2573989999999999</v>
      </c>
    </row>
    <row r="40" spans="1:22" x14ac:dyDescent="0.25">
      <c r="A40" s="2">
        <f>'3) Lab&amp;ROS 2 '!Q48</f>
        <v>2</v>
      </c>
      <c r="B40" s="2" t="str">
        <f>'3) Lab&amp;ROS 2 '!R48</f>
        <v>L144</v>
      </c>
      <c r="C40" s="132">
        <f>'3) Lab&amp;ROS 2 '!W48</f>
        <v>1.91</v>
      </c>
      <c r="G40" s="284" t="s">
        <v>286</v>
      </c>
      <c r="H40" s="284">
        <v>71.748130000000003</v>
      </c>
      <c r="I40" s="284">
        <v>57.497810000000001</v>
      </c>
      <c r="J40" s="284">
        <v>139.9152</v>
      </c>
      <c r="K40" s="284">
        <v>49.749499999999998</v>
      </c>
      <c r="L40" s="284">
        <v>40.42915</v>
      </c>
      <c r="M40" s="284">
        <v>65.924379999999999</v>
      </c>
      <c r="N40" s="284">
        <v>46.726840000000003</v>
      </c>
      <c r="O40" s="284">
        <v>23.684529999999999</v>
      </c>
      <c r="P40" s="284">
        <v>83.155969999999996</v>
      </c>
      <c r="Q40" s="284">
        <v>57.226849999999999</v>
      </c>
      <c r="R40" s="284">
        <v>34.147480000000002</v>
      </c>
      <c r="S40" s="284">
        <v>114.4537</v>
      </c>
      <c r="T40" s="284">
        <v>48.72542</v>
      </c>
      <c r="U40" s="284">
        <v>41.145099999999999</v>
      </c>
      <c r="V40" s="284">
        <v>60.360509999999998</v>
      </c>
    </row>
    <row r="41" spans="1:22" x14ac:dyDescent="0.25">
      <c r="A41" s="2">
        <f>'3) Lab&amp;ROS 2 '!Q49</f>
        <v>2</v>
      </c>
      <c r="B41" s="2" t="str">
        <f>'3) Lab&amp;ROS 2 '!R49</f>
        <v>L145</v>
      </c>
      <c r="C41" s="132">
        <f>'3) Lab&amp;ROS 2 '!W49</f>
        <v>2.38</v>
      </c>
    </row>
    <row r="42" spans="1:22" x14ac:dyDescent="0.25">
      <c r="A42" s="2">
        <f>'3) Lab&amp;ROS 2 '!Q50</f>
        <v>2</v>
      </c>
      <c r="B42" s="2" t="str">
        <f>'3) Lab&amp;ROS 2 '!R50</f>
        <v>L153</v>
      </c>
      <c r="C42" s="132">
        <f>'3) Lab&amp;ROS 2 '!W50</f>
        <v>1.0900000000000001</v>
      </c>
    </row>
    <row r="43" spans="1:22" x14ac:dyDescent="0.25">
      <c r="A43" s="2">
        <f>'3) Lab&amp;ROS 2 '!Q51</f>
        <v>2</v>
      </c>
      <c r="B43" s="2" t="str">
        <f>'3) Lab&amp;ROS 2 '!R51</f>
        <v>L168</v>
      </c>
      <c r="C43" s="132">
        <f>'3) Lab&amp;ROS 2 '!W51</f>
        <v>1</v>
      </c>
      <c r="N43" s="284" t="s">
        <v>288</v>
      </c>
      <c r="O43" s="284"/>
      <c r="P43" s="284"/>
      <c r="Q43" s="284"/>
      <c r="R43" s="284"/>
      <c r="S43" s="284"/>
      <c r="T43" s="284"/>
    </row>
    <row r="44" spans="1:22" x14ac:dyDescent="0.25">
      <c r="A44" s="2">
        <f>'3) Lab&amp;ROS 2 '!Q52</f>
        <v>2</v>
      </c>
      <c r="B44" s="2" t="str">
        <f>'3) Lab&amp;ROS 2 '!R52</f>
        <v>L169</v>
      </c>
      <c r="C44" s="132">
        <f>'3) Lab&amp;ROS 2 '!W52</f>
        <v>1</v>
      </c>
      <c r="N44" s="284"/>
      <c r="O44" s="284"/>
      <c r="P44" s="284"/>
      <c r="Q44" s="284"/>
      <c r="R44" s="284"/>
      <c r="S44" s="284"/>
      <c r="T44" s="284"/>
    </row>
    <row r="45" spans="1:22" x14ac:dyDescent="0.25">
      <c r="A45" s="2">
        <f>'3) Lab&amp;ROS 2 '!Q53</f>
        <v>2</v>
      </c>
      <c r="B45" s="2" t="str">
        <f>'3) Lab&amp;ROS 2 '!R53</f>
        <v>L170</v>
      </c>
      <c r="C45" s="132">
        <f>'3) Lab&amp;ROS 2 '!W53</f>
        <v>1</v>
      </c>
      <c r="N45" s="284" t="s">
        <v>289</v>
      </c>
      <c r="O45" s="284">
        <v>6.234</v>
      </c>
      <c r="P45" s="284"/>
      <c r="Q45" s="284"/>
      <c r="R45" s="284"/>
      <c r="S45" s="284"/>
      <c r="T45" s="284"/>
    </row>
    <row r="46" spans="1:22" x14ac:dyDescent="0.25">
      <c r="A46" s="2">
        <f>'3) Lab&amp;ROS 2 '!Q54</f>
        <v>2</v>
      </c>
      <c r="B46" s="2" t="str">
        <f>'3) Lab&amp;ROS 2 '!R54</f>
        <v>L171</v>
      </c>
      <c r="C46" s="132">
        <f>'3) Lab&amp;ROS 2 '!W54</f>
        <v>1</v>
      </c>
      <c r="N46" s="284" t="s">
        <v>290</v>
      </c>
      <c r="O46" s="284">
        <v>12.66</v>
      </c>
      <c r="P46" s="284"/>
      <c r="Q46" s="284"/>
      <c r="R46" s="284"/>
      <c r="S46" s="284"/>
      <c r="T46" s="284"/>
    </row>
    <row r="47" spans="1:22" x14ac:dyDescent="0.25">
      <c r="A47" s="2">
        <f>'3) Lab&amp;ROS 2 '!Q55</f>
        <v>2</v>
      </c>
      <c r="B47" s="2" t="str">
        <f>'3) Lab&amp;ROS 2 '!R55</f>
        <v>L172</v>
      </c>
      <c r="C47" s="132">
        <f>'3) Lab&amp;ROS 2 '!W55</f>
        <v>1</v>
      </c>
      <c r="N47" s="284" t="s">
        <v>287</v>
      </c>
      <c r="O47" s="284">
        <v>1.3050000000000001E-2</v>
      </c>
      <c r="P47" s="284"/>
      <c r="Q47" s="284"/>
      <c r="R47" s="284"/>
      <c r="S47" s="284"/>
      <c r="T47" s="284"/>
    </row>
    <row r="48" spans="1:22" x14ac:dyDescent="0.25">
      <c r="A48" s="2">
        <f>'3) Lab&amp;ROS 2 '!Q56</f>
        <v>2</v>
      </c>
      <c r="B48" s="2" t="str">
        <f>'3) Lab&amp;ROS 2 '!R56</f>
        <v>L173</v>
      </c>
      <c r="C48" s="132">
        <f>'3) Lab&amp;ROS 2 '!W56</f>
        <v>1</v>
      </c>
      <c r="N48" s="284"/>
      <c r="O48" s="284"/>
      <c r="P48" s="284"/>
      <c r="Q48" s="284"/>
      <c r="R48" s="284"/>
      <c r="S48" s="284"/>
      <c r="T48" s="284"/>
    </row>
    <row r="49" spans="1:20" x14ac:dyDescent="0.25">
      <c r="A49" s="2">
        <f>'3) Lab&amp;ROS 2 '!Q57</f>
        <v>2</v>
      </c>
      <c r="B49" s="2" t="str">
        <f>'3) Lab&amp;ROS 2 '!R57</f>
        <v>L174</v>
      </c>
      <c r="C49" s="132">
        <f>'3) Lab&amp;ROS 2 '!W57</f>
        <v>1</v>
      </c>
      <c r="N49" s="284" t="s">
        <v>291</v>
      </c>
      <c r="O49" s="284"/>
      <c r="P49" s="284"/>
      <c r="Q49" s="284"/>
      <c r="R49" s="284"/>
      <c r="S49" s="284"/>
      <c r="T49" s="284"/>
    </row>
    <row r="50" spans="1:20" x14ac:dyDescent="0.25">
      <c r="A50" s="2">
        <f>'3) Lab&amp;ROS 2 '!Q58</f>
        <v>2</v>
      </c>
      <c r="B50" s="2" t="str">
        <f>'3) Lab&amp;ROS 2 '!R58</f>
        <v>L175</v>
      </c>
      <c r="C50" s="132">
        <f>'3) Lab&amp;ROS 2 '!W58</f>
        <v>1</v>
      </c>
      <c r="N50" s="284"/>
      <c r="O50" s="284"/>
      <c r="P50" s="284"/>
      <c r="Q50" s="284"/>
      <c r="R50" s="284"/>
      <c r="S50" s="284"/>
      <c r="T50" s="284"/>
    </row>
    <row r="51" spans="1:20" x14ac:dyDescent="0.25">
      <c r="A51" s="2">
        <f>'3) Lab&amp;ROS 2 '!Q59</f>
        <v>2</v>
      </c>
      <c r="B51" s="2" t="str">
        <f>'3) Lab&amp;ROS 2 '!R59</f>
        <v>L176</v>
      </c>
      <c r="C51" s="132">
        <f>'3) Lab&amp;ROS 2 '!W59</f>
        <v>1</v>
      </c>
      <c r="N51" s="284"/>
      <c r="O51" s="284"/>
      <c r="P51" s="284"/>
      <c r="Q51" s="284"/>
      <c r="R51" s="284"/>
      <c r="S51" s="284"/>
      <c r="T51" s="284"/>
    </row>
    <row r="52" spans="1:20" x14ac:dyDescent="0.25">
      <c r="A52" s="2">
        <f>'3) Lab&amp;ROS 2 '!Q60</f>
        <v>2</v>
      </c>
      <c r="B52" s="2" t="str">
        <f>'3) Lab&amp;ROS 2 '!R60</f>
        <v>L177</v>
      </c>
      <c r="C52" s="132">
        <f>'3) Lab&amp;ROS 2 '!W60</f>
        <v>1</v>
      </c>
      <c r="N52" s="284"/>
      <c r="O52" s="283">
        <v>1</v>
      </c>
      <c r="P52" s="283">
        <v>2</v>
      </c>
      <c r="Q52" s="283">
        <v>3</v>
      </c>
      <c r="R52" s="283">
        <v>4</v>
      </c>
      <c r="S52" s="283">
        <v>5</v>
      </c>
      <c r="T52" s="284"/>
    </row>
    <row r="53" spans="1:20" x14ac:dyDescent="0.25">
      <c r="A53" s="2">
        <f>'3) Lab&amp;ROS 2 '!Q61</f>
        <v>2</v>
      </c>
      <c r="B53" s="2" t="str">
        <f>'3) Lab&amp;ROS 2 '!R61</f>
        <v>L186</v>
      </c>
      <c r="C53" s="132">
        <f>'3) Lab&amp;ROS 2 '!W61</f>
        <v>1</v>
      </c>
      <c r="N53" s="284">
        <v>1</v>
      </c>
      <c r="O53" s="283"/>
      <c r="P53" s="283">
        <v>0.9194</v>
      </c>
      <c r="Q53" s="283">
        <v>0.1166</v>
      </c>
      <c r="R53" s="283">
        <v>5.7169999999999999E-3</v>
      </c>
      <c r="S53" s="283">
        <v>0.65990000000000004</v>
      </c>
      <c r="T53" s="284"/>
    </row>
    <row r="54" spans="1:20" x14ac:dyDescent="0.25">
      <c r="A54" s="2">
        <f>'3) Lab&amp;ROS 2 '!Q62</f>
        <v>2</v>
      </c>
      <c r="B54" s="2" t="str">
        <f>'3) Lab&amp;ROS 2 '!R62</f>
        <v>L187</v>
      </c>
      <c r="C54" s="132">
        <f>'3) Lab&amp;ROS 2 '!W62</f>
        <v>1</v>
      </c>
      <c r="N54" s="284">
        <v>2</v>
      </c>
      <c r="O54" s="283">
        <v>0.9194</v>
      </c>
      <c r="P54" s="283"/>
      <c r="Q54" s="283">
        <v>2.3300000000000001E-2</v>
      </c>
      <c r="R54" s="283">
        <v>3.153E-3</v>
      </c>
      <c r="S54" s="283">
        <v>0.45860000000000001</v>
      </c>
      <c r="T54" s="284"/>
    </row>
    <row r="55" spans="1:20" x14ac:dyDescent="0.25">
      <c r="A55" s="2">
        <f>'3) Lab&amp;ROS 2 '!Q63</f>
        <v>2</v>
      </c>
      <c r="B55" s="2" t="str">
        <f>'3) Lab&amp;ROS 2 '!R63</f>
        <v>L188</v>
      </c>
      <c r="C55" s="132">
        <f>'3) Lab&amp;ROS 2 '!W63</f>
        <v>1</v>
      </c>
      <c r="N55" s="284">
        <v>3</v>
      </c>
      <c r="O55" s="283">
        <v>0.1166</v>
      </c>
      <c r="P55" s="283">
        <v>2.3300000000000001E-2</v>
      </c>
      <c r="Q55" s="283"/>
      <c r="R55" s="283">
        <v>9.0249999999999997E-2</v>
      </c>
      <c r="S55" s="283">
        <v>8.5180000000000006E-2</v>
      </c>
      <c r="T55" s="284"/>
    </row>
    <row r="56" spans="1:20" x14ac:dyDescent="0.25">
      <c r="A56" s="2">
        <f>'3) Lab&amp;ROS 2 '!Q64</f>
        <v>2</v>
      </c>
      <c r="B56" s="2" t="str">
        <f>'3) Lab&amp;ROS 2 '!R64</f>
        <v>L189</v>
      </c>
      <c r="C56" s="132">
        <f>'3) Lab&amp;ROS 2 '!W64</f>
        <v>1</v>
      </c>
      <c r="N56" s="284">
        <v>4</v>
      </c>
      <c r="O56" s="283">
        <v>5.7169999999999999E-3</v>
      </c>
      <c r="P56" s="283">
        <v>3.153E-3</v>
      </c>
      <c r="Q56" s="283">
        <v>9.0249999999999997E-2</v>
      </c>
      <c r="R56" s="283"/>
      <c r="S56" s="283">
        <v>1.0109999999999999E-2</v>
      </c>
      <c r="T56" s="284"/>
    </row>
    <row r="57" spans="1:20" x14ac:dyDescent="0.25">
      <c r="A57" s="2">
        <f>'3) Lab&amp;ROS 2 '!Q65</f>
        <v>2</v>
      </c>
      <c r="B57" s="2" t="str">
        <f>'3) Lab&amp;ROS 2 '!R65</f>
        <v>L190</v>
      </c>
      <c r="C57" s="132">
        <f>'3) Lab&amp;ROS 2 '!W65</f>
        <v>1</v>
      </c>
      <c r="N57" s="284">
        <v>5</v>
      </c>
      <c r="O57" s="283">
        <v>0.65990000000000004</v>
      </c>
      <c r="P57" s="283">
        <v>0.45860000000000001</v>
      </c>
      <c r="Q57" s="283">
        <v>8.5180000000000006E-2</v>
      </c>
      <c r="R57" s="283">
        <v>1.0109999999999999E-2</v>
      </c>
      <c r="S57" s="283"/>
      <c r="T57" s="284"/>
    </row>
    <row r="58" spans="1:20" x14ac:dyDescent="0.25">
      <c r="A58" s="2">
        <f>'3) Lab&amp;ROS 2 '!Q66</f>
        <v>2</v>
      </c>
      <c r="B58" s="2" t="str">
        <f>'3) Lab&amp;ROS 2 '!R66</f>
        <v>L191</v>
      </c>
      <c r="C58" s="132">
        <f>'3) Lab&amp;ROS 2 '!W66</f>
        <v>1</v>
      </c>
      <c r="N58" s="284"/>
      <c r="O58" s="284"/>
      <c r="P58" s="284"/>
      <c r="Q58" s="284"/>
      <c r="R58" s="284"/>
      <c r="S58" s="284"/>
      <c r="T58" s="284"/>
    </row>
    <row r="59" spans="1:20" x14ac:dyDescent="0.25">
      <c r="A59" s="2">
        <f>'3) Lab&amp;ROS 2 '!Q67</f>
        <v>2</v>
      </c>
      <c r="B59" s="2" t="str">
        <f>'3) Lab&amp;ROS 2 '!R67</f>
        <v>L192</v>
      </c>
      <c r="C59" s="132">
        <f>'3) Lab&amp;ROS 2 '!W67</f>
        <v>1</v>
      </c>
      <c r="N59" s="284"/>
      <c r="O59" s="284"/>
      <c r="P59" s="284"/>
      <c r="Q59" s="284"/>
      <c r="R59" s="284"/>
      <c r="S59" s="284"/>
      <c r="T59" s="284"/>
    </row>
    <row r="60" spans="1:20" x14ac:dyDescent="0.25">
      <c r="A60" s="2">
        <f>'3) Lab&amp;ROS 2 '!Q68</f>
        <v>2</v>
      </c>
      <c r="B60" s="2" t="str">
        <f>'3) Lab&amp;ROS 2 '!R68</f>
        <v>L193</v>
      </c>
      <c r="C60" s="132">
        <f>'3) Lab&amp;ROS 2 '!W68</f>
        <v>1</v>
      </c>
    </row>
    <row r="61" spans="1:20" x14ac:dyDescent="0.25">
      <c r="A61" s="2">
        <f>'3) Lab&amp;ROS 2 '!Q69</f>
        <v>2</v>
      </c>
      <c r="B61" s="2" t="str">
        <f>'3) Lab&amp;ROS 2 '!R69</f>
        <v>L194</v>
      </c>
      <c r="C61" s="132">
        <f>'3) Lab&amp;ROS 2 '!W69</f>
        <v>1</v>
      </c>
    </row>
    <row r="62" spans="1:20" x14ac:dyDescent="0.25">
      <c r="A62" s="2">
        <f>'3) Lab&amp;ROS 2 '!Q70</f>
        <v>2</v>
      </c>
      <c r="B62" s="2" t="str">
        <f>'3) Lab&amp;ROS 2 '!R70</f>
        <v>L195</v>
      </c>
      <c r="C62" s="132">
        <f>'3) Lab&amp;ROS 2 '!W70</f>
        <v>1</v>
      </c>
    </row>
    <row r="63" spans="1:20" x14ac:dyDescent="0.25">
      <c r="A63" s="2">
        <f>'3) Lab&amp;ROS 2 '!Q71</f>
        <v>2</v>
      </c>
      <c r="B63" s="2" t="str">
        <f>'3) Lab&amp;ROS 2 '!R71</f>
        <v>L196</v>
      </c>
      <c r="C63" s="132">
        <f>'3) Lab&amp;ROS 2 '!W71</f>
        <v>1</v>
      </c>
    </row>
    <row r="64" spans="1:20" x14ac:dyDescent="0.25">
      <c r="A64" s="2">
        <f>'3) Lab&amp;ROS 2 '!Q72</f>
        <v>2</v>
      </c>
      <c r="B64" s="2" t="str">
        <f>'3) Lab&amp;ROS 2 '!R72</f>
        <v>L197</v>
      </c>
      <c r="C64" s="132">
        <f>'3) Lab&amp;ROS 2 '!W72</f>
        <v>1</v>
      </c>
    </row>
    <row r="65" spans="1:3" x14ac:dyDescent="0.25">
      <c r="A65" s="2">
        <f>'3) Lab&amp;ROS 2 '!Q73</f>
        <v>2</v>
      </c>
      <c r="B65" s="2" t="str">
        <f>'3) Lab&amp;ROS 2 '!R73</f>
        <v>L200</v>
      </c>
      <c r="C65" s="132">
        <f>'3) Lab&amp;ROS 2 '!W73</f>
        <v>1</v>
      </c>
    </row>
    <row r="66" spans="1:3" x14ac:dyDescent="0.25">
      <c r="A66" s="2">
        <f>'3) Lab&amp;ROS 2 '!Q74</f>
        <v>2</v>
      </c>
      <c r="B66" s="2" t="str">
        <f>'3) Lab&amp;ROS 2 '!R74</f>
        <v>L201</v>
      </c>
      <c r="C66" s="132">
        <f>'3) Lab&amp;ROS 2 '!W74</f>
        <v>1</v>
      </c>
    </row>
    <row r="67" spans="1:3" x14ac:dyDescent="0.25">
      <c r="A67" s="2">
        <f>'3) Lab&amp;ROS 2 '!Q75</f>
        <v>2</v>
      </c>
      <c r="B67" s="2" t="str">
        <f>'3) Lab&amp;ROS 2 '!R75</f>
        <v>L202</v>
      </c>
      <c r="C67" s="132">
        <f>'3) Lab&amp;ROS 2 '!W75</f>
        <v>1</v>
      </c>
    </row>
    <row r="68" spans="1:3" x14ac:dyDescent="0.25">
      <c r="A68" s="2">
        <f>'3) Lab&amp;ROS 2 '!Q84</f>
        <v>3</v>
      </c>
      <c r="B68" s="2" t="str">
        <f>'3) Lab&amp;ROS 2 '!R84</f>
        <v>L003</v>
      </c>
      <c r="C68" s="132">
        <f>'3) Lab&amp;ROS 2 '!W84</f>
        <v>1</v>
      </c>
    </row>
    <row r="69" spans="1:3" x14ac:dyDescent="0.25">
      <c r="A69" s="2">
        <f>'3) Lab&amp;ROS 2 '!Q85</f>
        <v>3</v>
      </c>
      <c r="B69" s="2" t="str">
        <f>'3) Lab&amp;ROS 2 '!R85</f>
        <v>L004</v>
      </c>
      <c r="C69" s="132">
        <f>'3) Lab&amp;ROS 2 '!W85</f>
        <v>1</v>
      </c>
    </row>
    <row r="70" spans="1:3" x14ac:dyDescent="0.25">
      <c r="A70" s="2">
        <f>'3) Lab&amp;ROS 2 '!Q86</f>
        <v>3</v>
      </c>
      <c r="B70" s="2" t="str">
        <f>'3) Lab&amp;ROS 2 '!R86</f>
        <v>L005</v>
      </c>
      <c r="C70" s="132">
        <f>'3) Lab&amp;ROS 2 '!W86</f>
        <v>1.1299999999999999</v>
      </c>
    </row>
    <row r="71" spans="1:3" x14ac:dyDescent="0.25">
      <c r="A71" s="2">
        <f>'3) Lab&amp;ROS 2 '!Q87</f>
        <v>3</v>
      </c>
      <c r="B71" s="2" t="str">
        <f>'3) Lab&amp;ROS 2 '!R87</f>
        <v>L006</v>
      </c>
      <c r="C71" s="132">
        <f>'3) Lab&amp;ROS 2 '!W87</f>
        <v>1.06</v>
      </c>
    </row>
    <row r="72" spans="1:3" x14ac:dyDescent="0.25">
      <c r="A72" s="2">
        <f>'3) Lab&amp;ROS 2 '!Q88</f>
        <v>3</v>
      </c>
      <c r="B72" s="2" t="str">
        <f>'3) Lab&amp;ROS 2 '!R88</f>
        <v>L007</v>
      </c>
      <c r="C72" s="132">
        <f>'3) Lab&amp;ROS 2 '!W88</f>
        <v>1</v>
      </c>
    </row>
    <row r="73" spans="1:3" x14ac:dyDescent="0.25">
      <c r="A73" s="2">
        <f>'3) Lab&amp;ROS 2 '!Q89</f>
        <v>3</v>
      </c>
      <c r="B73" s="2" t="str">
        <f>'3) Lab&amp;ROS 2 '!R89</f>
        <v>L008</v>
      </c>
      <c r="C73" s="132">
        <f>'3) Lab&amp;ROS 2 '!W89</f>
        <v>1.73</v>
      </c>
    </row>
    <row r="74" spans="1:3" x14ac:dyDescent="0.25">
      <c r="A74" s="2">
        <f>'3) Lab&amp;ROS 2 '!Q90</f>
        <v>3</v>
      </c>
      <c r="B74" s="2" t="str">
        <f>'3) Lab&amp;ROS 2 '!R90</f>
        <v>L009</v>
      </c>
      <c r="C74" s="132">
        <f>'3) Lab&amp;ROS 2 '!W90</f>
        <v>1</v>
      </c>
    </row>
    <row r="75" spans="1:3" x14ac:dyDescent="0.25">
      <c r="A75" s="2">
        <f>'3) Lab&amp;ROS 2 '!Q91</f>
        <v>3</v>
      </c>
      <c r="B75" s="2" t="str">
        <f>'3) Lab&amp;ROS 2 '!R91</f>
        <v>L010</v>
      </c>
      <c r="C75" s="132">
        <f>'3) Lab&amp;ROS 2 '!W91</f>
        <v>1</v>
      </c>
    </row>
    <row r="76" spans="1:3" x14ac:dyDescent="0.25">
      <c r="A76" s="2">
        <f>'3) Lab&amp;ROS 2 '!Q92</f>
        <v>3</v>
      </c>
      <c r="B76" s="2" t="str">
        <f>'3) Lab&amp;ROS 2 '!R92</f>
        <v>L011</v>
      </c>
      <c r="C76" s="132">
        <f>'3) Lab&amp;ROS 2 '!W92</f>
        <v>1</v>
      </c>
    </row>
    <row r="77" spans="1:3" x14ac:dyDescent="0.25">
      <c r="A77" s="2">
        <f>'3) Lab&amp;ROS 2 '!Q93</f>
        <v>3</v>
      </c>
      <c r="B77" s="2" t="str">
        <f>'3) Lab&amp;ROS 2 '!R93</f>
        <v>L012</v>
      </c>
      <c r="C77" s="132">
        <f>'3) Lab&amp;ROS 2 '!W93</f>
        <v>1.56</v>
      </c>
    </row>
    <row r="78" spans="1:3" x14ac:dyDescent="0.25">
      <c r="A78" s="2">
        <f>'3) Lab&amp;ROS 2 '!Q94</f>
        <v>3</v>
      </c>
      <c r="B78" s="2" t="str">
        <f>'3) Lab&amp;ROS 2 '!R94</f>
        <v>L013</v>
      </c>
      <c r="C78" s="132">
        <f>'3) Lab&amp;ROS 2 '!W94</f>
        <v>1</v>
      </c>
    </row>
    <row r="79" spans="1:3" x14ac:dyDescent="0.25">
      <c r="A79" s="2">
        <f>'3) Lab&amp;ROS 2 '!Q95</f>
        <v>3</v>
      </c>
      <c r="B79" s="2" t="str">
        <f>'3) Lab&amp;ROS 2 '!R95</f>
        <v>L014</v>
      </c>
      <c r="C79" s="132">
        <f>'3) Lab&amp;ROS 2 '!W95</f>
        <v>1</v>
      </c>
    </row>
    <row r="80" spans="1:3" x14ac:dyDescent="0.25">
      <c r="A80" s="2">
        <f>'3) Lab&amp;ROS 2 '!Q96</f>
        <v>3</v>
      </c>
      <c r="B80" s="2" t="str">
        <f>'3) Lab&amp;ROS 2 '!R96</f>
        <v>L015</v>
      </c>
      <c r="C80" s="132">
        <f>'3) Lab&amp;ROS 2 '!W96</f>
        <v>1</v>
      </c>
    </row>
    <row r="81" spans="1:3" x14ac:dyDescent="0.25">
      <c r="A81" s="2">
        <f>'3) Lab&amp;ROS 2 '!Q97</f>
        <v>3</v>
      </c>
      <c r="B81" s="2" t="str">
        <f>'3) Lab&amp;ROS 2 '!R97</f>
        <v>L016</v>
      </c>
      <c r="C81" s="132">
        <f>'3) Lab&amp;ROS 2 '!W97</f>
        <v>1</v>
      </c>
    </row>
    <row r="82" spans="1:3" x14ac:dyDescent="0.25">
      <c r="A82" s="2">
        <f>'3) Lab&amp;ROS 2 '!Q98</f>
        <v>3</v>
      </c>
      <c r="B82" s="2" t="str">
        <f>'3) Lab&amp;ROS 2 '!R98</f>
        <v>L017</v>
      </c>
      <c r="C82" s="132">
        <f>'3) Lab&amp;ROS 2 '!W98</f>
        <v>1</v>
      </c>
    </row>
    <row r="83" spans="1:3" x14ac:dyDescent="0.25">
      <c r="A83" s="2">
        <f>'3) Lab&amp;ROS 2 '!Q99</f>
        <v>3</v>
      </c>
      <c r="B83" s="2" t="str">
        <f>'3) Lab&amp;ROS 2 '!R99</f>
        <v>L018</v>
      </c>
      <c r="C83" s="132">
        <f>'3) Lab&amp;ROS 2 '!W99</f>
        <v>1</v>
      </c>
    </row>
    <row r="84" spans="1:3" x14ac:dyDescent="0.25">
      <c r="A84" s="2">
        <f>'3) Lab&amp;ROS 2 '!Q100</f>
        <v>3</v>
      </c>
      <c r="B84" s="2" t="str">
        <f>'3) Lab&amp;ROS 2 '!R100</f>
        <v>L042</v>
      </c>
      <c r="C84" s="132">
        <f>'3) Lab&amp;ROS 2 '!W100</f>
        <v>1</v>
      </c>
    </row>
    <row r="85" spans="1:3" x14ac:dyDescent="0.25">
      <c r="A85" s="2">
        <f>'3) Lab&amp;ROS 2 '!Q101</f>
        <v>3</v>
      </c>
      <c r="B85" s="2" t="str">
        <f>'3) Lab&amp;ROS 2 '!R101</f>
        <v>L043</v>
      </c>
      <c r="C85" s="132">
        <f>'3) Lab&amp;ROS 2 '!W101</f>
        <v>1</v>
      </c>
    </row>
    <row r="86" spans="1:3" x14ac:dyDescent="0.25">
      <c r="A86" s="2">
        <f>'3) Lab&amp;ROS 2 '!Q102</f>
        <v>3</v>
      </c>
      <c r="B86" s="2" t="str">
        <f>'3) Lab&amp;ROS 2 '!R102</f>
        <v>L044</v>
      </c>
      <c r="C86" s="132">
        <f>'3) Lab&amp;ROS 2 '!W102</f>
        <v>1</v>
      </c>
    </row>
    <row r="87" spans="1:3" x14ac:dyDescent="0.25">
      <c r="A87" s="2">
        <f>'3) Lab&amp;ROS 2 '!Q103</f>
        <v>3</v>
      </c>
      <c r="B87" s="2" t="str">
        <f>'3) Lab&amp;ROS 2 '!R103</f>
        <v>L045</v>
      </c>
      <c r="C87" s="132">
        <f>'3) Lab&amp;ROS 2 '!W103</f>
        <v>1</v>
      </c>
    </row>
    <row r="88" spans="1:3" x14ac:dyDescent="0.25">
      <c r="A88" s="2">
        <f>'3) Lab&amp;ROS 2 '!Q104</f>
        <v>3</v>
      </c>
      <c r="B88" s="2" t="str">
        <f>'3) Lab&amp;ROS 2 '!R104</f>
        <v>L046</v>
      </c>
      <c r="C88" s="132">
        <f>'3) Lab&amp;ROS 2 '!W104</f>
        <v>1</v>
      </c>
    </row>
    <row r="89" spans="1:3" x14ac:dyDescent="0.25">
      <c r="A89" s="2">
        <f>'3) Lab&amp;ROS 2 '!Q105</f>
        <v>3</v>
      </c>
      <c r="B89" s="2" t="str">
        <f>'3) Lab&amp;ROS 2 '!R105</f>
        <v>L047</v>
      </c>
      <c r="C89" s="132">
        <f>'3) Lab&amp;ROS 2 '!W105</f>
        <v>1</v>
      </c>
    </row>
    <row r="90" spans="1:3" x14ac:dyDescent="0.25">
      <c r="A90" s="2">
        <f>'3) Lab&amp;ROS 2 '!Q106</f>
        <v>3</v>
      </c>
      <c r="B90" s="2" t="str">
        <f>'3) Lab&amp;ROS 2 '!R106</f>
        <v>L048</v>
      </c>
      <c r="C90" s="132">
        <f>'3) Lab&amp;ROS 2 '!W106</f>
        <v>1</v>
      </c>
    </row>
    <row r="91" spans="1:3" x14ac:dyDescent="0.25">
      <c r="A91" s="2">
        <f>'3) Lab&amp;ROS 2 '!Q107</f>
        <v>3</v>
      </c>
      <c r="B91" s="2" t="str">
        <f>'3) Lab&amp;ROS 2 '!R107</f>
        <v>L049</v>
      </c>
      <c r="C91" s="132">
        <f>'3) Lab&amp;ROS 2 '!W107</f>
        <v>1</v>
      </c>
    </row>
    <row r="92" spans="1:3" x14ac:dyDescent="0.25">
      <c r="A92" s="2">
        <f>'3) Lab&amp;ROS 2 '!Q108</f>
        <v>3</v>
      </c>
      <c r="B92" s="2" t="str">
        <f>'3) Lab&amp;ROS 2 '!R108</f>
        <v>L050</v>
      </c>
      <c r="C92" s="132">
        <f>'3) Lab&amp;ROS 2 '!W108</f>
        <v>1</v>
      </c>
    </row>
    <row r="93" spans="1:3" x14ac:dyDescent="0.25">
      <c r="A93" s="2">
        <f>'3) Lab&amp;ROS 2 '!Q109</f>
        <v>3</v>
      </c>
      <c r="B93" s="2" t="str">
        <f>'3) Lab&amp;ROS 2 '!R109</f>
        <v>L053</v>
      </c>
      <c r="C93" s="132">
        <f>'3) Lab&amp;ROS 2 '!W109</f>
        <v>5.09</v>
      </c>
    </row>
    <row r="94" spans="1:3" x14ac:dyDescent="0.25">
      <c r="A94" s="2">
        <f>'3) Lab&amp;ROS 2 '!Q110</f>
        <v>3</v>
      </c>
      <c r="B94" s="2" t="str">
        <f>'3) Lab&amp;ROS 2 '!R110</f>
        <v>L054</v>
      </c>
      <c r="C94" s="132">
        <f>'3) Lab&amp;ROS 2 '!W110</f>
        <v>1</v>
      </c>
    </row>
    <row r="95" spans="1:3" x14ac:dyDescent="0.25">
      <c r="A95" s="2">
        <f>'3) Lab&amp;ROS 2 '!Q111</f>
        <v>3</v>
      </c>
      <c r="B95" s="2" t="str">
        <f>'3) Lab&amp;ROS 2 '!R111</f>
        <v>L055</v>
      </c>
      <c r="C95" s="132">
        <f>'3) Lab&amp;ROS 2 '!W111</f>
        <v>1</v>
      </c>
    </row>
    <row r="96" spans="1:3" x14ac:dyDescent="0.25">
      <c r="A96" s="2">
        <f>'3) Lab&amp;ROS 2 '!Q112</f>
        <v>3</v>
      </c>
      <c r="B96" s="2" t="str">
        <f>'3) Lab&amp;ROS 2 '!R112</f>
        <v>L056</v>
      </c>
      <c r="C96" s="132">
        <f>'3) Lab&amp;ROS 2 '!W112</f>
        <v>1</v>
      </c>
    </row>
    <row r="97" spans="1:3" x14ac:dyDescent="0.25">
      <c r="A97" s="2">
        <f>'3) Lab&amp;ROS 2 '!Q113</f>
        <v>3</v>
      </c>
      <c r="B97" s="2" t="str">
        <f>'3) Lab&amp;ROS 2 '!R113</f>
        <v>L057</v>
      </c>
      <c r="C97" s="132">
        <f>'3) Lab&amp;ROS 2 '!W113</f>
        <v>1</v>
      </c>
    </row>
    <row r="98" spans="1:3" x14ac:dyDescent="0.25">
      <c r="A98" s="2">
        <f>'3) Lab&amp;ROS 2 '!Q114</f>
        <v>3</v>
      </c>
      <c r="B98" s="2" t="str">
        <f>'3) Lab&amp;ROS 2 '!R114</f>
        <v>L058</v>
      </c>
      <c r="C98" s="132">
        <f>'3) Lab&amp;ROS 2 '!W114</f>
        <v>1</v>
      </c>
    </row>
    <row r="99" spans="1:3" x14ac:dyDescent="0.25">
      <c r="A99" s="2">
        <f>'3) Lab&amp;ROS 2 '!Q115</f>
        <v>3</v>
      </c>
      <c r="B99" s="2" t="str">
        <f>'3) Lab&amp;ROS 2 '!R115</f>
        <v>L059</v>
      </c>
      <c r="C99" s="132">
        <f>'3) Lab&amp;ROS 2 '!W115</f>
        <v>1</v>
      </c>
    </row>
    <row r="100" spans="1:3" x14ac:dyDescent="0.25">
      <c r="A100" s="2">
        <f>'3) Lab&amp;ROS 2 '!Q116</f>
        <v>3</v>
      </c>
      <c r="B100" s="2" t="str">
        <f>'3) Lab&amp;ROS 2 '!R116</f>
        <v>L060</v>
      </c>
      <c r="C100" s="132">
        <f>'3) Lab&amp;ROS 2 '!W116</f>
        <v>1</v>
      </c>
    </row>
    <row r="101" spans="1:3" x14ac:dyDescent="0.25">
      <c r="A101" s="2">
        <f>'3) Lab&amp;ROS 2 '!Q117</f>
        <v>3</v>
      </c>
      <c r="B101" s="2" t="str">
        <f>'3) Lab&amp;ROS 2 '!R117</f>
        <v>L061</v>
      </c>
      <c r="C101" s="132">
        <f>'3) Lab&amp;ROS 2 '!W117</f>
        <v>1</v>
      </c>
    </row>
    <row r="102" spans="1:3" x14ac:dyDescent="0.25">
      <c r="A102" s="2">
        <f>'3) Lab&amp;ROS 2 '!Q118</f>
        <v>3</v>
      </c>
      <c r="B102" s="2" t="str">
        <f>'3) Lab&amp;ROS 2 '!R118</f>
        <v>L062</v>
      </c>
      <c r="C102" s="132">
        <f>'3) Lab&amp;ROS 2 '!W118</f>
        <v>1</v>
      </c>
    </row>
    <row r="103" spans="1:3" x14ac:dyDescent="0.25">
      <c r="A103" s="2">
        <f>'3) Lab&amp;ROS 2 '!Q119</f>
        <v>3</v>
      </c>
      <c r="B103" s="2" t="str">
        <f>'3) Lab&amp;ROS 2 '!R119</f>
        <v>L063</v>
      </c>
      <c r="C103" s="132">
        <f>'3) Lab&amp;ROS 2 '!W119</f>
        <v>1</v>
      </c>
    </row>
    <row r="104" spans="1:3" x14ac:dyDescent="0.25">
      <c r="A104" s="2">
        <f>'3) Lab&amp;ROS 2 '!Q120</f>
        <v>3</v>
      </c>
      <c r="B104" s="2" t="str">
        <f>'3) Lab&amp;ROS 2 '!R120</f>
        <v>L064</v>
      </c>
      <c r="C104" s="132">
        <f>'3) Lab&amp;ROS 2 '!W120</f>
        <v>1</v>
      </c>
    </row>
    <row r="105" spans="1:3" x14ac:dyDescent="0.25">
      <c r="A105" s="2">
        <f>'3) Lab&amp;ROS 2 '!Q121</f>
        <v>3</v>
      </c>
      <c r="B105" s="2" t="str">
        <f>'3) Lab&amp;ROS 2 '!R121</f>
        <v>L066</v>
      </c>
      <c r="C105" s="132">
        <f>'3) Lab&amp;ROS 2 '!W121</f>
        <v>1</v>
      </c>
    </row>
    <row r="106" spans="1:3" x14ac:dyDescent="0.25">
      <c r="A106" s="2">
        <f>'3) Lab&amp;ROS 2 '!Q122</f>
        <v>3</v>
      </c>
      <c r="B106" s="2" t="str">
        <f>'3) Lab&amp;ROS 2 '!R122</f>
        <v>L067</v>
      </c>
      <c r="C106" s="132">
        <f>'3) Lab&amp;ROS 2 '!W122</f>
        <v>1</v>
      </c>
    </row>
    <row r="107" spans="1:3" x14ac:dyDescent="0.25">
      <c r="A107" s="2">
        <f>'3) Lab&amp;ROS 2 '!Q123</f>
        <v>3</v>
      </c>
      <c r="B107" s="2" t="str">
        <f>'3) Lab&amp;ROS 2 '!R123</f>
        <v>L068</v>
      </c>
      <c r="C107" s="132">
        <f>'3) Lab&amp;ROS 2 '!W123</f>
        <v>1</v>
      </c>
    </row>
    <row r="108" spans="1:3" x14ac:dyDescent="0.25">
      <c r="A108" s="2">
        <f>'3) Lab&amp;ROS 2 '!Q124</f>
        <v>3</v>
      </c>
      <c r="B108" s="2" t="str">
        <f>'3) Lab&amp;ROS 2 '!R124</f>
        <v>L069</v>
      </c>
      <c r="C108" s="132">
        <f>'3) Lab&amp;ROS 2 '!W124</f>
        <v>1</v>
      </c>
    </row>
    <row r="109" spans="1:3" x14ac:dyDescent="0.25">
      <c r="A109" s="2">
        <f>'3) Lab&amp;ROS 2 '!Q125</f>
        <v>3</v>
      </c>
      <c r="B109" s="2" t="str">
        <f>'3) Lab&amp;ROS 2 '!R125</f>
        <v>L070</v>
      </c>
      <c r="C109" s="132">
        <f>'3) Lab&amp;ROS 2 '!W125</f>
        <v>1</v>
      </c>
    </row>
    <row r="110" spans="1:3" x14ac:dyDescent="0.25">
      <c r="A110" s="2">
        <f>'3) Lab&amp;ROS 2 '!Q126</f>
        <v>3</v>
      </c>
      <c r="B110" s="2" t="str">
        <f>'3) Lab&amp;ROS 2 '!R126</f>
        <v>L071</v>
      </c>
      <c r="C110" s="132">
        <f>'3) Lab&amp;ROS 2 '!W126</f>
        <v>1</v>
      </c>
    </row>
    <row r="111" spans="1:3" x14ac:dyDescent="0.25">
      <c r="A111" s="2">
        <f>'3) Lab&amp;ROS 2 '!Q127</f>
        <v>3</v>
      </c>
      <c r="B111" s="2" t="str">
        <f>'3) Lab&amp;ROS 2 '!R127</f>
        <v>L074</v>
      </c>
      <c r="C111" s="132">
        <f>'3) Lab&amp;ROS 2 '!W127</f>
        <v>1</v>
      </c>
    </row>
    <row r="112" spans="1:3" x14ac:dyDescent="0.25">
      <c r="A112" s="2">
        <f>'3) Lab&amp;ROS 2 '!Q128</f>
        <v>3</v>
      </c>
      <c r="B112" s="2" t="str">
        <f>'3) Lab&amp;ROS 2 '!R128</f>
        <v>L075</v>
      </c>
      <c r="C112" s="132">
        <f>'3) Lab&amp;ROS 2 '!W128</f>
        <v>1</v>
      </c>
    </row>
    <row r="113" spans="1:3" x14ac:dyDescent="0.25">
      <c r="A113" s="2">
        <f>'3) Lab&amp;ROS 2 '!Q129</f>
        <v>3</v>
      </c>
      <c r="B113" s="2" t="str">
        <f>'3) Lab&amp;ROS 2 '!R129</f>
        <v>L076</v>
      </c>
      <c r="C113" s="132">
        <f>'3) Lab&amp;ROS 2 '!W129</f>
        <v>1</v>
      </c>
    </row>
    <row r="114" spans="1:3" x14ac:dyDescent="0.25">
      <c r="A114" s="2">
        <f>'3) Lab&amp;ROS 2 '!Q130</f>
        <v>3</v>
      </c>
      <c r="B114" s="2" t="str">
        <f>'3) Lab&amp;ROS 2 '!R130</f>
        <v>L077</v>
      </c>
      <c r="C114" s="132">
        <f>'3) Lab&amp;ROS 2 '!W130</f>
        <v>1</v>
      </c>
    </row>
    <row r="115" spans="1:3" x14ac:dyDescent="0.25">
      <c r="A115" s="2">
        <f>'3) Lab&amp;ROS 2 '!Q131</f>
        <v>3</v>
      </c>
      <c r="B115" s="2" t="str">
        <f>'3) Lab&amp;ROS 2 '!R131</f>
        <v>L078</v>
      </c>
      <c r="C115" s="132">
        <f>'3) Lab&amp;ROS 2 '!W131</f>
        <v>1</v>
      </c>
    </row>
    <row r="116" spans="1:3" x14ac:dyDescent="0.25">
      <c r="A116" s="2">
        <f>'3) Lab&amp;ROS 2 '!Q132</f>
        <v>3</v>
      </c>
      <c r="B116" s="2" t="str">
        <f>'3) Lab&amp;ROS 2 '!R132</f>
        <v>L081</v>
      </c>
      <c r="C116" s="132">
        <f>'3) Lab&amp;ROS 2 '!W132</f>
        <v>1</v>
      </c>
    </row>
    <row r="117" spans="1:3" x14ac:dyDescent="0.25">
      <c r="A117" s="2">
        <f>'3) Lab&amp;ROS 2 '!Q133</f>
        <v>3</v>
      </c>
      <c r="B117" s="2" t="str">
        <f>'3) Lab&amp;ROS 2 '!R133</f>
        <v>L082</v>
      </c>
      <c r="C117" s="132">
        <f>'3) Lab&amp;ROS 2 '!W133</f>
        <v>1.44</v>
      </c>
    </row>
    <row r="118" spans="1:3" x14ac:dyDescent="0.25">
      <c r="A118" s="2">
        <f>'3) Lab&amp;ROS 2 '!Q134</f>
        <v>3</v>
      </c>
      <c r="B118" s="2" t="str">
        <f>'3) Lab&amp;ROS 2 '!R134</f>
        <v>L083</v>
      </c>
      <c r="C118" s="132">
        <f>'3) Lab&amp;ROS 2 '!W134</f>
        <v>1</v>
      </c>
    </row>
    <row r="119" spans="1:3" x14ac:dyDescent="0.25">
      <c r="A119" s="2">
        <f>'3) Lab&amp;ROS 2 '!Q135</f>
        <v>3</v>
      </c>
      <c r="B119" s="2" t="str">
        <f>'3) Lab&amp;ROS 2 '!R135</f>
        <v>L084</v>
      </c>
      <c r="C119" s="132">
        <f>'3) Lab&amp;ROS 2 '!W135</f>
        <v>1.02</v>
      </c>
    </row>
    <row r="120" spans="1:3" x14ac:dyDescent="0.25">
      <c r="A120" s="2">
        <f>'3) Lab&amp;ROS 2 '!Q136</f>
        <v>3</v>
      </c>
      <c r="B120" s="2" t="str">
        <f>'3) Lab&amp;ROS 2 '!R136</f>
        <v>L085</v>
      </c>
      <c r="C120" s="132">
        <f>'3) Lab&amp;ROS 2 '!W136</f>
        <v>1.51</v>
      </c>
    </row>
    <row r="121" spans="1:3" x14ac:dyDescent="0.25">
      <c r="A121" s="2">
        <f>'3) Lab&amp;ROS 2 '!Q137</f>
        <v>3</v>
      </c>
      <c r="B121" s="2" t="str">
        <f>'3) Lab&amp;ROS 2 '!R137</f>
        <v>L086</v>
      </c>
      <c r="C121" s="132">
        <f>'3) Lab&amp;ROS 2 '!W137</f>
        <v>1</v>
      </c>
    </row>
    <row r="122" spans="1:3" x14ac:dyDescent="0.25">
      <c r="A122" s="2">
        <f>'3) Lab&amp;ROS 2 '!Q138</f>
        <v>3</v>
      </c>
      <c r="B122" s="2" t="str">
        <f>'3) Lab&amp;ROS 2 '!R138</f>
        <v>L087</v>
      </c>
      <c r="C122" s="132">
        <f>'3) Lab&amp;ROS 2 '!W138</f>
        <v>1.3</v>
      </c>
    </row>
    <row r="123" spans="1:3" x14ac:dyDescent="0.25">
      <c r="A123" s="2">
        <f>'3) Lab&amp;ROS 2 '!Q139</f>
        <v>3</v>
      </c>
      <c r="B123" s="2" t="str">
        <f>'3) Lab&amp;ROS 2 '!R139</f>
        <v>L088</v>
      </c>
      <c r="C123" s="132">
        <f>'3) Lab&amp;ROS 2 '!W139</f>
        <v>2.2400000000000002</v>
      </c>
    </row>
    <row r="124" spans="1:3" x14ac:dyDescent="0.25">
      <c r="A124" s="2">
        <f>'3) Lab&amp;ROS 2 '!Q140</f>
        <v>3</v>
      </c>
      <c r="B124" s="2" t="str">
        <f>'3) Lab&amp;ROS 2 '!R140</f>
        <v>L089</v>
      </c>
      <c r="C124" s="132">
        <f>'3) Lab&amp;ROS 2 '!W140</f>
        <v>1</v>
      </c>
    </row>
    <row r="125" spans="1:3" x14ac:dyDescent="0.25">
      <c r="A125" s="2">
        <f>'3) Lab&amp;ROS 2 '!Q141</f>
        <v>3</v>
      </c>
      <c r="B125" s="2" t="str">
        <f>'3) Lab&amp;ROS 2 '!R141</f>
        <v>L090</v>
      </c>
      <c r="C125" s="132">
        <f>'3) Lab&amp;ROS 2 '!W141</f>
        <v>1</v>
      </c>
    </row>
    <row r="126" spans="1:3" x14ac:dyDescent="0.25">
      <c r="A126" s="2">
        <f>'3) Lab&amp;ROS 2 '!Q142</f>
        <v>3</v>
      </c>
      <c r="B126" s="2" t="str">
        <f>'3) Lab&amp;ROS 2 '!R142</f>
        <v>L091</v>
      </c>
      <c r="C126" s="132">
        <f>'3) Lab&amp;ROS 2 '!W142</f>
        <v>1</v>
      </c>
    </row>
    <row r="127" spans="1:3" x14ac:dyDescent="0.25">
      <c r="A127" s="2">
        <f>'3) Lab&amp;ROS 2 '!Q143</f>
        <v>3</v>
      </c>
      <c r="B127" s="2" t="str">
        <f>'3) Lab&amp;ROS 2 '!R143</f>
        <v>L092</v>
      </c>
      <c r="C127" s="132">
        <f>'3) Lab&amp;ROS 2 '!W143</f>
        <v>1</v>
      </c>
    </row>
    <row r="128" spans="1:3" x14ac:dyDescent="0.25">
      <c r="A128" s="2">
        <f>'3) Lab&amp;ROS 2 '!Q144</f>
        <v>3</v>
      </c>
      <c r="B128" s="2" t="str">
        <f>'3) Lab&amp;ROS 2 '!R144</f>
        <v>L149</v>
      </c>
      <c r="C128" s="132">
        <f>'3) Lab&amp;ROS 2 '!W144</f>
        <v>1</v>
      </c>
    </row>
    <row r="129" spans="1:3" x14ac:dyDescent="0.25">
      <c r="A129" s="2">
        <f>'3) Lab&amp;ROS 2 '!Q145</f>
        <v>3</v>
      </c>
      <c r="B129" s="2" t="str">
        <f>'3) Lab&amp;ROS 2 '!R145</f>
        <v>L150</v>
      </c>
      <c r="C129" s="132">
        <f>'3) Lab&amp;ROS 2 '!W145</f>
        <v>1</v>
      </c>
    </row>
    <row r="130" spans="1:3" x14ac:dyDescent="0.25">
      <c r="A130" s="2">
        <f>'3) Lab&amp;ROS 2 '!Q146</f>
        <v>3</v>
      </c>
      <c r="B130" s="2" t="str">
        <f>'3) Lab&amp;ROS 2 '!R146</f>
        <v>L152</v>
      </c>
      <c r="C130" s="132">
        <f>'3) Lab&amp;ROS 2 '!W146</f>
        <v>1</v>
      </c>
    </row>
    <row r="131" spans="1:3" x14ac:dyDescent="0.25">
      <c r="A131" s="2">
        <f>'3) Lab&amp;ROS 2 '!Q147</f>
        <v>3</v>
      </c>
      <c r="B131" s="2" t="str">
        <f>'3) Lab&amp;ROS 2 '!R147</f>
        <v>L154</v>
      </c>
      <c r="C131" s="132">
        <f>'3) Lab&amp;ROS 2 '!W147</f>
        <v>1</v>
      </c>
    </row>
    <row r="132" spans="1:3" x14ac:dyDescent="0.25">
      <c r="A132" s="2">
        <f>'3) Lab&amp;ROS 2 '!Q148</f>
        <v>3</v>
      </c>
      <c r="B132" s="2" t="str">
        <f>'3) Lab&amp;ROS 2 '!R148</f>
        <v>L204</v>
      </c>
      <c r="C132" s="132">
        <f>'3) Lab&amp;ROS 2 '!W148</f>
        <v>1</v>
      </c>
    </row>
    <row r="133" spans="1:3" x14ac:dyDescent="0.25">
      <c r="A133" s="2">
        <f>'3) Lab&amp;ROS 2 '!Q149</f>
        <v>3</v>
      </c>
      <c r="B133" s="2" t="str">
        <f>'3) Lab&amp;ROS 2 '!R149</f>
        <v>L205</v>
      </c>
      <c r="C133" s="132">
        <f>'3) Lab&amp;ROS 2 '!W149</f>
        <v>1</v>
      </c>
    </row>
    <row r="134" spans="1:3" x14ac:dyDescent="0.25">
      <c r="A134" s="2">
        <f>'3) Lab&amp;ROS 2 '!Q150</f>
        <v>3</v>
      </c>
      <c r="B134" s="2" t="str">
        <f>'3) Lab&amp;ROS 2 '!R150</f>
        <v>L206</v>
      </c>
      <c r="C134" s="132">
        <f>'3) Lab&amp;ROS 2 '!W150</f>
        <v>1</v>
      </c>
    </row>
    <row r="135" spans="1:3" x14ac:dyDescent="0.25">
      <c r="A135" s="2">
        <f>'3) Lab&amp;ROS 2 '!Q151</f>
        <v>3</v>
      </c>
      <c r="B135" s="2" t="str">
        <f>'3) Lab&amp;ROS 2 '!R151</f>
        <v>L207</v>
      </c>
      <c r="C135" s="132">
        <f>'3) Lab&amp;ROS 2 '!W151</f>
        <v>1</v>
      </c>
    </row>
    <row r="136" spans="1:3" x14ac:dyDescent="0.25">
      <c r="A136" s="2">
        <f>'3) Lab&amp;ROS 2 '!Q152</f>
        <v>3</v>
      </c>
      <c r="B136" s="2" t="str">
        <f>'3) Lab&amp;ROS 2 '!R152</f>
        <v>L150</v>
      </c>
      <c r="C136" s="132">
        <f>'3) Lab&amp;ROS 2 '!W152</f>
        <v>1</v>
      </c>
    </row>
    <row r="137" spans="1:3" x14ac:dyDescent="0.25">
      <c r="A137" s="2">
        <f>'3) Lab&amp;ROS 2 '!Q153</f>
        <v>3</v>
      </c>
      <c r="B137" s="2" t="str">
        <f>'3) Lab&amp;ROS 2 '!R153</f>
        <v>L151</v>
      </c>
      <c r="C137" s="132">
        <f>'3) Lab&amp;ROS 2 '!W153</f>
        <v>1</v>
      </c>
    </row>
    <row r="138" spans="1:3" x14ac:dyDescent="0.25">
      <c r="A138" s="2">
        <f>'3) Lab&amp;ROS 2 '!Q162</f>
        <v>4</v>
      </c>
      <c r="B138" s="2" t="str">
        <f>'3) Lab&amp;ROS 2 '!R162</f>
        <v>T001</v>
      </c>
      <c r="C138" s="132">
        <f>'3) Lab&amp;ROS 2 '!W162</f>
        <v>1</v>
      </c>
    </row>
    <row r="139" spans="1:3" x14ac:dyDescent="0.25">
      <c r="A139" s="2">
        <f>'3) Lab&amp;ROS 2 '!Q163</f>
        <v>4</v>
      </c>
      <c r="B139" s="2" t="str">
        <f>'3) Lab&amp;ROS 2 '!R163</f>
        <v>T002</v>
      </c>
      <c r="C139" s="132">
        <f>'3) Lab&amp;ROS 2 '!W163</f>
        <v>1</v>
      </c>
    </row>
    <row r="140" spans="1:3" x14ac:dyDescent="0.25">
      <c r="A140" s="2">
        <f>'3) Lab&amp;ROS 2 '!Q164</f>
        <v>4</v>
      </c>
      <c r="B140" s="2" t="str">
        <f>'3) Lab&amp;ROS 2 '!R164</f>
        <v>T003</v>
      </c>
      <c r="C140" s="132">
        <f>'3) Lab&amp;ROS 2 '!W164</f>
        <v>1</v>
      </c>
    </row>
    <row r="141" spans="1:3" x14ac:dyDescent="0.25">
      <c r="A141" s="2">
        <f>'3) Lab&amp;ROS 2 '!Q165</f>
        <v>4</v>
      </c>
      <c r="B141" s="2" t="str">
        <f>'3) Lab&amp;ROS 2 '!R165</f>
        <v>T004</v>
      </c>
      <c r="C141" s="132">
        <f>'3) Lab&amp;ROS 2 '!W165</f>
        <v>1</v>
      </c>
    </row>
    <row r="142" spans="1:3" x14ac:dyDescent="0.25">
      <c r="A142" s="2">
        <f>'3) Lab&amp;ROS 2 '!Q166</f>
        <v>4</v>
      </c>
      <c r="B142" s="2" t="str">
        <f>'3) Lab&amp;ROS 2 '!R166</f>
        <v>T005</v>
      </c>
      <c r="C142" s="132">
        <f>'3) Lab&amp;ROS 2 '!W166</f>
        <v>1</v>
      </c>
    </row>
    <row r="143" spans="1:3" x14ac:dyDescent="0.25">
      <c r="A143" s="2">
        <f>'3) Lab&amp;ROS 2 '!Q167</f>
        <v>4</v>
      </c>
      <c r="B143" s="2" t="str">
        <f>'3) Lab&amp;ROS 2 '!R167</f>
        <v>T006</v>
      </c>
      <c r="C143" s="132">
        <f>'3) Lab&amp;ROS 2 '!W167</f>
        <v>1</v>
      </c>
    </row>
    <row r="144" spans="1:3" x14ac:dyDescent="0.25">
      <c r="A144" s="2">
        <f>'3) Lab&amp;ROS 2 '!Q168</f>
        <v>4</v>
      </c>
      <c r="B144" s="2" t="str">
        <f>'3) Lab&amp;ROS 2 '!R168</f>
        <v>T007</v>
      </c>
      <c r="C144" s="132">
        <f>'3) Lab&amp;ROS 2 '!W168</f>
        <v>1</v>
      </c>
    </row>
    <row r="145" spans="1:3" x14ac:dyDescent="0.25">
      <c r="A145" s="2">
        <f>'3) Lab&amp;ROS 2 '!Q169</f>
        <v>4</v>
      </c>
      <c r="B145" s="2" t="str">
        <f>'3) Lab&amp;ROS 2 '!R169</f>
        <v>T008</v>
      </c>
      <c r="C145" s="132">
        <f>'3) Lab&amp;ROS 2 '!W169</f>
        <v>1</v>
      </c>
    </row>
    <row r="146" spans="1:3" x14ac:dyDescent="0.25">
      <c r="A146" s="2">
        <f>'3) Lab&amp;ROS 2 '!Q170</f>
        <v>4</v>
      </c>
      <c r="B146" s="2" t="str">
        <f>'3) Lab&amp;ROS 2 '!R170</f>
        <v>T009</v>
      </c>
      <c r="C146" s="132">
        <f>'3) Lab&amp;ROS 2 '!W170</f>
        <v>1</v>
      </c>
    </row>
    <row r="147" spans="1:3" x14ac:dyDescent="0.25">
      <c r="A147" s="2">
        <f>'3) Lab&amp;ROS 2 '!Q171</f>
        <v>4</v>
      </c>
      <c r="B147" s="2" t="str">
        <f>'3) Lab&amp;ROS 2 '!R171</f>
        <v>T010</v>
      </c>
      <c r="C147" s="132">
        <f>'3) Lab&amp;ROS 2 '!W171</f>
        <v>1</v>
      </c>
    </row>
    <row r="148" spans="1:3" x14ac:dyDescent="0.25">
      <c r="A148" s="2">
        <f>'3) Lab&amp;ROS 2 '!Q172</f>
        <v>4</v>
      </c>
      <c r="B148" s="2" t="str">
        <f>'3) Lab&amp;ROS 2 '!R172</f>
        <v>T011</v>
      </c>
      <c r="C148" s="132">
        <f>'3) Lab&amp;ROS 2 '!W172</f>
        <v>1</v>
      </c>
    </row>
    <row r="149" spans="1:3" x14ac:dyDescent="0.25">
      <c r="A149" s="2">
        <f>'3) Lab&amp;ROS 2 '!Q173</f>
        <v>4</v>
      </c>
      <c r="B149" s="2" t="str">
        <f>'3) Lab&amp;ROS 2 '!R173</f>
        <v>T012</v>
      </c>
      <c r="C149" s="132">
        <f>'3) Lab&amp;ROS 2 '!W173</f>
        <v>1</v>
      </c>
    </row>
    <row r="150" spans="1:3" x14ac:dyDescent="0.25">
      <c r="A150" s="2">
        <f>'3) Lab&amp;ROS 2 '!Q174</f>
        <v>4</v>
      </c>
      <c r="B150" s="2" t="str">
        <f>'3) Lab&amp;ROS 2 '!R174</f>
        <v>T013</v>
      </c>
      <c r="C150" s="132">
        <f>'3) Lab&amp;ROS 2 '!W174</f>
        <v>1</v>
      </c>
    </row>
    <row r="151" spans="1:3" x14ac:dyDescent="0.25">
      <c r="A151" s="2">
        <f>'3) Lab&amp;ROS 2 '!Q175</f>
        <v>4</v>
      </c>
      <c r="B151" s="2" t="str">
        <f>'3) Lab&amp;ROS 2 '!R175</f>
        <v>T014</v>
      </c>
      <c r="C151" s="132">
        <f>'3) Lab&amp;ROS 2 '!W175</f>
        <v>1</v>
      </c>
    </row>
    <row r="152" spans="1:3" x14ac:dyDescent="0.25">
      <c r="A152" s="2">
        <f>'3) Lab&amp;ROS 2 '!Q176</f>
        <v>4</v>
      </c>
      <c r="B152" s="2" t="str">
        <f>'3) Lab&amp;ROS 2 '!R176</f>
        <v>T015</v>
      </c>
      <c r="C152" s="132">
        <f>'3) Lab&amp;ROS 2 '!W176</f>
        <v>1</v>
      </c>
    </row>
    <row r="153" spans="1:3" x14ac:dyDescent="0.25">
      <c r="A153" s="2">
        <f>'3) Lab&amp;ROS 2 '!Q177</f>
        <v>4</v>
      </c>
      <c r="B153" s="2" t="str">
        <f>'3) Lab&amp;ROS 2 '!R177</f>
        <v>T016</v>
      </c>
      <c r="C153" s="132">
        <f>'3) Lab&amp;ROS 2 '!W177</f>
        <v>1</v>
      </c>
    </row>
    <row r="154" spans="1:3" x14ac:dyDescent="0.25">
      <c r="A154" s="2">
        <f>'3) Lab&amp;ROS 2 '!Q178</f>
        <v>4</v>
      </c>
      <c r="B154" s="2" t="str">
        <f>'3) Lab&amp;ROS 2 '!R178</f>
        <v>T017</v>
      </c>
      <c r="C154" s="132">
        <f>'3) Lab&amp;ROS 2 '!W178</f>
        <v>1</v>
      </c>
    </row>
    <row r="155" spans="1:3" x14ac:dyDescent="0.25">
      <c r="A155" s="2">
        <f>'3) Lab&amp;ROS 2 '!Q179</f>
        <v>4</v>
      </c>
      <c r="B155" s="2" t="str">
        <f>'3) Lab&amp;ROS 2 '!R179</f>
        <v>T018</v>
      </c>
      <c r="C155" s="132">
        <f>'3) Lab&amp;ROS 2 '!W179</f>
        <v>1</v>
      </c>
    </row>
    <row r="156" spans="1:3" x14ac:dyDescent="0.25">
      <c r="A156" s="2">
        <f>'3) Lab&amp;ROS 2 '!Q180</f>
        <v>4</v>
      </c>
      <c r="B156" s="2" t="str">
        <f>'3) Lab&amp;ROS 2 '!R180</f>
        <v>T019</v>
      </c>
      <c r="C156" s="132">
        <f>'3) Lab&amp;ROS 2 '!W180</f>
        <v>1</v>
      </c>
    </row>
    <row r="157" spans="1:3" x14ac:dyDescent="0.25">
      <c r="A157" s="2">
        <f>'3) Lab&amp;ROS 2 '!Q181</f>
        <v>4</v>
      </c>
      <c r="B157" s="2" t="str">
        <f>'3) Lab&amp;ROS 2 '!R181</f>
        <v>T020</v>
      </c>
      <c r="C157" s="132">
        <f>'3) Lab&amp;ROS 2 '!W181</f>
        <v>1</v>
      </c>
    </row>
    <row r="158" spans="1:3" x14ac:dyDescent="0.25">
      <c r="A158" s="2">
        <f>'3) Lab&amp;ROS 2 '!Q182</f>
        <v>4</v>
      </c>
      <c r="B158" s="2" t="str">
        <f>'3) Lab&amp;ROS 2 '!R182</f>
        <v>T021</v>
      </c>
      <c r="C158" s="132">
        <f>'3) Lab&amp;ROS 2 '!W182</f>
        <v>1</v>
      </c>
    </row>
    <row r="159" spans="1:3" x14ac:dyDescent="0.25">
      <c r="A159" s="2">
        <f>'3) Lab&amp;ROS 2 '!Q183</f>
        <v>4</v>
      </c>
      <c r="B159" s="2" t="str">
        <f>'3) Lab&amp;ROS 2 '!R183</f>
        <v>T022</v>
      </c>
      <c r="C159" s="132">
        <f>'3) Lab&amp;ROS 2 '!W183</f>
        <v>1</v>
      </c>
    </row>
    <row r="160" spans="1:3" x14ac:dyDescent="0.25">
      <c r="A160" s="2">
        <f>'3) Lab&amp;ROS 2 '!Q184</f>
        <v>4</v>
      </c>
      <c r="B160" s="2" t="str">
        <f>'3) Lab&amp;ROS 2 '!R184</f>
        <v>T023</v>
      </c>
      <c r="C160" s="132">
        <f>'3) Lab&amp;ROS 2 '!W184</f>
        <v>1</v>
      </c>
    </row>
    <row r="161" spans="1:3" x14ac:dyDescent="0.25">
      <c r="A161" s="2">
        <f>'3) Lab&amp;ROS 2 '!Q185</f>
        <v>4</v>
      </c>
      <c r="B161" s="2" t="str">
        <f>'3) Lab&amp;ROS 2 '!R185</f>
        <v>T024</v>
      </c>
      <c r="C161" s="132">
        <f>'3) Lab&amp;ROS 2 '!W185</f>
        <v>1</v>
      </c>
    </row>
    <row r="162" spans="1:3" x14ac:dyDescent="0.25">
      <c r="A162" s="2">
        <f>'3) Lab&amp;ROS 2 '!Q186</f>
        <v>4</v>
      </c>
      <c r="B162" s="2" t="str">
        <f>'3) Lab&amp;ROS 2 '!R186</f>
        <v>T025</v>
      </c>
      <c r="C162" s="132">
        <f>'3) Lab&amp;ROS 2 '!W186</f>
        <v>1</v>
      </c>
    </row>
    <row r="163" spans="1:3" x14ac:dyDescent="0.25">
      <c r="A163" s="2">
        <f>'3) Lab&amp;ROS 2 '!Q187</f>
        <v>4</v>
      </c>
      <c r="B163" s="2" t="str">
        <f>'3) Lab&amp;ROS 2 '!R187</f>
        <v>T026</v>
      </c>
      <c r="C163" s="132">
        <f>'3) Lab&amp;ROS 2 '!W187</f>
        <v>1</v>
      </c>
    </row>
    <row r="164" spans="1:3" x14ac:dyDescent="0.25">
      <c r="A164" s="2">
        <f>'3) Lab&amp;ROS 2 '!Q188</f>
        <v>4</v>
      </c>
      <c r="B164" s="2" t="str">
        <f>'3) Lab&amp;ROS 2 '!R188</f>
        <v>T027</v>
      </c>
      <c r="C164" s="132">
        <f>'3) Lab&amp;ROS 2 '!W188</f>
        <v>1</v>
      </c>
    </row>
    <row r="165" spans="1:3" x14ac:dyDescent="0.25">
      <c r="A165" s="2">
        <f>'3) Lab&amp;ROS 2 '!Q189</f>
        <v>4</v>
      </c>
      <c r="B165" s="2" t="str">
        <f>'3) Lab&amp;ROS 2 '!R189</f>
        <v>T028</v>
      </c>
      <c r="C165" s="132">
        <f>'3) Lab&amp;ROS 2 '!W189</f>
        <v>1</v>
      </c>
    </row>
    <row r="166" spans="1:3" x14ac:dyDescent="0.25">
      <c r="A166" s="2">
        <f>'3) Lab&amp;ROS 2 '!Q190</f>
        <v>4</v>
      </c>
      <c r="B166" s="2" t="str">
        <f>'3) Lab&amp;ROS 2 '!R190</f>
        <v>T029</v>
      </c>
      <c r="C166" s="132">
        <f>'3) Lab&amp;ROS 2 '!W190</f>
        <v>1</v>
      </c>
    </row>
    <row r="167" spans="1:3" x14ac:dyDescent="0.25">
      <c r="A167" s="2">
        <f>'3) Lab&amp;ROS 2 '!Q191</f>
        <v>4</v>
      </c>
      <c r="B167" s="2" t="str">
        <f>'3) Lab&amp;ROS 2 '!R191</f>
        <v>T030</v>
      </c>
      <c r="C167" s="132">
        <f>'3) Lab&amp;ROS 2 '!W191</f>
        <v>1</v>
      </c>
    </row>
    <row r="168" spans="1:3" x14ac:dyDescent="0.25">
      <c r="A168" s="2">
        <f>'3) Lab&amp;ROS 2 '!Q192</f>
        <v>4</v>
      </c>
      <c r="B168" s="2" t="str">
        <f>'3) Lab&amp;ROS 2 '!R192</f>
        <v>T031</v>
      </c>
      <c r="C168" s="132">
        <f>'3) Lab&amp;ROS 2 '!W192</f>
        <v>4.7</v>
      </c>
    </row>
    <row r="169" spans="1:3" x14ac:dyDescent="0.25">
      <c r="A169" s="2">
        <f>'3) Lab&amp;ROS 2 '!Q193</f>
        <v>4</v>
      </c>
      <c r="B169" s="2" t="str">
        <f>'3) Lab&amp;ROS 2 '!R193</f>
        <v>T032</v>
      </c>
      <c r="C169" s="132">
        <f>'3) Lab&amp;ROS 2 '!W193</f>
        <v>1</v>
      </c>
    </row>
    <row r="170" spans="1:3" x14ac:dyDescent="0.25">
      <c r="A170" s="2">
        <f>'3) Lab&amp;ROS 2 '!Q194</f>
        <v>4</v>
      </c>
      <c r="B170" s="2" t="str">
        <f>'3) Lab&amp;ROS 2 '!R194</f>
        <v>T033</v>
      </c>
      <c r="C170" s="132">
        <f>'3) Lab&amp;ROS 2 '!W194</f>
        <v>1</v>
      </c>
    </row>
    <row r="171" spans="1:3" x14ac:dyDescent="0.25">
      <c r="A171" s="2">
        <f>'3) Lab&amp;ROS 2 '!Q195</f>
        <v>4</v>
      </c>
      <c r="B171" s="2" t="str">
        <f>'3) Lab&amp;ROS 2 '!R195</f>
        <v>T034</v>
      </c>
      <c r="C171" s="132">
        <f>'3) Lab&amp;ROS 2 '!W195</f>
        <v>1</v>
      </c>
    </row>
    <row r="172" spans="1:3" x14ac:dyDescent="0.25">
      <c r="A172" s="2">
        <f>'3) Lab&amp;ROS 2 '!Q204</f>
        <v>5</v>
      </c>
      <c r="B172" s="2" t="str">
        <f>'3) Lab&amp;ROS 2 '!R204</f>
        <v>L024</v>
      </c>
      <c r="C172" s="132">
        <f>'3) Lab&amp;ROS 2 '!W204</f>
        <v>1</v>
      </c>
    </row>
    <row r="173" spans="1:3" x14ac:dyDescent="0.25">
      <c r="A173" s="2">
        <f>'3) Lab&amp;ROS 2 '!Q205</f>
        <v>5</v>
      </c>
      <c r="B173" s="2" t="str">
        <f>'3) Lab&amp;ROS 2 '!R205</f>
        <v>L025</v>
      </c>
      <c r="C173" s="132">
        <f>'3) Lab&amp;ROS 2 '!W205</f>
        <v>1</v>
      </c>
    </row>
    <row r="174" spans="1:3" x14ac:dyDescent="0.25">
      <c r="A174" s="2">
        <f>'3) Lab&amp;ROS 2 '!Q206</f>
        <v>5</v>
      </c>
      <c r="B174" s="2" t="str">
        <f>'3) Lab&amp;ROS 2 '!R206</f>
        <v>L026</v>
      </c>
      <c r="C174" s="132">
        <f>'3) Lab&amp;ROS 2 '!W206</f>
        <v>2.4900000000000002</v>
      </c>
    </row>
    <row r="175" spans="1:3" x14ac:dyDescent="0.25">
      <c r="A175" s="2">
        <f>'3) Lab&amp;ROS 2 '!Q207</f>
        <v>5</v>
      </c>
      <c r="B175" s="2" t="str">
        <f>'3) Lab&amp;ROS 2 '!R207</f>
        <v>L027</v>
      </c>
      <c r="C175" s="132">
        <f>'3) Lab&amp;ROS 2 '!W207</f>
        <v>2.37</v>
      </c>
    </row>
    <row r="176" spans="1:3" x14ac:dyDescent="0.25">
      <c r="A176" s="2">
        <f>'3) Lab&amp;ROS 2 '!Q208</f>
        <v>5</v>
      </c>
      <c r="B176" s="2" t="str">
        <f>'3) Lab&amp;ROS 2 '!R208</f>
        <v>L028</v>
      </c>
      <c r="C176" s="132">
        <f>'3) Lab&amp;ROS 2 '!W208</f>
        <v>1</v>
      </c>
    </row>
    <row r="177" spans="1:3" x14ac:dyDescent="0.25">
      <c r="A177" s="2">
        <f>'3) Lab&amp;ROS 2 '!Q209</f>
        <v>5</v>
      </c>
      <c r="B177" s="2" t="str">
        <f>'3) Lab&amp;ROS 2 '!R209</f>
        <v>L029</v>
      </c>
      <c r="C177" s="132">
        <f>'3) Lab&amp;ROS 2 '!W209</f>
        <v>1</v>
      </c>
    </row>
    <row r="178" spans="1:3" x14ac:dyDescent="0.25">
      <c r="A178" s="2">
        <f>'3) Lab&amp;ROS 2 '!Q210</f>
        <v>5</v>
      </c>
      <c r="B178" s="2" t="str">
        <f>'3) Lab&amp;ROS 2 '!R210</f>
        <v>L030</v>
      </c>
      <c r="C178" s="132">
        <f>'3) Lab&amp;ROS 2 '!W210</f>
        <v>1.94</v>
      </c>
    </row>
    <row r="179" spans="1:3" x14ac:dyDescent="0.25">
      <c r="A179" s="2">
        <f>'3) Lab&amp;ROS 2 '!Q211</f>
        <v>5</v>
      </c>
      <c r="B179" s="2" t="str">
        <f>'3) Lab&amp;ROS 2 '!R211</f>
        <v>L031</v>
      </c>
      <c r="C179" s="132">
        <f>'3) Lab&amp;ROS 2 '!W211</f>
        <v>3.32</v>
      </c>
    </row>
    <row r="180" spans="1:3" x14ac:dyDescent="0.25">
      <c r="A180" s="2">
        <f>'3) Lab&amp;ROS 2 '!Q212</f>
        <v>5</v>
      </c>
      <c r="B180" s="2" t="str">
        <f>'3) Lab&amp;ROS 2 '!R212</f>
        <v>L032</v>
      </c>
      <c r="C180" s="132">
        <f>'3) Lab&amp;ROS 2 '!W212</f>
        <v>2.23</v>
      </c>
    </row>
    <row r="181" spans="1:3" x14ac:dyDescent="0.25">
      <c r="A181" s="2">
        <f>'3) Lab&amp;ROS 2 '!Q213</f>
        <v>5</v>
      </c>
      <c r="B181" s="2" t="str">
        <f>'3) Lab&amp;ROS 2 '!R213</f>
        <v>L033</v>
      </c>
      <c r="C181" s="132">
        <f>'3) Lab&amp;ROS 2 '!W213</f>
        <v>2.08</v>
      </c>
    </row>
    <row r="182" spans="1:3" x14ac:dyDescent="0.25">
      <c r="A182" s="2">
        <f>'3) Lab&amp;ROS 2 '!Q214</f>
        <v>5</v>
      </c>
      <c r="B182" s="2" t="str">
        <f>'3) Lab&amp;ROS 2 '!R214</f>
        <v>L035</v>
      </c>
      <c r="C182" s="132">
        <f>'3) Lab&amp;ROS 2 '!W214</f>
        <v>1</v>
      </c>
    </row>
    <row r="183" spans="1:3" x14ac:dyDescent="0.25">
      <c r="A183" s="2">
        <f>'3) Lab&amp;ROS 2 '!Q215</f>
        <v>5</v>
      </c>
      <c r="B183" s="2" t="str">
        <f>'3) Lab&amp;ROS 2 '!R215</f>
        <v>L036</v>
      </c>
      <c r="C183" s="132">
        <f>'3) Lab&amp;ROS 2 '!W215</f>
        <v>1</v>
      </c>
    </row>
    <row r="184" spans="1:3" x14ac:dyDescent="0.25">
      <c r="A184" s="2">
        <f>'3) Lab&amp;ROS 2 '!Q216</f>
        <v>5</v>
      </c>
      <c r="B184" s="2" t="str">
        <f>'3) Lab&amp;ROS 2 '!R216</f>
        <v>L037</v>
      </c>
      <c r="C184" s="132">
        <f>'3) Lab&amp;ROS 2 '!W216</f>
        <v>1</v>
      </c>
    </row>
    <row r="185" spans="1:3" x14ac:dyDescent="0.25">
      <c r="A185" s="2">
        <f>'3) Lab&amp;ROS 2 '!Q217</f>
        <v>5</v>
      </c>
      <c r="B185" s="2" t="str">
        <f>'3) Lab&amp;ROS 2 '!R217</f>
        <v>L038</v>
      </c>
      <c r="C185" s="132">
        <f>'3) Lab&amp;ROS 2 '!W217</f>
        <v>1</v>
      </c>
    </row>
    <row r="186" spans="1:3" x14ac:dyDescent="0.25">
      <c r="A186" s="2">
        <f>'3) Lab&amp;ROS 2 '!Q218</f>
        <v>5</v>
      </c>
      <c r="B186" s="2" t="str">
        <f>'3) Lab&amp;ROS 2 '!R218</f>
        <v>L039</v>
      </c>
      <c r="C186" s="132">
        <f>'3) Lab&amp;ROS 2 '!W218</f>
        <v>1.95</v>
      </c>
    </row>
    <row r="187" spans="1:3" x14ac:dyDescent="0.25">
      <c r="A187" s="2">
        <f>'3) Lab&amp;ROS 2 '!Q219</f>
        <v>5</v>
      </c>
      <c r="B187" s="2" t="str">
        <f>'3) Lab&amp;ROS 2 '!R219</f>
        <v>L040</v>
      </c>
      <c r="C187" s="132">
        <f>'3) Lab&amp;ROS 2 '!W219</f>
        <v>2.77</v>
      </c>
    </row>
    <row r="188" spans="1:3" x14ac:dyDescent="0.25">
      <c r="A188" s="2">
        <f>'3) Lab&amp;ROS 2 '!Q220</f>
        <v>5</v>
      </c>
      <c r="B188" s="2" t="str">
        <f>'3) Lab&amp;ROS 2 '!R220</f>
        <v>L041</v>
      </c>
      <c r="C188" s="132">
        <f>'3) Lab&amp;ROS 2 '!W220</f>
        <v>2.11</v>
      </c>
    </row>
    <row r="189" spans="1:3" x14ac:dyDescent="0.25">
      <c r="A189" s="2">
        <f>'3) Lab&amp;ROS 2 '!Q221</f>
        <v>5</v>
      </c>
      <c r="B189" s="2" t="str">
        <f>'3) Lab&amp;ROS 2 '!R221</f>
        <v>L099</v>
      </c>
      <c r="C189" s="132">
        <f>'3) Lab&amp;ROS 2 '!W221</f>
        <v>2.41</v>
      </c>
    </row>
    <row r="190" spans="1:3" x14ac:dyDescent="0.25">
      <c r="A190" s="2">
        <f>'3) Lab&amp;ROS 2 '!Q222</f>
        <v>5</v>
      </c>
      <c r="B190" s="2" t="str">
        <f>'3) Lab&amp;ROS 2 '!R222</f>
        <v>L100</v>
      </c>
      <c r="C190" s="132">
        <f>'3) Lab&amp;ROS 2 '!W222</f>
        <v>1</v>
      </c>
    </row>
    <row r="191" spans="1:3" x14ac:dyDescent="0.25">
      <c r="A191" s="2">
        <f>'3) Lab&amp;ROS 2 '!Q223</f>
        <v>5</v>
      </c>
      <c r="B191" s="2" t="str">
        <f>'3) Lab&amp;ROS 2 '!R223</f>
        <v>L101</v>
      </c>
      <c r="C191" s="132">
        <f>'3) Lab&amp;ROS 2 '!W223</f>
        <v>1</v>
      </c>
    </row>
    <row r="192" spans="1:3" x14ac:dyDescent="0.25">
      <c r="A192" s="2">
        <f>'3) Lab&amp;ROS 2 '!Q224</f>
        <v>5</v>
      </c>
      <c r="B192" s="2" t="str">
        <f>'3) Lab&amp;ROS 2 '!R224</f>
        <v>L102</v>
      </c>
      <c r="C192" s="132">
        <f>'3) Lab&amp;ROS 2 '!W224</f>
        <v>1</v>
      </c>
    </row>
    <row r="193" spans="1:3" x14ac:dyDescent="0.25">
      <c r="A193" s="2">
        <f>'3) Lab&amp;ROS 2 '!Q225</f>
        <v>5</v>
      </c>
      <c r="B193" s="2" t="str">
        <f>'3) Lab&amp;ROS 2 '!R225</f>
        <v>L103</v>
      </c>
      <c r="C193" s="132">
        <f>'3) Lab&amp;ROS 2 '!W225</f>
        <v>1</v>
      </c>
    </row>
    <row r="194" spans="1:3" x14ac:dyDescent="0.25">
      <c r="A194" s="2">
        <f>'3) Lab&amp;ROS 2 '!Q226</f>
        <v>5</v>
      </c>
      <c r="B194" s="2" t="str">
        <f>'3) Lab&amp;ROS 2 '!R226</f>
        <v>L106</v>
      </c>
      <c r="C194" s="132">
        <f>'3) Lab&amp;ROS 2 '!W226</f>
        <v>2.97</v>
      </c>
    </row>
    <row r="195" spans="1:3" x14ac:dyDescent="0.25">
      <c r="A195" s="2">
        <f>'3) Lab&amp;ROS 2 '!Q227</f>
        <v>5</v>
      </c>
      <c r="B195" s="2" t="str">
        <f>'3) Lab&amp;ROS 2 '!R227</f>
        <v>L107</v>
      </c>
      <c r="C195" s="132">
        <f>'3) Lab&amp;ROS 2 '!W227</f>
        <v>1.6</v>
      </c>
    </row>
    <row r="196" spans="1:3" x14ac:dyDescent="0.25">
      <c r="A196" s="2">
        <f>'3) Lab&amp;ROS 2 '!Q228</f>
        <v>5</v>
      </c>
      <c r="B196" s="2" t="str">
        <f>'3) Lab&amp;ROS 2 '!R228</f>
        <v>L108</v>
      </c>
      <c r="C196" s="132">
        <f>'3) Lab&amp;ROS 2 '!W228</f>
        <v>1.19</v>
      </c>
    </row>
    <row r="197" spans="1:3" x14ac:dyDescent="0.25">
      <c r="A197" s="2">
        <f>'3) Lab&amp;ROS 2 '!Q229</f>
        <v>5</v>
      </c>
      <c r="B197" s="2" t="str">
        <f>'3) Lab&amp;ROS 2 '!R229</f>
        <v>L109</v>
      </c>
      <c r="C197" s="132">
        <f>'3) Lab&amp;ROS 2 '!W229</f>
        <v>1.72</v>
      </c>
    </row>
    <row r="198" spans="1:3" x14ac:dyDescent="0.25">
      <c r="A198" s="2">
        <f>'3) Lab&amp;ROS 2 '!Q230</f>
        <v>5</v>
      </c>
      <c r="B198" s="2" t="str">
        <f>'3) Lab&amp;ROS 2 '!R230</f>
        <v>L110</v>
      </c>
      <c r="C198" s="132">
        <f>'3) Lab&amp;ROS 2 '!W230</f>
        <v>1.06</v>
      </c>
    </row>
    <row r="199" spans="1:3" x14ac:dyDescent="0.25">
      <c r="A199" s="2">
        <f>'3) Lab&amp;ROS 2 '!Q231</f>
        <v>5</v>
      </c>
      <c r="B199" s="2" t="str">
        <f>'3) Lab&amp;ROS 2 '!R231</f>
        <v>L111</v>
      </c>
      <c r="C199" s="132">
        <f>'3) Lab&amp;ROS 2 '!W231</f>
        <v>1.54</v>
      </c>
    </row>
    <row r="200" spans="1:3" x14ac:dyDescent="0.25">
      <c r="A200" s="2">
        <f>'3) Lab&amp;ROS 2 '!Q232</f>
        <v>5</v>
      </c>
      <c r="B200" s="2" t="str">
        <f>'3) Lab&amp;ROS 2 '!R232</f>
        <v>L112</v>
      </c>
      <c r="C200" s="132">
        <f>'3) Lab&amp;ROS 2 '!W232</f>
        <v>1.3</v>
      </c>
    </row>
    <row r="201" spans="1:3" x14ac:dyDescent="0.25">
      <c r="A201" s="2">
        <f>'3) Lab&amp;ROS 2 '!Q233</f>
        <v>5</v>
      </c>
      <c r="B201" s="2" t="str">
        <f>'3) Lab&amp;ROS 2 '!R233</f>
        <v>L113</v>
      </c>
      <c r="C201" s="132">
        <f>'3) Lab&amp;ROS 2 '!W233</f>
        <v>1.1399999999999999</v>
      </c>
    </row>
    <row r="202" spans="1:3" x14ac:dyDescent="0.25">
      <c r="A202" s="2">
        <f>'3) Lab&amp;ROS 2 '!Q234</f>
        <v>5</v>
      </c>
      <c r="B202" s="2" t="str">
        <f>'3) Lab&amp;ROS 2 '!R234</f>
        <v>L116</v>
      </c>
      <c r="C202" s="132">
        <f>'3) Lab&amp;ROS 2 '!W234</f>
        <v>1</v>
      </c>
    </row>
    <row r="203" spans="1:3" x14ac:dyDescent="0.25">
      <c r="A203" s="2">
        <f>'3) Lab&amp;ROS 2 '!Q235</f>
        <v>5</v>
      </c>
      <c r="B203" s="2" t="str">
        <f>'3) Lab&amp;ROS 2 '!R235</f>
        <v>L119</v>
      </c>
      <c r="C203" s="132">
        <f>'3) Lab&amp;ROS 2 '!W235</f>
        <v>1</v>
      </c>
    </row>
    <row r="204" spans="1:3" x14ac:dyDescent="0.25">
      <c r="A204" s="2">
        <f>'3) Lab&amp;ROS 2 '!Q236</f>
        <v>5</v>
      </c>
      <c r="B204" s="2" t="str">
        <f>'3) Lab&amp;ROS 2 '!R236</f>
        <v>L120</v>
      </c>
      <c r="C204" s="132">
        <f>'3) Lab&amp;ROS 2 '!W236</f>
        <v>1</v>
      </c>
    </row>
    <row r="205" spans="1:3" x14ac:dyDescent="0.25">
      <c r="A205" s="2">
        <f>'3) Lab&amp;ROS 2 '!Q237</f>
        <v>5</v>
      </c>
      <c r="B205" s="2" t="str">
        <f>'3) Lab&amp;ROS 2 '!R237</f>
        <v>L123</v>
      </c>
      <c r="C205" s="132">
        <f>'3) Lab&amp;ROS 2 '!W237</f>
        <v>1</v>
      </c>
    </row>
    <row r="206" spans="1:3" x14ac:dyDescent="0.25">
      <c r="A206" s="2">
        <f>'3) Lab&amp;ROS 2 '!Q238</f>
        <v>5</v>
      </c>
      <c r="B206" s="2" t="str">
        <f>'3) Lab&amp;ROS 2 '!R238</f>
        <v>L125</v>
      </c>
      <c r="C206" s="132">
        <f>'3) Lab&amp;ROS 2 '!W238</f>
        <v>1</v>
      </c>
    </row>
    <row r="207" spans="1:3" x14ac:dyDescent="0.25">
      <c r="A207" s="2">
        <f>'3) Lab&amp;ROS 2 '!Q239</f>
        <v>5</v>
      </c>
      <c r="B207" s="2" t="str">
        <f>'3) Lab&amp;ROS 2 '!R239</f>
        <v>L125</v>
      </c>
      <c r="C207" s="132">
        <f>'3) Lab&amp;ROS 2 '!W239</f>
        <v>1</v>
      </c>
    </row>
    <row r="208" spans="1:3" x14ac:dyDescent="0.25">
      <c r="A208" s="2">
        <f>'3) Lab&amp;ROS 2 '!Q240</f>
        <v>5</v>
      </c>
      <c r="B208" s="2" t="str">
        <f>'3) Lab&amp;ROS 2 '!R240</f>
        <v>L126</v>
      </c>
      <c r="C208" s="132">
        <f>'3) Lab&amp;ROS 2 '!W240</f>
        <v>1</v>
      </c>
    </row>
    <row r="209" spans="1:3" x14ac:dyDescent="0.25">
      <c r="A209" s="2">
        <f>'3) Lab&amp;ROS 2 '!Q241</f>
        <v>5</v>
      </c>
      <c r="B209" s="2" t="str">
        <f>'3) Lab&amp;ROS 2 '!R241</f>
        <v>L126</v>
      </c>
      <c r="C209" s="132">
        <f>'3) Lab&amp;ROS 2 '!W241</f>
        <v>1</v>
      </c>
    </row>
    <row r="210" spans="1:3" x14ac:dyDescent="0.25">
      <c r="A210" s="2">
        <f>'3) Lab&amp;ROS 2 '!Q242</f>
        <v>5</v>
      </c>
      <c r="B210" s="2" t="str">
        <f>'3) Lab&amp;ROS 2 '!R242</f>
        <v>L127</v>
      </c>
      <c r="C210" s="132">
        <f>'3) Lab&amp;ROS 2 '!W242</f>
        <v>1</v>
      </c>
    </row>
    <row r="211" spans="1:3" x14ac:dyDescent="0.25">
      <c r="A211" s="2">
        <f>'3) Lab&amp;ROS 2 '!Q243</f>
        <v>5</v>
      </c>
      <c r="B211" s="2" t="str">
        <f>'3) Lab&amp;ROS 2 '!R243</f>
        <v>L127</v>
      </c>
      <c r="C211" s="132">
        <f>'3) Lab&amp;ROS 2 '!W243</f>
        <v>1</v>
      </c>
    </row>
    <row r="212" spans="1:3" x14ac:dyDescent="0.25">
      <c r="A212" s="2">
        <f>'3) Lab&amp;ROS 2 '!Q244</f>
        <v>5</v>
      </c>
      <c r="B212" s="2" t="str">
        <f>'3) Lab&amp;ROS 2 '!R244</f>
        <v>L128</v>
      </c>
      <c r="C212" s="132">
        <f>'3) Lab&amp;ROS 2 '!W244</f>
        <v>1</v>
      </c>
    </row>
    <row r="213" spans="1:3" x14ac:dyDescent="0.25">
      <c r="A213" s="2">
        <f>'3) Lab&amp;ROS 2 '!Q245</f>
        <v>5</v>
      </c>
      <c r="B213" s="2" t="str">
        <f>'3) Lab&amp;ROS 2 '!R245</f>
        <v>L129</v>
      </c>
      <c r="C213" s="132">
        <f>'3) Lab&amp;ROS 2 '!W245</f>
        <v>1</v>
      </c>
    </row>
    <row r="214" spans="1:3" x14ac:dyDescent="0.25">
      <c r="A214" s="2">
        <f>'3) Lab&amp;ROS 2 '!Q246</f>
        <v>5</v>
      </c>
      <c r="B214" s="2" t="str">
        <f>'3) Lab&amp;ROS 2 '!R246</f>
        <v>L130</v>
      </c>
      <c r="C214" s="132">
        <f>'3) Lab&amp;ROS 2 '!W246</f>
        <v>1</v>
      </c>
    </row>
    <row r="215" spans="1:3" x14ac:dyDescent="0.25">
      <c r="A215" s="2">
        <f>'3) Lab&amp;ROS 2 '!Q247</f>
        <v>5</v>
      </c>
      <c r="B215" s="2" t="str">
        <f>'3) Lab&amp;ROS 2 '!R247</f>
        <v>L130</v>
      </c>
      <c r="C215" s="132">
        <f>'3) Lab&amp;ROS 2 '!W247</f>
        <v>1</v>
      </c>
    </row>
    <row r="216" spans="1:3" x14ac:dyDescent="0.25">
      <c r="A216" s="2">
        <f>'3) Lab&amp;ROS 2 '!Q248</f>
        <v>5</v>
      </c>
      <c r="B216" s="2" t="str">
        <f>'3) Lab&amp;ROS 2 '!R248</f>
        <v>L131</v>
      </c>
      <c r="C216" s="132">
        <f>'3) Lab&amp;ROS 2 '!W248</f>
        <v>1</v>
      </c>
    </row>
    <row r="217" spans="1:3" x14ac:dyDescent="0.25">
      <c r="A217" s="2">
        <f>'3) Lab&amp;ROS 2 '!Q249</f>
        <v>5</v>
      </c>
      <c r="B217" s="2" t="str">
        <f>'3) Lab&amp;ROS 2 '!R249</f>
        <v>L131</v>
      </c>
      <c r="C217" s="132">
        <f>'3) Lab&amp;ROS 2 '!W249</f>
        <v>1</v>
      </c>
    </row>
    <row r="218" spans="1:3" x14ac:dyDescent="0.25">
      <c r="A218" s="2">
        <f>'3) Lab&amp;ROS 2 '!Q250</f>
        <v>5</v>
      </c>
      <c r="B218" s="2" t="str">
        <f>'3) Lab&amp;ROS 2 '!R250</f>
        <v>L132</v>
      </c>
      <c r="C218" s="132">
        <f>'3) Lab&amp;ROS 2 '!W250</f>
        <v>1</v>
      </c>
    </row>
    <row r="219" spans="1:3" x14ac:dyDescent="0.25">
      <c r="A219" s="2">
        <f>'3) Lab&amp;ROS 2 '!Q251</f>
        <v>5</v>
      </c>
      <c r="B219" s="2" t="str">
        <f>'3) Lab&amp;ROS 2 '!R251</f>
        <v>L132</v>
      </c>
      <c r="C219" s="132">
        <f>'3) Lab&amp;ROS 2 '!W251</f>
        <v>2.42</v>
      </c>
    </row>
    <row r="220" spans="1:3" x14ac:dyDescent="0.25">
      <c r="A220" s="2">
        <f>'3) Lab&amp;ROS 2 '!Q252</f>
        <v>5</v>
      </c>
      <c r="B220" s="2" t="str">
        <f>'3) Lab&amp;ROS 2 '!R252</f>
        <v>L133</v>
      </c>
      <c r="C220" s="132">
        <f>'3) Lab&amp;ROS 2 '!W252</f>
        <v>1</v>
      </c>
    </row>
    <row r="221" spans="1:3" x14ac:dyDescent="0.25">
      <c r="A221" s="2">
        <f>'3) Lab&amp;ROS 2 '!Q253</f>
        <v>5</v>
      </c>
      <c r="B221" s="2" t="str">
        <f>'3) Lab&amp;ROS 2 '!R253</f>
        <v>L133</v>
      </c>
      <c r="C221" s="132">
        <f>'3) Lab&amp;ROS 2 '!W253</f>
        <v>1</v>
      </c>
    </row>
    <row r="222" spans="1:3" x14ac:dyDescent="0.25">
      <c r="A222" s="2">
        <f>'3) Lab&amp;ROS 2 '!Q254</f>
        <v>5</v>
      </c>
      <c r="B222" s="2" t="str">
        <f>'3) Lab&amp;ROS 2 '!R254</f>
        <v>L134</v>
      </c>
      <c r="C222" s="132">
        <f>'3) Lab&amp;ROS 2 '!W254</f>
        <v>1</v>
      </c>
    </row>
    <row r="223" spans="1:3" x14ac:dyDescent="0.25">
      <c r="A223" s="2">
        <f>'3) Lab&amp;ROS 2 '!Q255</f>
        <v>5</v>
      </c>
      <c r="B223" s="2" t="str">
        <f>'3) Lab&amp;ROS 2 '!R255</f>
        <v>L134</v>
      </c>
      <c r="C223" s="132">
        <f>'3) Lab&amp;ROS 2 '!W255</f>
        <v>2.31</v>
      </c>
    </row>
    <row r="224" spans="1:3" x14ac:dyDescent="0.25">
      <c r="A224" s="2">
        <f>'3) Lab&amp;ROS 2 '!Q256</f>
        <v>5</v>
      </c>
      <c r="B224" s="2" t="str">
        <f>'3) Lab&amp;ROS 2 '!R256</f>
        <v>L135</v>
      </c>
      <c r="C224" s="132">
        <f>'3) Lab&amp;ROS 2 '!W256</f>
        <v>1</v>
      </c>
    </row>
    <row r="225" spans="1:3" x14ac:dyDescent="0.25">
      <c r="A225" s="2">
        <f>'3) Lab&amp;ROS 2 '!Q257</f>
        <v>5</v>
      </c>
      <c r="B225" s="2" t="str">
        <f>'3) Lab&amp;ROS 2 '!R257</f>
        <v>L135</v>
      </c>
      <c r="C225" s="132">
        <f>'3) Lab&amp;ROS 2 '!W257</f>
        <v>3.88</v>
      </c>
    </row>
    <row r="226" spans="1:3" x14ac:dyDescent="0.25">
      <c r="A226" s="2">
        <f>'3) Lab&amp;ROS 2 '!Q258</f>
        <v>5</v>
      </c>
      <c r="B226" s="2" t="str">
        <f>'3) Lab&amp;ROS 2 '!R258</f>
        <v>L136</v>
      </c>
      <c r="C226" s="132">
        <f>'3) Lab&amp;ROS 2 '!W258</f>
        <v>1</v>
      </c>
    </row>
    <row r="227" spans="1:3" x14ac:dyDescent="0.25">
      <c r="A227" s="2">
        <f>'3) Lab&amp;ROS 2 '!Q259</f>
        <v>5</v>
      </c>
      <c r="B227" s="2" t="str">
        <f>'3) Lab&amp;ROS 2 '!R259</f>
        <v>L136</v>
      </c>
      <c r="C227" s="132">
        <f>'3) Lab&amp;ROS 2 '!W259</f>
        <v>3.61</v>
      </c>
    </row>
    <row r="228" spans="1:3" x14ac:dyDescent="0.25">
      <c r="A228" s="2">
        <f>'3) Lab&amp;ROS 2 '!Q260</f>
        <v>5</v>
      </c>
      <c r="B228" s="2" t="str">
        <f>'3) Lab&amp;ROS 2 '!R260</f>
        <v>L137</v>
      </c>
      <c r="C228" s="132">
        <f>'3) Lab&amp;ROS 2 '!W260</f>
        <v>1</v>
      </c>
    </row>
    <row r="229" spans="1:3" x14ac:dyDescent="0.25">
      <c r="A229" s="2">
        <f>'3) Lab&amp;ROS 2 '!Q261</f>
        <v>5</v>
      </c>
      <c r="B229" s="2" t="str">
        <f>'3) Lab&amp;ROS 2 '!R261</f>
        <v>L137</v>
      </c>
      <c r="C229" s="132">
        <f>'3) Lab&amp;ROS 2 '!W261</f>
        <v>1</v>
      </c>
    </row>
    <row r="230" spans="1:3" x14ac:dyDescent="0.25">
      <c r="A230" s="2">
        <f>'3) Lab&amp;ROS 2 '!Q262</f>
        <v>5</v>
      </c>
      <c r="B230" s="2" t="str">
        <f>'3) Lab&amp;ROS 2 '!R262</f>
        <v>L138</v>
      </c>
      <c r="C230" s="132">
        <f>'3) Lab&amp;ROS 2 '!W262</f>
        <v>1</v>
      </c>
    </row>
    <row r="231" spans="1:3" x14ac:dyDescent="0.25">
      <c r="A231" s="2">
        <f>'3) Lab&amp;ROS 2 '!Q263</f>
        <v>5</v>
      </c>
      <c r="B231" s="2" t="str">
        <f>'3) Lab&amp;ROS 2 '!R263</f>
        <v>L139</v>
      </c>
      <c r="C231" s="132">
        <f>'3) Lab&amp;ROS 2 '!W263</f>
        <v>1</v>
      </c>
    </row>
    <row r="232" spans="1:3" x14ac:dyDescent="0.25">
      <c r="A232" s="2">
        <f>'3) Lab&amp;ROS 2 '!Q264</f>
        <v>5</v>
      </c>
      <c r="B232" s="2" t="str">
        <f>'3) Lab&amp;ROS 2 '!R264</f>
        <v>L140</v>
      </c>
      <c r="C232" s="132">
        <f>'3) Lab&amp;ROS 2 '!W264</f>
        <v>1</v>
      </c>
    </row>
    <row r="233" spans="1:3" x14ac:dyDescent="0.25">
      <c r="A233" s="2">
        <f>'3) Lab&amp;ROS 2 '!Q265</f>
        <v>5</v>
      </c>
      <c r="B233" s="2" t="str">
        <f>'3) Lab&amp;ROS 2 '!R265</f>
        <v>L141</v>
      </c>
      <c r="C233" s="132">
        <f>'3) Lab&amp;ROS 2 '!W265</f>
        <v>1</v>
      </c>
    </row>
    <row r="234" spans="1:3" x14ac:dyDescent="0.25">
      <c r="A234" s="2">
        <f>'3) Lab&amp;ROS 2 '!Q266</f>
        <v>5</v>
      </c>
      <c r="B234" s="2" t="str">
        <f>'3) Lab&amp;ROS 2 '!R266</f>
        <v>L143</v>
      </c>
      <c r="C234" s="132">
        <f>'3) Lab&amp;ROS 2 '!W266</f>
        <v>1</v>
      </c>
    </row>
    <row r="235" spans="1:3" x14ac:dyDescent="0.25">
      <c r="A235" s="2">
        <f>'3) Lab&amp;ROS 2 '!Q267</f>
        <v>5</v>
      </c>
      <c r="B235" s="2" t="str">
        <f>'3) Lab&amp;ROS 2 '!R267</f>
        <v>L144</v>
      </c>
      <c r="C235" s="132">
        <f>'3) Lab&amp;ROS 2 '!W267</f>
        <v>1</v>
      </c>
    </row>
    <row r="236" spans="1:3" x14ac:dyDescent="0.25">
      <c r="A236" s="2">
        <f>'3) Lab&amp;ROS 2 '!Q268</f>
        <v>5</v>
      </c>
      <c r="B236" s="2" t="str">
        <f>'3) Lab&amp;ROS 2 '!R268</f>
        <v>L145</v>
      </c>
      <c r="C236" s="132">
        <f>'3) Lab&amp;ROS 2 '!W268</f>
        <v>1</v>
      </c>
    </row>
    <row r="237" spans="1:3" x14ac:dyDescent="0.25">
      <c r="A237" s="2">
        <f>'3) Lab&amp;ROS 2 '!Q269</f>
        <v>5</v>
      </c>
      <c r="B237" s="2" t="str">
        <f>'3) Lab&amp;ROS 2 '!R269</f>
        <v>L146</v>
      </c>
      <c r="C237" s="132">
        <f>'3) Lab&amp;ROS 2 '!W269</f>
        <v>1</v>
      </c>
    </row>
    <row r="238" spans="1:3" x14ac:dyDescent="0.25">
      <c r="A238" s="2">
        <f>'3) Lab&amp;ROS 2 '!Q270</f>
        <v>5</v>
      </c>
      <c r="B238" s="2" t="str">
        <f>'3) Lab&amp;ROS 2 '!R270</f>
        <v>L146</v>
      </c>
      <c r="C238" s="132">
        <f>'3) Lab&amp;ROS 2 '!W270</f>
        <v>1</v>
      </c>
    </row>
    <row r="239" spans="1:3" x14ac:dyDescent="0.25">
      <c r="A239" s="2">
        <f>'3) Lab&amp;ROS 2 '!Q271</f>
        <v>5</v>
      </c>
      <c r="B239" s="2" t="str">
        <f>'3) Lab&amp;ROS 2 '!R271</f>
        <v>L147</v>
      </c>
      <c r="C239" s="132">
        <f>'3) Lab&amp;ROS 2 '!W271</f>
        <v>1</v>
      </c>
    </row>
    <row r="240" spans="1:3" x14ac:dyDescent="0.25">
      <c r="A240" s="2">
        <f>'3) Lab&amp;ROS 2 '!Q272</f>
        <v>5</v>
      </c>
      <c r="B240" s="2" t="str">
        <f>'3) Lab&amp;ROS 2 '!R272</f>
        <v>L147</v>
      </c>
      <c r="C240" s="132">
        <f>'3) Lab&amp;ROS 2 '!W272</f>
        <v>1.3</v>
      </c>
    </row>
    <row r="241" spans="1:3" x14ac:dyDescent="0.25">
      <c r="A241" s="2">
        <f>'3) Lab&amp;ROS 2 '!Q273</f>
        <v>5</v>
      </c>
      <c r="B241" s="2" t="str">
        <f>'3) Lab&amp;ROS 2 '!R273</f>
        <v>L148</v>
      </c>
      <c r="C241" s="132">
        <f>'3) Lab&amp;ROS 2 '!W273</f>
        <v>1</v>
      </c>
    </row>
    <row r="242" spans="1:3" x14ac:dyDescent="0.25">
      <c r="A242" s="2">
        <f>'3) Lab&amp;ROS 2 '!Q274</f>
        <v>5</v>
      </c>
      <c r="B242" s="2" t="str">
        <f>'3) Lab&amp;ROS 2 '!R274</f>
        <v>L148</v>
      </c>
      <c r="C242" s="132">
        <f>'3) Lab&amp;ROS 2 '!W274</f>
        <v>1</v>
      </c>
    </row>
    <row r="243" spans="1:3" x14ac:dyDescent="0.25">
      <c r="A243" s="2">
        <f>'3) Lab&amp;ROS 2 '!Q275</f>
        <v>5</v>
      </c>
      <c r="B243" s="2" t="str">
        <f>'3) Lab&amp;ROS 2 '!R275</f>
        <v>L158</v>
      </c>
      <c r="C243" s="132">
        <f>'3) Lab&amp;ROS 2 '!W275</f>
        <v>1</v>
      </c>
    </row>
    <row r="244" spans="1:3" x14ac:dyDescent="0.25">
      <c r="A244" s="2">
        <f>'3) Lab&amp;ROS 2 '!Q276</f>
        <v>5</v>
      </c>
      <c r="B244" s="2" t="str">
        <f>'3) Lab&amp;ROS 2 '!R276</f>
        <v>L159</v>
      </c>
      <c r="C244" s="132">
        <f>'3) Lab&amp;ROS 2 '!W276</f>
        <v>1</v>
      </c>
    </row>
    <row r="245" spans="1:3" x14ac:dyDescent="0.25">
      <c r="A245" s="2">
        <f>'3) Lab&amp;ROS 2 '!Q277</f>
        <v>5</v>
      </c>
      <c r="B245" s="2" t="str">
        <f>'3) Lab&amp;ROS 2 '!R277</f>
        <v>L160</v>
      </c>
      <c r="C245" s="132">
        <f>'3) Lab&amp;ROS 2 '!W277</f>
        <v>1</v>
      </c>
    </row>
    <row r="246" spans="1:3" x14ac:dyDescent="0.25">
      <c r="A246" s="2">
        <f>'3) Lab&amp;ROS 2 '!Q278</f>
        <v>5</v>
      </c>
      <c r="B246" s="2" t="str">
        <f>'3) Lab&amp;ROS 2 '!R278</f>
        <v>L161</v>
      </c>
      <c r="C246" s="132">
        <f>'3) Lab&amp;ROS 2 '!W278</f>
        <v>1</v>
      </c>
    </row>
    <row r="247" spans="1:3" x14ac:dyDescent="0.25">
      <c r="A247" s="2">
        <f>'3) Lab&amp;ROS 2 '!Q279</f>
        <v>5</v>
      </c>
      <c r="B247" s="2" t="str">
        <f>'3) Lab&amp;ROS 2 '!R279</f>
        <v>L162</v>
      </c>
      <c r="C247" s="132">
        <f>'3) Lab&amp;ROS 2 '!W279</f>
        <v>1</v>
      </c>
    </row>
    <row r="248" spans="1:3" x14ac:dyDescent="0.25">
      <c r="A248" s="2">
        <f>'3) Lab&amp;ROS 2 '!Q280</f>
        <v>5</v>
      </c>
      <c r="B248" s="2" t="str">
        <f>'3) Lab&amp;ROS 2 '!R280</f>
        <v>L163</v>
      </c>
      <c r="C248" s="132">
        <f>'3) Lab&amp;ROS 2 '!W280</f>
        <v>1</v>
      </c>
    </row>
    <row r="249" spans="1:3" x14ac:dyDescent="0.25">
      <c r="A249" s="2">
        <f>'3) Lab&amp;ROS 2 '!Q281</f>
        <v>5</v>
      </c>
      <c r="B249" s="2" t="str">
        <f>'3) Lab&amp;ROS 2 '!R281</f>
        <v>L164</v>
      </c>
      <c r="C249" s="132">
        <f>'3) Lab&amp;ROS 2 '!W281</f>
        <v>1</v>
      </c>
    </row>
    <row r="250" spans="1:3" x14ac:dyDescent="0.25">
      <c r="A250" s="2">
        <f>'3) Lab&amp;ROS 2 '!Q282</f>
        <v>5</v>
      </c>
      <c r="B250" s="2" t="str">
        <f>'3) Lab&amp;ROS 2 '!R282</f>
        <v>L165</v>
      </c>
      <c r="C250" s="132">
        <f>'3) Lab&amp;ROS 2 '!W282</f>
        <v>1</v>
      </c>
    </row>
    <row r="251" spans="1:3" x14ac:dyDescent="0.25">
      <c r="A251" s="2">
        <f>'3) Lab&amp;ROS 2 '!Q283</f>
        <v>5</v>
      </c>
      <c r="B251" s="2" t="str">
        <f>'3) Lab&amp;ROS 2 '!R283</f>
        <v>L166</v>
      </c>
      <c r="C251" s="132">
        <f>'3) Lab&amp;ROS 2 '!W283</f>
        <v>1</v>
      </c>
    </row>
    <row r="252" spans="1:3" x14ac:dyDescent="0.25">
      <c r="A252" s="2">
        <f>'3) Lab&amp;ROS 2 '!Q284</f>
        <v>5</v>
      </c>
      <c r="B252" s="2" t="str">
        <f>'3) Lab&amp;ROS 2 '!R284</f>
        <v>L167</v>
      </c>
      <c r="C252" s="132">
        <f>'3) Lab&amp;ROS 2 '!W284</f>
        <v>1</v>
      </c>
    </row>
    <row r="253" spans="1:3" x14ac:dyDescent="0.25">
      <c r="A253" s="2">
        <f>'3) Lab&amp;ROS 2 '!Q285</f>
        <v>5</v>
      </c>
      <c r="B253" s="2" t="str">
        <f>'3) Lab&amp;ROS 2 '!R285</f>
        <v>L179</v>
      </c>
      <c r="C253" s="132">
        <f>'3) Lab&amp;ROS 2 '!W285</f>
        <v>1</v>
      </c>
    </row>
    <row r="254" spans="1:3" x14ac:dyDescent="0.25">
      <c r="A254" s="2">
        <f>'3) Lab&amp;ROS 2 '!Q286</f>
        <v>5</v>
      </c>
      <c r="B254" s="2" t="str">
        <f>'3) Lab&amp;ROS 2 '!R286</f>
        <v>L180</v>
      </c>
      <c r="C254" s="132">
        <f>'3) Lab&amp;ROS 2 '!W286</f>
        <v>1</v>
      </c>
    </row>
    <row r="255" spans="1:3" x14ac:dyDescent="0.25">
      <c r="A255" s="2">
        <f>'3) Lab&amp;ROS 2 '!Q287</f>
        <v>5</v>
      </c>
      <c r="B255" s="2" t="str">
        <f>'3) Lab&amp;ROS 2 '!R287</f>
        <v>L181</v>
      </c>
      <c r="C255" s="132">
        <f>'3) Lab&amp;ROS 2 '!W287</f>
        <v>1</v>
      </c>
    </row>
    <row r="256" spans="1:3" x14ac:dyDescent="0.25">
      <c r="A256" s="2">
        <f>'3) Lab&amp;ROS 2 '!Q288</f>
        <v>5</v>
      </c>
      <c r="B256" s="2" t="str">
        <f>'3) Lab&amp;ROS 2 '!R288</f>
        <v>L182</v>
      </c>
      <c r="C256" s="132">
        <f>'3) Lab&amp;ROS 2 '!W288</f>
        <v>1</v>
      </c>
    </row>
    <row r="257" spans="1:3" x14ac:dyDescent="0.25">
      <c r="A257" s="2">
        <f>'3) Lab&amp;ROS 2 '!Q289</f>
        <v>5</v>
      </c>
      <c r="B257" s="2" t="str">
        <f>'3) Lab&amp;ROS 2 '!R289</f>
        <v>L183</v>
      </c>
      <c r="C257" s="132">
        <f>'3) Lab&amp;ROS 2 '!W289</f>
        <v>1</v>
      </c>
    </row>
    <row r="258" spans="1:3" x14ac:dyDescent="0.25">
      <c r="A258" s="2">
        <f>'3) Lab&amp;ROS 2 '!Q290</f>
        <v>5</v>
      </c>
      <c r="B258" s="2" t="str">
        <f>'3) Lab&amp;ROS 2 '!R290</f>
        <v>L184</v>
      </c>
      <c r="C258" s="132">
        <f>'3) Lab&amp;ROS 2 '!W290</f>
        <v>1</v>
      </c>
    </row>
    <row r="259" spans="1:3" x14ac:dyDescent="0.25">
      <c r="A259" s="2">
        <f>'3) Lab&amp;ROS 2 '!Q291</f>
        <v>5</v>
      </c>
      <c r="B259" s="2" t="str">
        <f>'3) Lab&amp;ROS 2 '!R291</f>
        <v>L185</v>
      </c>
      <c r="C259" s="132">
        <f>'3) Lab&amp;ROS 2 '!W291</f>
        <v>1</v>
      </c>
    </row>
    <row r="260" spans="1:3" x14ac:dyDescent="0.25">
      <c r="A260" s="2">
        <f>'3) Lab&amp;ROS 2 '!Q292</f>
        <v>5</v>
      </c>
      <c r="B260" s="2" t="str">
        <f>'3) Lab&amp;ROS 2 '!R292</f>
        <v>L198</v>
      </c>
      <c r="C260" s="132">
        <f>'3) Lab&amp;ROS 2 '!W292</f>
        <v>1</v>
      </c>
    </row>
    <row r="261" spans="1:3" x14ac:dyDescent="0.25">
      <c r="A261" s="2">
        <f>'3) Lab&amp;ROS 2 '!Q293</f>
        <v>5</v>
      </c>
      <c r="B261" s="2" t="str">
        <f>'3) Lab&amp;ROS 2 '!R293</f>
        <v>L199</v>
      </c>
      <c r="C261" s="132">
        <f>'3) Lab&amp;ROS 2 '!W293</f>
        <v>1</v>
      </c>
    </row>
    <row r="262" spans="1:3" x14ac:dyDescent="0.25">
      <c r="A262" s="2">
        <f>'3) Lab&amp;ROS 2 '!Q294</f>
        <v>5</v>
      </c>
      <c r="B262" s="2" t="str">
        <f>'3) Lab&amp;ROS 2 '!R294</f>
        <v>L208</v>
      </c>
      <c r="C262" s="132">
        <f>'3) Lab&amp;ROS 2 '!W294</f>
        <v>1</v>
      </c>
    </row>
    <row r="263" spans="1:3" x14ac:dyDescent="0.25">
      <c r="A263" s="2">
        <f>'3) Lab&amp;ROS 2 '!Q295</f>
        <v>5</v>
      </c>
      <c r="B263" s="2" t="str">
        <f>'3) Lab&amp;ROS 2 '!R295</f>
        <v>L209</v>
      </c>
      <c r="C263" s="132">
        <f>'3) Lab&amp;ROS 2 '!W295</f>
        <v>1</v>
      </c>
    </row>
    <row r="264" spans="1:3" x14ac:dyDescent="0.25">
      <c r="A264" s="2">
        <f>'3) Lab&amp;ROS 2 '!Q296</f>
        <v>5</v>
      </c>
      <c r="B264" s="2" t="str">
        <f>'3) Lab&amp;ROS 2 '!R296</f>
        <v>L210</v>
      </c>
      <c r="C264" s="132">
        <f>'3) Lab&amp;ROS 2 '!W296</f>
        <v>1</v>
      </c>
    </row>
    <row r="265" spans="1:3" x14ac:dyDescent="0.25">
      <c r="A265" s="2">
        <f>'3) Lab&amp;ROS 2 '!Q297</f>
        <v>5</v>
      </c>
      <c r="B265" s="2" t="str">
        <f>'3) Lab&amp;ROS 2 '!R297</f>
        <v>L211</v>
      </c>
      <c r="C265" s="132">
        <f>'3) Lab&amp;ROS 2 '!W297</f>
        <v>1</v>
      </c>
    </row>
    <row r="266" spans="1:3" x14ac:dyDescent="0.25">
      <c r="A266" s="2">
        <f>'3) Lab&amp;ROS 2 '!Q298</f>
        <v>5</v>
      </c>
      <c r="B266" s="2" t="str">
        <f>'3) Lab&amp;ROS 2 '!R298</f>
        <v>L212</v>
      </c>
      <c r="C266" s="132">
        <f>'3) Lab&amp;ROS 2 '!W298</f>
        <v>1</v>
      </c>
    </row>
    <row r="267" spans="1:3" x14ac:dyDescent="0.25">
      <c r="A267" s="2">
        <f>'3) Lab&amp;ROS 2 '!Q299</f>
        <v>5</v>
      </c>
      <c r="B267" s="2" t="str">
        <f>'3) Lab&amp;ROS 2 '!R299</f>
        <v>L213</v>
      </c>
      <c r="C267" s="132">
        <f>'3) Lab&amp;ROS 2 '!W299</f>
        <v>1</v>
      </c>
    </row>
    <row r="268" spans="1:3" x14ac:dyDescent="0.25">
      <c r="A268" s="2">
        <f>'3) Lab&amp;ROS 2 '!Q300</f>
        <v>5</v>
      </c>
      <c r="B268" s="2" t="str">
        <f>'3) Lab&amp;ROS 2 '!R300</f>
        <v>L214</v>
      </c>
      <c r="C268" s="132">
        <f>'3) Lab&amp;ROS 2 '!W300</f>
        <v>1</v>
      </c>
    </row>
    <row r="269" spans="1:3" x14ac:dyDescent="0.25">
      <c r="A269" s="2"/>
      <c r="B269" s="2"/>
      <c r="C269" s="132"/>
    </row>
    <row r="270" spans="1:3" x14ac:dyDescent="0.25">
      <c r="A270" s="2"/>
      <c r="B270" s="2"/>
      <c r="C270" s="132"/>
    </row>
    <row r="271" spans="1:3" x14ac:dyDescent="0.25">
      <c r="A271" s="2"/>
      <c r="B271" s="2"/>
      <c r="C271" s="132"/>
    </row>
    <row r="272" spans="1:3" x14ac:dyDescent="0.25">
      <c r="A272" s="2"/>
      <c r="B272" s="2"/>
      <c r="C272" s="132"/>
    </row>
    <row r="273" spans="1:3" x14ac:dyDescent="0.25">
      <c r="A273" s="2"/>
      <c r="B273" s="2"/>
      <c r="C273" s="132"/>
    </row>
    <row r="274" spans="1:3" x14ac:dyDescent="0.25">
      <c r="A274" s="2"/>
      <c r="B274" s="2"/>
      <c r="C274" s="132"/>
    </row>
    <row r="275" spans="1:3" x14ac:dyDescent="0.25">
      <c r="A275" s="2"/>
      <c r="B275" s="2"/>
      <c r="C275" s="132"/>
    </row>
    <row r="276" spans="1:3" x14ac:dyDescent="0.25">
      <c r="A276" s="2"/>
      <c r="B276" s="2"/>
      <c r="C276" s="132"/>
    </row>
    <row r="277" spans="1:3" x14ac:dyDescent="0.25">
      <c r="A277" s="2"/>
      <c r="B277" s="2"/>
      <c r="C277" s="132"/>
    </row>
    <row r="278" spans="1:3" x14ac:dyDescent="0.25">
      <c r="A278" s="2"/>
      <c r="B278" s="2"/>
      <c r="C278" s="132"/>
    </row>
    <row r="279" spans="1:3" x14ac:dyDescent="0.25">
      <c r="A279" s="2"/>
      <c r="B279" s="2"/>
      <c r="C279" s="132"/>
    </row>
    <row r="280" spans="1:3" x14ac:dyDescent="0.25">
      <c r="A280" s="2"/>
      <c r="B280" s="2"/>
      <c r="C280" s="132"/>
    </row>
    <row r="281" spans="1:3" x14ac:dyDescent="0.25">
      <c r="A281" s="2"/>
      <c r="B281" s="2"/>
      <c r="C281" s="132"/>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BFE15-BD6F-4EF6-BC24-1DDF6D623965}">
  <dimension ref="A1:V271"/>
  <sheetViews>
    <sheetView topLeftCell="A166" zoomScale="75" zoomScaleNormal="75" workbookViewId="0">
      <selection activeCell="H3" sqref="H3"/>
    </sheetView>
  </sheetViews>
  <sheetFormatPr baseColWidth="10" defaultRowHeight="15" x14ac:dyDescent="0.25"/>
  <cols>
    <col min="3" max="4" width="11.42578125" style="2"/>
  </cols>
  <sheetData>
    <row r="1" spans="1:22" x14ac:dyDescent="0.25">
      <c r="A1" s="2" t="s">
        <v>307</v>
      </c>
      <c r="B1" s="2" t="s">
        <v>0</v>
      </c>
      <c r="C1" s="1" t="s">
        <v>328</v>
      </c>
      <c r="D1" s="1" t="s">
        <v>329</v>
      </c>
    </row>
    <row r="2" spans="1:22" x14ac:dyDescent="0.25">
      <c r="A2" s="2">
        <f>'3) Lab&amp;ROS 2 '!Q2</f>
        <v>1</v>
      </c>
      <c r="B2" s="2" t="str">
        <f>'3) Lab&amp;ROS 2 '!R2</f>
        <v>L001</v>
      </c>
      <c r="C2" s="1">
        <f>'3) Lab&amp;ROS 2 '!Y2</f>
        <v>1.56</v>
      </c>
      <c r="D2" s="1"/>
      <c r="E2" s="22"/>
    </row>
    <row r="3" spans="1:22" x14ac:dyDescent="0.25">
      <c r="A3" s="2">
        <f>'3) Lab&amp;ROS 2 '!Q3</f>
        <v>1</v>
      </c>
      <c r="B3" s="2" t="str">
        <f>'3) Lab&amp;ROS 2 '!R3</f>
        <v>L002</v>
      </c>
      <c r="C3" s="1">
        <f>'3) Lab&amp;ROS 2 '!Y3</f>
        <v>1</v>
      </c>
      <c r="D3" s="1"/>
      <c r="E3" s="22"/>
      <c r="H3" s="22" t="s">
        <v>366</v>
      </c>
    </row>
    <row r="4" spans="1:22" x14ac:dyDescent="0.25">
      <c r="A4" s="2">
        <f>'3) Lab&amp;ROS 2 '!Q4</f>
        <v>1</v>
      </c>
      <c r="B4" s="2" t="str">
        <f>'3) Lab&amp;ROS 2 '!R4</f>
        <v>L072</v>
      </c>
      <c r="C4" s="1">
        <f>'3) Lab&amp;ROS 2 '!Y4</f>
        <v>1</v>
      </c>
      <c r="D4" s="1"/>
      <c r="E4" s="22"/>
      <c r="F4" s="22"/>
      <c r="G4" s="22"/>
      <c r="H4" s="22" t="s">
        <v>328</v>
      </c>
      <c r="I4" s="22"/>
      <c r="J4" s="22"/>
      <c r="K4" s="22"/>
      <c r="L4" s="22"/>
      <c r="M4" s="22"/>
      <c r="N4" s="22"/>
      <c r="O4" s="22"/>
      <c r="P4" s="22"/>
      <c r="Q4" s="22"/>
      <c r="R4" s="22"/>
      <c r="S4" s="22"/>
      <c r="T4" s="22"/>
    </row>
    <row r="5" spans="1:22" x14ac:dyDescent="0.25">
      <c r="A5" s="2">
        <f>'3) Lab&amp;ROS 2 '!Q5</f>
        <v>1</v>
      </c>
      <c r="B5" s="2" t="str">
        <f>'3) Lab&amp;ROS 2 '!R5</f>
        <v>L073</v>
      </c>
      <c r="C5" s="1">
        <f>'3) Lab&amp;ROS 2 '!Y5</f>
        <v>1</v>
      </c>
      <c r="D5" s="1"/>
      <c r="E5" s="22"/>
      <c r="F5" s="22"/>
      <c r="G5" s="22"/>
      <c r="H5" s="283">
        <v>1</v>
      </c>
      <c r="I5" s="283" t="s">
        <v>270</v>
      </c>
      <c r="J5" s="283" t="s">
        <v>271</v>
      </c>
      <c r="K5" s="283">
        <v>2</v>
      </c>
      <c r="L5" s="283" t="s">
        <v>270</v>
      </c>
      <c r="M5" s="283" t="s">
        <v>271</v>
      </c>
      <c r="N5" s="283">
        <v>3</v>
      </c>
      <c r="O5" s="283" t="s">
        <v>270</v>
      </c>
      <c r="P5" s="283" t="s">
        <v>271</v>
      </c>
      <c r="Q5" s="283">
        <v>4</v>
      </c>
      <c r="R5" s="283" t="s">
        <v>270</v>
      </c>
      <c r="S5" s="283" t="s">
        <v>271</v>
      </c>
      <c r="T5" s="283">
        <v>5</v>
      </c>
      <c r="U5" s="284" t="s">
        <v>270</v>
      </c>
      <c r="V5" s="284" t="s">
        <v>271</v>
      </c>
    </row>
    <row r="6" spans="1:22" x14ac:dyDescent="0.25">
      <c r="A6" s="2">
        <f>'3) Lab&amp;ROS 2 '!Q6</f>
        <v>1</v>
      </c>
      <c r="B6" s="2" t="str">
        <f>'3) Lab&amp;ROS 2 '!R6</f>
        <v>L079</v>
      </c>
      <c r="C6" s="1">
        <f>'3) Lab&amp;ROS 2 '!Y6</f>
        <v>1</v>
      </c>
      <c r="D6" s="1"/>
      <c r="E6" s="22"/>
      <c r="F6" s="22"/>
      <c r="G6" s="22" t="s">
        <v>272</v>
      </c>
      <c r="H6" s="283">
        <v>16</v>
      </c>
      <c r="I6" s="283">
        <v>16</v>
      </c>
      <c r="J6" s="283">
        <v>16</v>
      </c>
      <c r="K6" s="283">
        <v>50</v>
      </c>
      <c r="L6" s="283">
        <v>50</v>
      </c>
      <c r="M6" s="283">
        <v>50</v>
      </c>
      <c r="N6" s="283">
        <v>70</v>
      </c>
      <c r="O6" s="283">
        <v>70</v>
      </c>
      <c r="P6" s="283">
        <v>70</v>
      </c>
      <c r="Q6" s="283">
        <v>34</v>
      </c>
      <c r="R6" s="283">
        <v>34</v>
      </c>
      <c r="S6" s="283">
        <v>34</v>
      </c>
      <c r="T6" s="283">
        <v>97</v>
      </c>
      <c r="U6" s="284">
        <v>97</v>
      </c>
      <c r="V6" s="284">
        <v>97</v>
      </c>
    </row>
    <row r="7" spans="1:22" x14ac:dyDescent="0.25">
      <c r="A7" s="2">
        <f>'3) Lab&amp;ROS 2 '!Q7</f>
        <v>1</v>
      </c>
      <c r="B7" s="2" t="str">
        <f>'3) Lab&amp;ROS 2 '!R7</f>
        <v>L105</v>
      </c>
      <c r="C7" s="1">
        <f>'3) Lab&amp;ROS 2 '!Y7</f>
        <v>1.72</v>
      </c>
      <c r="D7" s="1"/>
      <c r="E7" s="22"/>
      <c r="F7" s="22"/>
      <c r="G7" s="22" t="s">
        <v>273</v>
      </c>
      <c r="H7" s="283">
        <v>1</v>
      </c>
      <c r="I7" s="283"/>
      <c r="J7" s="283"/>
      <c r="K7" s="283">
        <v>1</v>
      </c>
      <c r="L7" s="283"/>
      <c r="M7" s="283"/>
      <c r="N7" s="283">
        <v>1</v>
      </c>
      <c r="O7" s="283"/>
      <c r="P7" s="283"/>
      <c r="Q7" s="283">
        <v>1</v>
      </c>
      <c r="R7" s="283"/>
      <c r="S7" s="283"/>
      <c r="T7" s="283">
        <v>1</v>
      </c>
      <c r="U7" s="284"/>
      <c r="V7" s="284"/>
    </row>
    <row r="8" spans="1:22" x14ac:dyDescent="0.25">
      <c r="A8" s="2">
        <f>'3) Lab&amp;ROS 2 '!Q8</f>
        <v>1</v>
      </c>
      <c r="B8" s="2" t="str">
        <f>'3) Lab&amp;ROS 2 '!R8</f>
        <v>L141</v>
      </c>
      <c r="C8" s="1">
        <f>'3) Lab&amp;ROS 2 '!Y8</f>
        <v>1</v>
      </c>
      <c r="D8" s="1"/>
      <c r="E8" s="22"/>
      <c r="F8" s="22"/>
      <c r="G8" s="22" t="s">
        <v>274</v>
      </c>
      <c r="H8" s="283">
        <v>1.72</v>
      </c>
      <c r="I8" s="283"/>
      <c r="J8" s="283"/>
      <c r="K8" s="283">
        <v>10.3</v>
      </c>
      <c r="L8" s="283"/>
      <c r="M8" s="283"/>
      <c r="N8" s="283">
        <v>8.15</v>
      </c>
      <c r="O8" s="283"/>
      <c r="P8" s="283"/>
      <c r="Q8" s="283">
        <v>4.7</v>
      </c>
      <c r="R8" s="283"/>
      <c r="S8" s="283"/>
      <c r="T8" s="283">
        <v>25.9</v>
      </c>
      <c r="U8" s="284"/>
      <c r="V8" s="284"/>
    </row>
    <row r="9" spans="1:22" x14ac:dyDescent="0.25">
      <c r="A9" s="2">
        <f>'3) Lab&amp;ROS 2 '!Q9</f>
        <v>1</v>
      </c>
      <c r="B9" s="2" t="str">
        <f>'3) Lab&amp;ROS 2 '!R9</f>
        <v>L149</v>
      </c>
      <c r="C9" s="1">
        <f>'3) Lab&amp;ROS 2 '!Y9</f>
        <v>1</v>
      </c>
      <c r="D9" s="1"/>
      <c r="E9" s="22"/>
      <c r="F9" s="22"/>
      <c r="G9" s="22" t="s">
        <v>275</v>
      </c>
      <c r="H9" s="283">
        <v>17.28</v>
      </c>
      <c r="I9" s="283">
        <v>15.28</v>
      </c>
      <c r="J9" s="283">
        <v>18.559999999999999</v>
      </c>
      <c r="K9" s="283">
        <v>89.65</v>
      </c>
      <c r="L9" s="283">
        <v>63.66</v>
      </c>
      <c r="M9" s="283">
        <v>111.33</v>
      </c>
      <c r="N9" s="283">
        <v>88.71</v>
      </c>
      <c r="O9" s="283">
        <v>68.430000000000007</v>
      </c>
      <c r="P9" s="283">
        <v>104.29</v>
      </c>
      <c r="Q9" s="283">
        <v>37.700000000000003</v>
      </c>
      <c r="R9" s="283">
        <v>30.3</v>
      </c>
      <c r="S9" s="283">
        <v>41.4</v>
      </c>
      <c r="T9" s="283">
        <v>250.58</v>
      </c>
      <c r="U9" s="284">
        <v>176.51</v>
      </c>
      <c r="V9" s="284">
        <v>312.49</v>
      </c>
    </row>
    <row r="10" spans="1:22" x14ac:dyDescent="0.25">
      <c r="A10" s="2">
        <f>'3) Lab&amp;ROS 2 '!Q10</f>
        <v>1</v>
      </c>
      <c r="B10" s="2" t="str">
        <f>'3) Lab&amp;ROS 2 '!R10</f>
        <v>L151</v>
      </c>
      <c r="C10" s="1">
        <f>'3) Lab&amp;ROS 2 '!Y10</f>
        <v>1</v>
      </c>
      <c r="D10" s="1"/>
      <c r="E10" s="22"/>
      <c r="F10" s="22"/>
      <c r="G10" s="22" t="s">
        <v>276</v>
      </c>
      <c r="H10" s="283">
        <v>1.08</v>
      </c>
      <c r="I10" s="283">
        <v>0.95499999999999996</v>
      </c>
      <c r="J10" s="283">
        <v>1.1599999999999999</v>
      </c>
      <c r="K10" s="283">
        <v>1.7929999999999999</v>
      </c>
      <c r="L10" s="283">
        <v>1.2732000000000001</v>
      </c>
      <c r="M10" s="283">
        <v>2.2265999999999999</v>
      </c>
      <c r="N10" s="283">
        <v>1.2672859999999999</v>
      </c>
      <c r="O10" s="283">
        <v>0.97757139999999998</v>
      </c>
      <c r="P10" s="283">
        <v>1.489857</v>
      </c>
      <c r="Q10" s="283">
        <v>1.108824</v>
      </c>
      <c r="R10" s="283">
        <v>0.89117650000000004</v>
      </c>
      <c r="S10" s="283">
        <v>1.2176469999999999</v>
      </c>
      <c r="T10" s="283">
        <v>2.5832989999999998</v>
      </c>
      <c r="U10" s="284">
        <v>1.8196909999999999</v>
      </c>
      <c r="V10" s="284">
        <v>3.221546</v>
      </c>
    </row>
    <row r="11" spans="1:22" x14ac:dyDescent="0.25">
      <c r="A11" s="2">
        <f>'3) Lab&amp;ROS 2 '!Q11</f>
        <v>1</v>
      </c>
      <c r="B11" s="2" t="str">
        <f>'3) Lab&amp;ROS 2 '!R11</f>
        <v>L152</v>
      </c>
      <c r="C11" s="1">
        <f>'3) Lab&amp;ROS 2 '!Y11</f>
        <v>1</v>
      </c>
      <c r="D11" s="1"/>
      <c r="E11" s="22"/>
      <c r="F11" s="22"/>
      <c r="G11" s="22" t="s">
        <v>277</v>
      </c>
      <c r="H11" s="283">
        <v>5.5136200000000003E-2</v>
      </c>
      <c r="I11" s="283">
        <v>0</v>
      </c>
      <c r="J11" s="283">
        <v>7.7974349999999998E-2</v>
      </c>
      <c r="K11" s="283">
        <v>0.25112180000000001</v>
      </c>
      <c r="L11" s="283">
        <v>0</v>
      </c>
      <c r="M11" s="283">
        <v>0.33502690000000002</v>
      </c>
      <c r="N11" s="283">
        <v>0.13414909999999999</v>
      </c>
      <c r="O11" s="283">
        <v>0</v>
      </c>
      <c r="P11" s="283">
        <v>0.187029</v>
      </c>
      <c r="Q11" s="283">
        <v>0.1088235</v>
      </c>
      <c r="R11" s="283">
        <v>0</v>
      </c>
      <c r="S11" s="283">
        <v>0.1538997</v>
      </c>
      <c r="T11" s="283">
        <v>0.35787920000000001</v>
      </c>
      <c r="U11" s="284">
        <v>0</v>
      </c>
      <c r="V11" s="284">
        <v>0.46278970000000003</v>
      </c>
    </row>
    <row r="12" spans="1:22" x14ac:dyDescent="0.25">
      <c r="A12" s="2">
        <f>'3) Lab&amp;ROS 2 '!Q12</f>
        <v>1</v>
      </c>
      <c r="B12" s="2" t="str">
        <f>'3) Lab&amp;ROS 2 '!R12</f>
        <v>L153</v>
      </c>
      <c r="C12" s="1">
        <f>'3) Lab&amp;ROS 2 '!Y12</f>
        <v>1</v>
      </c>
      <c r="D12" s="1"/>
      <c r="E12" s="22"/>
      <c r="F12" s="22"/>
      <c r="G12" s="22" t="s">
        <v>278</v>
      </c>
      <c r="H12" s="283">
        <v>4.8640000000000003E-2</v>
      </c>
      <c r="I12" s="283">
        <v>-3.3866669999999999E-3</v>
      </c>
      <c r="J12" s="283">
        <v>9.7280000000000005E-2</v>
      </c>
      <c r="K12" s="283">
        <v>3.1531069999999999</v>
      </c>
      <c r="L12" s="283">
        <v>-4.9589139999999997E-2</v>
      </c>
      <c r="M12" s="283">
        <v>5.612152</v>
      </c>
      <c r="N12" s="283">
        <v>1.259719</v>
      </c>
      <c r="O12" s="283">
        <v>-0.34249230000000003</v>
      </c>
      <c r="P12" s="283">
        <v>2.4485890000000001</v>
      </c>
      <c r="Q12" s="283">
        <v>0.40264709999999998</v>
      </c>
      <c r="R12" s="283">
        <v>-0.32943850000000002</v>
      </c>
      <c r="S12" s="283">
        <v>0.80529410000000001</v>
      </c>
      <c r="T12" s="283">
        <v>12.42352</v>
      </c>
      <c r="U12" s="284">
        <v>-0.53213310000000003</v>
      </c>
      <c r="V12" s="284">
        <v>20.774909999999998</v>
      </c>
    </row>
    <row r="13" spans="1:22" x14ac:dyDescent="0.25">
      <c r="A13" s="2">
        <f>'3) Lab&amp;ROS 2 '!Q13</f>
        <v>1</v>
      </c>
      <c r="B13" s="2" t="str">
        <f>'3) Lab&amp;ROS 2 '!R13</f>
        <v>L154</v>
      </c>
      <c r="C13" s="1">
        <f>'3) Lab&amp;ROS 2 '!Y13</f>
        <v>1</v>
      </c>
      <c r="D13" s="1"/>
      <c r="E13" s="22"/>
      <c r="F13" s="22"/>
      <c r="G13" s="22" t="s">
        <v>279</v>
      </c>
      <c r="H13" s="283">
        <v>0.22054480000000001</v>
      </c>
      <c r="I13" s="283">
        <v>0.1238095</v>
      </c>
      <c r="J13" s="283">
        <v>0.44108960000000003</v>
      </c>
      <c r="K13" s="283">
        <v>1.7756989999999999</v>
      </c>
      <c r="L13" s="283">
        <v>1.0303260000000001</v>
      </c>
      <c r="M13" s="283">
        <v>2.7182940000000002</v>
      </c>
      <c r="N13" s="283">
        <v>1.1223719999999999</v>
      </c>
      <c r="O13" s="283">
        <v>0.55301990000000001</v>
      </c>
      <c r="P13" s="283">
        <v>1.9785699999999999</v>
      </c>
      <c r="Q13" s="283">
        <v>0.63454480000000002</v>
      </c>
      <c r="R13" s="283">
        <v>0.20385120000000001</v>
      </c>
      <c r="S13" s="283">
        <v>1.2690900000000001</v>
      </c>
      <c r="T13" s="283">
        <v>3.524702</v>
      </c>
      <c r="U13" s="284">
        <v>2.011628</v>
      </c>
      <c r="V13" s="284">
        <v>5.0314509999999997</v>
      </c>
    </row>
    <row r="14" spans="1:22" x14ac:dyDescent="0.25">
      <c r="A14" s="2">
        <f>'3) Lab&amp;ROS 2 '!Q14</f>
        <v>1</v>
      </c>
      <c r="B14" s="2" t="str">
        <f>'3) Lab&amp;ROS 2 '!R14</f>
        <v>L155</v>
      </c>
      <c r="C14" s="1">
        <f>'3) Lab&amp;ROS 2 '!Y14</f>
        <v>1</v>
      </c>
      <c r="D14" s="1"/>
      <c r="E14" s="22"/>
      <c r="F14" s="22"/>
      <c r="G14" s="22" t="s">
        <v>280</v>
      </c>
      <c r="H14" s="283">
        <v>1</v>
      </c>
      <c r="I14" s="283">
        <v>1</v>
      </c>
      <c r="J14" s="283">
        <v>1</v>
      </c>
      <c r="K14" s="283">
        <v>1</v>
      </c>
      <c r="L14" s="283">
        <v>1</v>
      </c>
      <c r="M14" s="283">
        <v>1</v>
      </c>
      <c r="N14" s="283">
        <v>1</v>
      </c>
      <c r="O14" s="283">
        <v>1</v>
      </c>
      <c r="P14" s="283">
        <v>1</v>
      </c>
      <c r="Q14" s="283">
        <v>1</v>
      </c>
      <c r="R14" s="283">
        <v>1</v>
      </c>
      <c r="S14" s="283">
        <v>1</v>
      </c>
      <c r="T14" s="283">
        <v>1</v>
      </c>
      <c r="U14" s="284">
        <v>0.92</v>
      </c>
      <c r="V14" s="284">
        <v>1</v>
      </c>
    </row>
    <row r="15" spans="1:22" x14ac:dyDescent="0.25">
      <c r="A15" s="2">
        <f>'3) Lab&amp;ROS 2 '!Q15</f>
        <v>1</v>
      </c>
      <c r="B15" s="2" t="str">
        <f>'3) Lab&amp;ROS 2 '!R15</f>
        <v>L156</v>
      </c>
      <c r="C15" s="1">
        <f>'3) Lab&amp;ROS 2 '!Y15</f>
        <v>1</v>
      </c>
      <c r="D15" s="1"/>
      <c r="E15" s="22"/>
      <c r="F15" s="22"/>
      <c r="G15" s="22" t="s">
        <v>281</v>
      </c>
      <c r="H15" s="283">
        <v>1</v>
      </c>
      <c r="I15" s="283">
        <v>1</v>
      </c>
      <c r="J15" s="283">
        <v>1</v>
      </c>
      <c r="K15" s="283">
        <v>1</v>
      </c>
      <c r="L15" s="283">
        <v>1</v>
      </c>
      <c r="M15" s="283">
        <v>1</v>
      </c>
      <c r="N15" s="283">
        <v>1</v>
      </c>
      <c r="O15" s="283">
        <v>1</v>
      </c>
      <c r="P15" s="283">
        <v>1</v>
      </c>
      <c r="Q15" s="283">
        <v>1</v>
      </c>
      <c r="R15" s="283">
        <v>1</v>
      </c>
      <c r="S15" s="283">
        <v>1</v>
      </c>
      <c r="T15" s="283">
        <v>1</v>
      </c>
      <c r="U15" s="284">
        <v>1</v>
      </c>
      <c r="V15" s="284">
        <v>1</v>
      </c>
    </row>
    <row r="16" spans="1:22" x14ac:dyDescent="0.25">
      <c r="A16" s="2">
        <f>'3) Lab&amp;ROS 2 '!Q16</f>
        <v>1</v>
      </c>
      <c r="B16" s="2" t="str">
        <f>'3) Lab&amp;ROS 2 '!R16</f>
        <v>L157</v>
      </c>
      <c r="C16" s="1">
        <f>'3) Lab&amp;ROS 2 '!Y16</f>
        <v>1</v>
      </c>
      <c r="D16" s="1"/>
      <c r="E16" s="22"/>
      <c r="F16" s="22"/>
      <c r="G16" s="22" t="s">
        <v>282</v>
      </c>
      <c r="H16" s="283">
        <v>1</v>
      </c>
      <c r="I16" s="283">
        <v>0.44</v>
      </c>
      <c r="J16" s="283">
        <v>1</v>
      </c>
      <c r="K16" s="283">
        <v>1.9450000000000001</v>
      </c>
      <c r="L16" s="283">
        <v>1.085</v>
      </c>
      <c r="M16" s="283">
        <v>2.89</v>
      </c>
      <c r="N16" s="283">
        <v>1</v>
      </c>
      <c r="O16" s="283">
        <v>1</v>
      </c>
      <c r="P16" s="283">
        <v>1</v>
      </c>
      <c r="Q16" s="283">
        <v>1</v>
      </c>
      <c r="R16" s="283">
        <v>1</v>
      </c>
      <c r="S16" s="283">
        <v>1</v>
      </c>
      <c r="T16" s="283">
        <v>2.98</v>
      </c>
      <c r="U16" s="284">
        <v>2.0699999999999998</v>
      </c>
      <c r="V16" s="284">
        <v>4.57</v>
      </c>
    </row>
    <row r="17" spans="1:22" x14ac:dyDescent="0.25">
      <c r="A17" s="2">
        <f>'3) Lab&amp;ROS 2 '!Q17</f>
        <v>1</v>
      </c>
      <c r="B17" s="2" t="str">
        <f>'3) Lab&amp;ROS 2 '!R17</f>
        <v>L203</v>
      </c>
      <c r="C17" s="1">
        <f>'3) Lab&amp;ROS 2 '!Y17</f>
        <v>1</v>
      </c>
      <c r="D17" s="1"/>
      <c r="E17" s="22"/>
      <c r="F17" s="22"/>
      <c r="G17" s="22" t="s">
        <v>283</v>
      </c>
      <c r="H17" s="283">
        <v>2.596441</v>
      </c>
      <c r="I17" s="283">
        <v>1.1928829999999999</v>
      </c>
      <c r="J17" s="283">
        <v>5.1928830000000001</v>
      </c>
      <c r="K17" s="283">
        <v>3.1388769999999999</v>
      </c>
      <c r="L17" s="283">
        <v>1.789512</v>
      </c>
      <c r="M17" s="283">
        <v>4.6077190000000003</v>
      </c>
      <c r="N17" s="283">
        <v>4.8068799999999996</v>
      </c>
      <c r="O17" s="283">
        <v>1.24716</v>
      </c>
      <c r="P17" s="283">
        <v>6.6964699999999997</v>
      </c>
      <c r="Q17" s="283">
        <v>5.8309519999999999</v>
      </c>
      <c r="R17" s="283">
        <v>5.8309519999999999</v>
      </c>
      <c r="S17" s="283">
        <v>11.661899999999999</v>
      </c>
      <c r="T17" s="283">
        <v>3.9244349999999999</v>
      </c>
      <c r="U17" s="284">
        <v>2.7002120000000001</v>
      </c>
      <c r="V17" s="284">
        <v>5.9756289999999996</v>
      </c>
    </row>
    <row r="18" spans="1:22" x14ac:dyDescent="0.25">
      <c r="A18" s="2">
        <f>'3) Lab&amp;ROS 2 '!Q26</f>
        <v>2</v>
      </c>
      <c r="B18" s="2" t="str">
        <f>'3) Lab&amp;ROS 2 '!R26</f>
        <v>L019</v>
      </c>
      <c r="C18" s="1">
        <f>'3) Lab&amp;ROS 2 '!Y26</f>
        <v>6.76</v>
      </c>
      <c r="D18" s="1"/>
      <c r="E18" s="22"/>
      <c r="F18" s="22"/>
      <c r="G18" s="22" t="s">
        <v>284</v>
      </c>
      <c r="H18" s="283">
        <v>5.6163429999999996</v>
      </c>
      <c r="I18" s="283">
        <v>-4.7673129999999997</v>
      </c>
      <c r="J18" s="283">
        <v>12.363329999999999</v>
      </c>
      <c r="K18" s="283">
        <v>11.28823</v>
      </c>
      <c r="L18" s="283">
        <v>-1.3473379999999999</v>
      </c>
      <c r="M18" s="283">
        <v>20.72964</v>
      </c>
      <c r="N18" s="283">
        <v>24.35652</v>
      </c>
      <c r="O18" s="283">
        <v>-21.286950000000001</v>
      </c>
      <c r="P18" s="283">
        <v>41.295160000000003</v>
      </c>
      <c r="Q18" s="283">
        <v>34</v>
      </c>
      <c r="R18" s="283">
        <v>34</v>
      </c>
      <c r="S18" s="283">
        <v>68</v>
      </c>
      <c r="T18" s="283">
        <v>20.451049999999999</v>
      </c>
      <c r="U18" s="284">
        <v>6.9872500000000004</v>
      </c>
      <c r="V18" s="284">
        <v>38.202419999999996</v>
      </c>
    </row>
    <row r="19" spans="1:22" x14ac:dyDescent="0.25">
      <c r="A19" s="2">
        <f>'3) Lab&amp;ROS 2 '!Q27</f>
        <v>2</v>
      </c>
      <c r="B19" s="2" t="str">
        <f>'3) Lab&amp;ROS 2 '!R27</f>
        <v>L034</v>
      </c>
      <c r="C19" s="1">
        <f>'3) Lab&amp;ROS 2 '!Y27</f>
        <v>1</v>
      </c>
      <c r="D19" s="1"/>
      <c r="E19" s="22"/>
      <c r="F19" s="22"/>
      <c r="G19" s="22" t="s">
        <v>285</v>
      </c>
      <c r="H19" s="283">
        <v>1.063631</v>
      </c>
      <c r="I19" s="283">
        <v>0.95694780000000002</v>
      </c>
      <c r="J19" s="283">
        <v>1.1272610000000001</v>
      </c>
      <c r="K19" s="283">
        <v>1.4015329999999999</v>
      </c>
      <c r="L19" s="283">
        <v>1.133713</v>
      </c>
      <c r="M19" s="283">
        <v>1.6049929999999999</v>
      </c>
      <c r="N19" s="283">
        <v>1.109453</v>
      </c>
      <c r="O19" s="283">
        <v>0.9930523</v>
      </c>
      <c r="P19" s="283">
        <v>1.1960329999999999</v>
      </c>
      <c r="Q19" s="283">
        <v>1.0465679999999999</v>
      </c>
      <c r="R19" s="283">
        <v>0.94682489999999997</v>
      </c>
      <c r="S19" s="283">
        <v>1.093137</v>
      </c>
      <c r="T19" s="283">
        <v>1.6759139999999999</v>
      </c>
      <c r="U19" s="284">
        <v>1.3793230000000001</v>
      </c>
      <c r="V19" s="284">
        <v>1.9163330000000001</v>
      </c>
    </row>
    <row r="20" spans="1:22" x14ac:dyDescent="0.25">
      <c r="A20" s="2">
        <f>'3) Lab&amp;ROS 2 '!Q28</f>
        <v>2</v>
      </c>
      <c r="B20" s="2" t="str">
        <f>'3) Lab&amp;ROS 2 '!R28</f>
        <v>L093</v>
      </c>
      <c r="C20" s="1">
        <f>'3) Lab&amp;ROS 2 '!Y28</f>
        <v>1</v>
      </c>
      <c r="D20" s="1"/>
      <c r="E20" s="22"/>
      <c r="F20" s="22"/>
      <c r="G20" s="22" t="s">
        <v>286</v>
      </c>
      <c r="H20" s="283">
        <v>20.420809999999999</v>
      </c>
      <c r="I20" s="283">
        <v>14.511329999999999</v>
      </c>
      <c r="J20" s="283">
        <v>40.841630000000002</v>
      </c>
      <c r="K20" s="283">
        <v>99.035079999999994</v>
      </c>
      <c r="L20" s="283">
        <v>79.302840000000003</v>
      </c>
      <c r="M20" s="283">
        <v>139.14400000000001</v>
      </c>
      <c r="N20" s="283">
        <v>88.565020000000004</v>
      </c>
      <c r="O20" s="283">
        <v>65.829930000000004</v>
      </c>
      <c r="P20" s="283">
        <v>151.65190000000001</v>
      </c>
      <c r="Q20" s="283">
        <v>57.226849999999999</v>
      </c>
      <c r="R20" s="283">
        <v>34.147480000000002</v>
      </c>
      <c r="S20" s="283">
        <v>114.4537</v>
      </c>
      <c r="T20" s="283">
        <v>136.4419</v>
      </c>
      <c r="U20" s="284">
        <v>106.6266</v>
      </c>
      <c r="V20" s="284">
        <v>174.97829999999999</v>
      </c>
    </row>
    <row r="21" spans="1:22" x14ac:dyDescent="0.25">
      <c r="A21" s="2">
        <f>'3) Lab&amp;ROS 2 '!Q29</f>
        <v>2</v>
      </c>
      <c r="B21" s="2" t="str">
        <f>'3) Lab&amp;ROS 2 '!R29</f>
        <v>L094</v>
      </c>
      <c r="C21" s="1">
        <f>'3) Lab&amp;ROS 2 '!Y29</f>
        <v>1</v>
      </c>
      <c r="D21" s="1"/>
      <c r="E21" s="22"/>
      <c r="F21" s="22"/>
      <c r="G21" s="22"/>
      <c r="H21" s="22"/>
      <c r="I21" s="22"/>
      <c r="J21" s="22"/>
      <c r="K21" s="22"/>
      <c r="L21" s="22"/>
      <c r="M21" s="22"/>
      <c r="N21" s="22"/>
      <c r="O21" s="22"/>
      <c r="P21" s="22"/>
      <c r="Q21" s="22"/>
      <c r="R21" s="22"/>
      <c r="S21" s="22"/>
      <c r="T21" s="22"/>
    </row>
    <row r="22" spans="1:22" x14ac:dyDescent="0.25">
      <c r="A22" s="2">
        <f>'3) Lab&amp;ROS 2 '!Q30</f>
        <v>2</v>
      </c>
      <c r="B22" s="2" t="str">
        <f>'3) Lab&amp;ROS 2 '!R30</f>
        <v>L095</v>
      </c>
      <c r="C22" s="1">
        <f>'3) Lab&amp;ROS 2 '!Y30</f>
        <v>1</v>
      </c>
      <c r="D22" s="1"/>
      <c r="F22" s="22"/>
      <c r="G22" s="22"/>
      <c r="H22" s="22"/>
      <c r="I22" s="22"/>
      <c r="J22" s="22"/>
      <c r="K22" s="22"/>
      <c r="L22" s="22"/>
      <c r="M22" s="22"/>
      <c r="N22" s="22"/>
      <c r="O22" s="22"/>
      <c r="P22" s="22"/>
      <c r="Q22" s="22"/>
      <c r="R22" s="22"/>
      <c r="S22" s="22"/>
      <c r="T22" s="22"/>
    </row>
    <row r="23" spans="1:22" x14ac:dyDescent="0.25">
      <c r="A23" s="2">
        <f>'3) Lab&amp;ROS 2 '!Q31</f>
        <v>2</v>
      </c>
      <c r="B23" s="2" t="str">
        <f>'3) Lab&amp;ROS 2 '!R31</f>
        <v>L096</v>
      </c>
      <c r="C23" s="1">
        <f>'3) Lab&amp;ROS 2 '!Y31</f>
        <v>1</v>
      </c>
      <c r="D23" s="1"/>
      <c r="F23" s="22"/>
      <c r="G23" s="22"/>
      <c r="H23" s="22"/>
      <c r="I23" s="22"/>
      <c r="J23" s="22"/>
      <c r="K23" s="22"/>
      <c r="L23" s="22"/>
      <c r="M23" s="22"/>
      <c r="N23" s="22"/>
      <c r="O23" s="22"/>
      <c r="P23" s="22"/>
      <c r="Q23" s="22"/>
      <c r="R23" s="22"/>
      <c r="S23" s="22"/>
      <c r="T23" s="22"/>
    </row>
    <row r="24" spans="1:22" x14ac:dyDescent="0.25">
      <c r="A24" s="2">
        <f>'3) Lab&amp;ROS 2 '!Q32</f>
        <v>2</v>
      </c>
      <c r="B24" s="2" t="str">
        <f>'3) Lab&amp;ROS 2 '!R32</f>
        <v>L097</v>
      </c>
      <c r="C24" s="1">
        <f>'3) Lab&amp;ROS 2 '!Y32</f>
        <v>1</v>
      </c>
      <c r="D24" s="1"/>
      <c r="M24" s="22"/>
      <c r="N24" s="283" t="s">
        <v>288</v>
      </c>
      <c r="O24" s="283"/>
      <c r="P24" s="283"/>
      <c r="Q24" s="283"/>
      <c r="R24" s="283"/>
      <c r="S24" s="284"/>
      <c r="T24" s="284"/>
    </row>
    <row r="25" spans="1:22" x14ac:dyDescent="0.25">
      <c r="A25" s="2">
        <f>'3) Lab&amp;ROS 2 '!Q33</f>
        <v>2</v>
      </c>
      <c r="B25" s="2" t="str">
        <f>'3) Lab&amp;ROS 2 '!R33</f>
        <v>L098</v>
      </c>
      <c r="C25" s="1">
        <f>'3) Lab&amp;ROS 2 '!Y33</f>
        <v>1</v>
      </c>
      <c r="D25" s="1"/>
      <c r="M25" s="22"/>
      <c r="N25" s="283"/>
      <c r="O25" s="283"/>
      <c r="P25" s="283"/>
      <c r="Q25" s="283"/>
      <c r="R25" s="283"/>
      <c r="S25" s="284"/>
      <c r="T25" s="284"/>
    </row>
    <row r="26" spans="1:22" x14ac:dyDescent="0.25">
      <c r="A26" s="2">
        <f>'3) Lab&amp;ROS 2 '!Q34</f>
        <v>2</v>
      </c>
      <c r="B26" s="2" t="str">
        <f>'3) Lab&amp;ROS 2 '!R34</f>
        <v>L114</v>
      </c>
      <c r="C26" s="1">
        <f>'3) Lab&amp;ROS 2 '!Y34</f>
        <v>3.9</v>
      </c>
      <c r="D26" s="1"/>
      <c r="M26" s="22"/>
      <c r="N26" s="283" t="s">
        <v>289</v>
      </c>
      <c r="O26" s="283">
        <v>19.71</v>
      </c>
      <c r="P26" s="283"/>
      <c r="Q26" s="283"/>
      <c r="R26" s="283"/>
      <c r="S26" s="284"/>
      <c r="T26" s="284"/>
    </row>
    <row r="27" spans="1:22" x14ac:dyDescent="0.25">
      <c r="A27" s="2">
        <f>'3) Lab&amp;ROS 2 '!Q35</f>
        <v>2</v>
      </c>
      <c r="B27" s="2" t="str">
        <f>'3) Lab&amp;ROS 2 '!R35</f>
        <v>L115</v>
      </c>
      <c r="C27" s="1">
        <f>'3) Lab&amp;ROS 2 '!Y35</f>
        <v>1.92</v>
      </c>
      <c r="D27" s="1"/>
      <c r="M27" s="22"/>
      <c r="N27" s="283" t="s">
        <v>290</v>
      </c>
      <c r="O27" s="283">
        <v>36.020000000000003</v>
      </c>
      <c r="P27" s="283"/>
      <c r="Q27" s="283"/>
      <c r="R27" s="283"/>
      <c r="S27" s="284"/>
      <c r="T27" s="284"/>
    </row>
    <row r="28" spans="1:22" x14ac:dyDescent="0.25">
      <c r="A28" s="2">
        <f>'3) Lab&amp;ROS 2 '!Q36</f>
        <v>2</v>
      </c>
      <c r="B28" s="2" t="str">
        <f>'3) Lab&amp;ROS 2 '!R36</f>
        <v>L117</v>
      </c>
      <c r="C28" s="1">
        <f>'3) Lab&amp;ROS 2 '!Y36</f>
        <v>4</v>
      </c>
      <c r="D28" s="1"/>
      <c r="M28" s="22"/>
      <c r="N28" s="283" t="s">
        <v>287</v>
      </c>
      <c r="O28" s="289">
        <v>2.8719999999999998E-7</v>
      </c>
      <c r="P28" s="283"/>
      <c r="Q28" s="283"/>
      <c r="R28" s="283"/>
      <c r="S28" s="284"/>
      <c r="T28" s="284"/>
    </row>
    <row r="29" spans="1:22" x14ac:dyDescent="0.25">
      <c r="A29" s="2">
        <f>'3) Lab&amp;ROS 2 '!Q37</f>
        <v>2</v>
      </c>
      <c r="B29" s="2" t="str">
        <f>'3) Lab&amp;ROS 2 '!R37</f>
        <v>L118</v>
      </c>
      <c r="C29" s="1">
        <f>'3) Lab&amp;ROS 2 '!Y37</f>
        <v>6.03</v>
      </c>
      <c r="D29" s="1"/>
      <c r="M29" s="22"/>
      <c r="N29" s="283"/>
      <c r="O29" s="283"/>
      <c r="P29" s="283"/>
      <c r="Q29" s="283"/>
      <c r="R29" s="283"/>
      <c r="S29" s="284"/>
      <c r="T29" s="284"/>
    </row>
    <row r="30" spans="1:22" x14ac:dyDescent="0.25">
      <c r="A30" s="2">
        <f>'3) Lab&amp;ROS 2 '!Q38</f>
        <v>2</v>
      </c>
      <c r="B30" s="2" t="str">
        <f>'3) Lab&amp;ROS 2 '!R38</f>
        <v>L121</v>
      </c>
      <c r="C30" s="1">
        <f>'3) Lab&amp;ROS 2 '!Y38</f>
        <v>10.3</v>
      </c>
      <c r="D30" s="1"/>
      <c r="M30" s="22"/>
      <c r="N30" s="283" t="s">
        <v>291</v>
      </c>
      <c r="O30" s="283"/>
      <c r="P30" s="283"/>
      <c r="Q30" s="283"/>
      <c r="R30" s="283"/>
      <c r="S30" s="284"/>
      <c r="T30" s="284"/>
    </row>
    <row r="31" spans="1:22" x14ac:dyDescent="0.25">
      <c r="A31" s="2">
        <f>'3) Lab&amp;ROS 2 '!Q39</f>
        <v>2</v>
      </c>
      <c r="B31" s="2" t="str">
        <f>'3) Lab&amp;ROS 2 '!R39</f>
        <v>L122</v>
      </c>
      <c r="C31" s="1">
        <f>'3) Lab&amp;ROS 2 '!Y39</f>
        <v>1</v>
      </c>
      <c r="D31" s="1"/>
      <c r="M31" s="22"/>
      <c r="N31" s="283"/>
      <c r="O31" s="283"/>
      <c r="P31" s="283"/>
      <c r="Q31" s="283"/>
      <c r="R31" s="283"/>
      <c r="S31" s="284"/>
      <c r="T31" s="284"/>
    </row>
    <row r="32" spans="1:22" x14ac:dyDescent="0.25">
      <c r="A32" s="2">
        <f>'3) Lab&amp;ROS 2 '!Q40</f>
        <v>2</v>
      </c>
      <c r="B32" s="2" t="str">
        <f>'3) Lab&amp;ROS 2 '!R40</f>
        <v>L124</v>
      </c>
      <c r="C32" s="1">
        <f>'3) Lab&amp;ROS 2 '!Y40</f>
        <v>1</v>
      </c>
      <c r="D32" s="1"/>
      <c r="M32" s="22"/>
      <c r="N32" s="283"/>
      <c r="O32" s="283"/>
      <c r="P32" s="283"/>
      <c r="Q32" s="283"/>
      <c r="R32" s="283"/>
      <c r="S32" s="284"/>
      <c r="T32" s="284"/>
    </row>
    <row r="33" spans="1:20" x14ac:dyDescent="0.25">
      <c r="A33" s="2">
        <f>'3) Lab&amp;ROS 2 '!Q41</f>
        <v>2</v>
      </c>
      <c r="B33" s="2" t="str">
        <f>'3) Lab&amp;ROS 2 '!R41</f>
        <v>L128</v>
      </c>
      <c r="C33" s="1">
        <f>'3) Lab&amp;ROS 2 '!Y41</f>
        <v>1.76</v>
      </c>
      <c r="D33" s="1"/>
      <c r="M33" s="22"/>
      <c r="N33" s="283"/>
      <c r="O33" s="283">
        <v>1</v>
      </c>
      <c r="P33" s="283">
        <v>2</v>
      </c>
      <c r="Q33" s="283">
        <v>3</v>
      </c>
      <c r="R33" s="283">
        <v>4</v>
      </c>
      <c r="S33" s="283">
        <v>5</v>
      </c>
      <c r="T33" s="283"/>
    </row>
    <row r="34" spans="1:20" x14ac:dyDescent="0.25">
      <c r="A34" s="2">
        <f>'3) Lab&amp;ROS 2 '!Q42</f>
        <v>2</v>
      </c>
      <c r="B34" s="2" t="str">
        <f>'3) Lab&amp;ROS 2 '!R42</f>
        <v>L129</v>
      </c>
      <c r="C34" s="1">
        <f>'3) Lab&amp;ROS 2 '!Y42</f>
        <v>2.54</v>
      </c>
      <c r="D34" s="1"/>
      <c r="M34" s="22"/>
      <c r="N34" s="283">
        <v>1</v>
      </c>
      <c r="O34" s="283"/>
      <c r="P34" s="283">
        <v>0.13300000000000001</v>
      </c>
      <c r="Q34" s="283">
        <v>0.56640000000000001</v>
      </c>
      <c r="R34" s="283">
        <v>0.21579999999999999</v>
      </c>
      <c r="S34" s="283">
        <v>2.128E-2</v>
      </c>
      <c r="T34" s="283"/>
    </row>
    <row r="35" spans="1:20" x14ac:dyDescent="0.25">
      <c r="A35" s="2">
        <f>'3) Lab&amp;ROS 2 '!Q43</f>
        <v>2</v>
      </c>
      <c r="B35" s="2" t="str">
        <f>'3) Lab&amp;ROS 2 '!R43</f>
        <v>L138</v>
      </c>
      <c r="C35" s="1">
        <f>'3) Lab&amp;ROS 2 '!Y43</f>
        <v>3.36</v>
      </c>
      <c r="D35" s="1"/>
      <c r="M35" s="22"/>
      <c r="N35" s="283">
        <v>2</v>
      </c>
      <c r="O35" s="283">
        <v>0.13300000000000001</v>
      </c>
      <c r="P35" s="283"/>
      <c r="Q35" s="283">
        <v>2.9810000000000001E-3</v>
      </c>
      <c r="R35" s="283">
        <v>4.4299999999999999E-3</v>
      </c>
      <c r="S35" s="283">
        <v>0.1265</v>
      </c>
      <c r="T35" s="283"/>
    </row>
    <row r="36" spans="1:20" x14ac:dyDescent="0.25">
      <c r="A36" s="2">
        <f>'3) Lab&amp;ROS 2 '!Q44</f>
        <v>2</v>
      </c>
      <c r="B36" s="2" t="str">
        <f>'3) Lab&amp;ROS 2 '!R44</f>
        <v>L139</v>
      </c>
      <c r="C36" s="1">
        <f>'3) Lab&amp;ROS 2 '!Y44</f>
        <v>2.62</v>
      </c>
      <c r="D36" s="1"/>
      <c r="M36" s="22"/>
      <c r="N36" s="283">
        <v>3</v>
      </c>
      <c r="O36" s="283">
        <v>0.56640000000000001</v>
      </c>
      <c r="P36" s="283">
        <v>2.9810000000000001E-3</v>
      </c>
      <c r="Q36" s="283"/>
      <c r="R36" s="283">
        <v>0.39119999999999999</v>
      </c>
      <c r="S36" s="289">
        <v>2.2979999999999999E-6</v>
      </c>
      <c r="T36" s="283"/>
    </row>
    <row r="37" spans="1:20" x14ac:dyDescent="0.25">
      <c r="A37" s="2">
        <f>'3) Lab&amp;ROS 2 '!Q45</f>
        <v>2</v>
      </c>
      <c r="B37" s="2" t="str">
        <f>'3) Lab&amp;ROS 2 '!R45</f>
        <v>L140</v>
      </c>
      <c r="C37" s="1">
        <f>'3) Lab&amp;ROS 2 '!Y45</f>
        <v>2.5299999999999998</v>
      </c>
      <c r="D37" s="1"/>
      <c r="M37" s="22"/>
      <c r="N37" s="283">
        <v>4</v>
      </c>
      <c r="O37" s="283">
        <v>0.21579999999999999</v>
      </c>
      <c r="P37" s="283">
        <v>4.4299999999999999E-3</v>
      </c>
      <c r="Q37" s="283">
        <v>0.39119999999999999</v>
      </c>
      <c r="R37" s="283"/>
      <c r="S37" s="289">
        <v>6.737E-5</v>
      </c>
      <c r="T37" s="283"/>
    </row>
    <row r="38" spans="1:20" x14ac:dyDescent="0.25">
      <c r="A38" s="2">
        <f>'3) Lab&amp;ROS 2 '!Q46</f>
        <v>2</v>
      </c>
      <c r="B38" s="2" t="str">
        <f>'3) Lab&amp;ROS 2 '!R46</f>
        <v>L142</v>
      </c>
      <c r="C38" s="1">
        <f>'3) Lab&amp;ROS 2 '!Y46</f>
        <v>1</v>
      </c>
      <c r="D38" s="1"/>
      <c r="M38" s="22"/>
      <c r="N38" s="283">
        <v>5</v>
      </c>
      <c r="O38" s="283">
        <v>2.128E-2</v>
      </c>
      <c r="P38" s="283">
        <v>0.1265</v>
      </c>
      <c r="Q38" s="289">
        <v>2.2979999999999999E-6</v>
      </c>
      <c r="R38" s="289">
        <v>6.737E-5</v>
      </c>
      <c r="S38" s="283"/>
      <c r="T38" s="283"/>
    </row>
    <row r="39" spans="1:20" x14ac:dyDescent="0.25">
      <c r="A39" s="2">
        <f>'3) Lab&amp;ROS 2 '!Q47</f>
        <v>2</v>
      </c>
      <c r="B39" s="2" t="str">
        <f>'3) Lab&amp;ROS 2 '!R47</f>
        <v>L143</v>
      </c>
      <c r="C39" s="1">
        <f>'3) Lab&amp;ROS 2 '!Y47</f>
        <v>1</v>
      </c>
      <c r="D39" s="1"/>
      <c r="M39" s="22"/>
      <c r="N39" s="283"/>
      <c r="O39" s="283"/>
      <c r="P39" s="283"/>
      <c r="Q39" s="283"/>
      <c r="R39" s="283"/>
      <c r="S39" s="283"/>
      <c r="T39" s="283"/>
    </row>
    <row r="40" spans="1:20" x14ac:dyDescent="0.25">
      <c r="A40" s="2">
        <f>'3) Lab&amp;ROS 2 '!Q48</f>
        <v>2</v>
      </c>
      <c r="B40" s="2" t="str">
        <f>'3) Lab&amp;ROS 2 '!R48</f>
        <v>L144</v>
      </c>
      <c r="C40" s="1">
        <f>'3) Lab&amp;ROS 2 '!Y48</f>
        <v>2.02</v>
      </c>
      <c r="D40" s="1"/>
      <c r="M40" s="22"/>
      <c r="N40" s="283"/>
      <c r="O40" s="283"/>
      <c r="P40" s="283"/>
      <c r="Q40" s="283"/>
      <c r="R40" s="283"/>
      <c r="S40" s="284"/>
      <c r="T40" s="284"/>
    </row>
    <row r="41" spans="1:20" x14ac:dyDescent="0.25">
      <c r="A41" s="2">
        <f>'3) Lab&amp;ROS 2 '!Q49</f>
        <v>2</v>
      </c>
      <c r="B41" s="2" t="str">
        <f>'3) Lab&amp;ROS 2 '!R49</f>
        <v>L145</v>
      </c>
      <c r="C41" s="1">
        <f>'3) Lab&amp;ROS 2 '!Y49</f>
        <v>2.4300000000000002</v>
      </c>
      <c r="D41" s="1"/>
      <c r="M41" s="22"/>
      <c r="N41" s="283"/>
      <c r="O41" s="283"/>
      <c r="P41" s="283"/>
      <c r="Q41" s="283"/>
      <c r="R41" s="283"/>
      <c r="S41" s="284"/>
      <c r="T41" s="284"/>
    </row>
    <row r="42" spans="1:20" x14ac:dyDescent="0.25">
      <c r="A42" s="2">
        <f>'3) Lab&amp;ROS 2 '!Q50</f>
        <v>2</v>
      </c>
      <c r="B42" s="2" t="str">
        <f>'3) Lab&amp;ROS 2 '!R50</f>
        <v>L153</v>
      </c>
      <c r="C42" s="1">
        <f>'3) Lab&amp;ROS 2 '!Y50</f>
        <v>1</v>
      </c>
      <c r="D42" s="1"/>
      <c r="M42" s="22"/>
      <c r="N42" s="283"/>
      <c r="O42" s="283"/>
      <c r="P42" s="283"/>
      <c r="Q42" s="283"/>
      <c r="R42" s="283"/>
      <c r="S42" s="284"/>
      <c r="T42" s="284"/>
    </row>
    <row r="43" spans="1:20" x14ac:dyDescent="0.25">
      <c r="A43" s="2">
        <f>'3) Lab&amp;ROS 2 '!Q51</f>
        <v>2</v>
      </c>
      <c r="B43" s="2" t="str">
        <f>'3) Lab&amp;ROS 2 '!R51</f>
        <v>L168</v>
      </c>
      <c r="C43" s="1">
        <f>'3) Lab&amp;ROS 2 '!Y51</f>
        <v>1</v>
      </c>
      <c r="D43" s="1"/>
      <c r="M43" s="22"/>
      <c r="N43" s="22"/>
      <c r="O43" s="22"/>
      <c r="P43" s="22"/>
      <c r="Q43" s="22"/>
      <c r="R43" s="22"/>
    </row>
    <row r="44" spans="1:20" x14ac:dyDescent="0.25">
      <c r="A44" s="2">
        <f>'3) Lab&amp;ROS 2 '!Q52</f>
        <v>2</v>
      </c>
      <c r="B44" s="2" t="str">
        <f>'3) Lab&amp;ROS 2 '!R52</f>
        <v>L169</v>
      </c>
      <c r="C44" s="1">
        <f>'3) Lab&amp;ROS 2 '!Y52</f>
        <v>1</v>
      </c>
      <c r="D44" s="1"/>
    </row>
    <row r="45" spans="1:20" x14ac:dyDescent="0.25">
      <c r="A45" s="2">
        <f>'3) Lab&amp;ROS 2 '!Q53</f>
        <v>2</v>
      </c>
      <c r="B45" s="2" t="str">
        <f>'3) Lab&amp;ROS 2 '!R53</f>
        <v>L170</v>
      </c>
      <c r="C45" s="1">
        <f>'3) Lab&amp;ROS 2 '!Y53</f>
        <v>1</v>
      </c>
      <c r="D45" s="1"/>
    </row>
    <row r="46" spans="1:20" x14ac:dyDescent="0.25">
      <c r="A46" s="2">
        <f>'3) Lab&amp;ROS 2 '!Q54</f>
        <v>2</v>
      </c>
      <c r="B46" s="2" t="str">
        <f>'3) Lab&amp;ROS 2 '!R54</f>
        <v>L171</v>
      </c>
      <c r="C46" s="1">
        <f>'3) Lab&amp;ROS 2 '!Y54</f>
        <v>1</v>
      </c>
      <c r="D46" s="1"/>
    </row>
    <row r="47" spans="1:20" x14ac:dyDescent="0.25">
      <c r="A47" s="2">
        <f>'3) Lab&amp;ROS 2 '!Q55</f>
        <v>2</v>
      </c>
      <c r="B47" s="2" t="str">
        <f>'3) Lab&amp;ROS 2 '!R55</f>
        <v>L172</v>
      </c>
      <c r="C47" s="1">
        <f>'3) Lab&amp;ROS 2 '!Y55</f>
        <v>1</v>
      </c>
      <c r="D47" s="1"/>
    </row>
    <row r="48" spans="1:20" x14ac:dyDescent="0.25">
      <c r="A48" s="2">
        <f>'3) Lab&amp;ROS 2 '!Q56</f>
        <v>2</v>
      </c>
      <c r="B48" s="2" t="str">
        <f>'3) Lab&amp;ROS 2 '!R56</f>
        <v>L173</v>
      </c>
      <c r="C48" s="1">
        <f>'3) Lab&amp;ROS 2 '!Y56</f>
        <v>1</v>
      </c>
      <c r="D48" s="1"/>
    </row>
    <row r="49" spans="1:4" x14ac:dyDescent="0.25">
      <c r="A49" s="2">
        <f>'3) Lab&amp;ROS 2 '!Q57</f>
        <v>2</v>
      </c>
      <c r="B49" s="2" t="str">
        <f>'3) Lab&amp;ROS 2 '!R57</f>
        <v>L174</v>
      </c>
      <c r="C49" s="1">
        <f>'3) Lab&amp;ROS 2 '!Y57</f>
        <v>1</v>
      </c>
      <c r="D49" s="1"/>
    </row>
    <row r="50" spans="1:4" x14ac:dyDescent="0.25">
      <c r="A50" s="2">
        <f>'3) Lab&amp;ROS 2 '!Q58</f>
        <v>2</v>
      </c>
      <c r="B50" s="2" t="str">
        <f>'3) Lab&amp;ROS 2 '!R58</f>
        <v>L175</v>
      </c>
      <c r="C50" s="1">
        <f>'3) Lab&amp;ROS 2 '!Y58</f>
        <v>1</v>
      </c>
      <c r="D50" s="1"/>
    </row>
    <row r="51" spans="1:4" x14ac:dyDescent="0.25">
      <c r="A51" s="2">
        <f>'3) Lab&amp;ROS 2 '!Q59</f>
        <v>2</v>
      </c>
      <c r="B51" s="2" t="str">
        <f>'3) Lab&amp;ROS 2 '!R59</f>
        <v>L176</v>
      </c>
      <c r="C51" s="1">
        <f>'3) Lab&amp;ROS 2 '!Y59</f>
        <v>1</v>
      </c>
      <c r="D51" s="1"/>
    </row>
    <row r="52" spans="1:4" x14ac:dyDescent="0.25">
      <c r="A52" s="2">
        <f>'3) Lab&amp;ROS 2 '!Q60</f>
        <v>2</v>
      </c>
      <c r="B52" s="2" t="str">
        <f>'3) Lab&amp;ROS 2 '!R60</f>
        <v>L177</v>
      </c>
      <c r="C52" s="1">
        <f>'3) Lab&amp;ROS 2 '!Y60</f>
        <v>1</v>
      </c>
      <c r="D52" s="1"/>
    </row>
    <row r="53" spans="1:4" x14ac:dyDescent="0.25">
      <c r="A53" s="2">
        <f>'3) Lab&amp;ROS 2 '!Q61</f>
        <v>2</v>
      </c>
      <c r="B53" s="2" t="str">
        <f>'3) Lab&amp;ROS 2 '!R61</f>
        <v>L186</v>
      </c>
      <c r="C53" s="1">
        <f>'3) Lab&amp;ROS 2 '!Y61</f>
        <v>1</v>
      </c>
      <c r="D53" s="1"/>
    </row>
    <row r="54" spans="1:4" x14ac:dyDescent="0.25">
      <c r="A54" s="2">
        <f>'3) Lab&amp;ROS 2 '!Q62</f>
        <v>2</v>
      </c>
      <c r="B54" s="2" t="str">
        <f>'3) Lab&amp;ROS 2 '!R62</f>
        <v>L187</v>
      </c>
      <c r="C54" s="1">
        <f>'3) Lab&amp;ROS 2 '!Y62</f>
        <v>1</v>
      </c>
      <c r="D54" s="1"/>
    </row>
    <row r="55" spans="1:4" x14ac:dyDescent="0.25">
      <c r="A55" s="2">
        <f>'3) Lab&amp;ROS 2 '!Q63</f>
        <v>2</v>
      </c>
      <c r="B55" s="2" t="str">
        <f>'3) Lab&amp;ROS 2 '!R63</f>
        <v>L188</v>
      </c>
      <c r="C55" s="1">
        <f>'3) Lab&amp;ROS 2 '!Y63</f>
        <v>1</v>
      </c>
      <c r="D55" s="1"/>
    </row>
    <row r="56" spans="1:4" x14ac:dyDescent="0.25">
      <c r="A56" s="2">
        <f>'3) Lab&amp;ROS 2 '!Q64</f>
        <v>2</v>
      </c>
      <c r="B56" s="2" t="str">
        <f>'3) Lab&amp;ROS 2 '!R64</f>
        <v>L189</v>
      </c>
      <c r="C56" s="1">
        <f>'3) Lab&amp;ROS 2 '!Y64</f>
        <v>1</v>
      </c>
      <c r="D56" s="1"/>
    </row>
    <row r="57" spans="1:4" x14ac:dyDescent="0.25">
      <c r="A57" s="2">
        <f>'3) Lab&amp;ROS 2 '!Q65</f>
        <v>2</v>
      </c>
      <c r="B57" s="2" t="str">
        <f>'3) Lab&amp;ROS 2 '!R65</f>
        <v>L190</v>
      </c>
      <c r="C57" s="1">
        <f>'3) Lab&amp;ROS 2 '!Y65</f>
        <v>1</v>
      </c>
      <c r="D57" s="1"/>
    </row>
    <row r="58" spans="1:4" x14ac:dyDescent="0.25">
      <c r="A58" s="2">
        <f>'3) Lab&amp;ROS 2 '!Q66</f>
        <v>2</v>
      </c>
      <c r="B58" s="2" t="str">
        <f>'3) Lab&amp;ROS 2 '!R66</f>
        <v>L191</v>
      </c>
      <c r="C58" s="1">
        <f>'3) Lab&amp;ROS 2 '!Y66</f>
        <v>1</v>
      </c>
      <c r="D58" s="1"/>
    </row>
    <row r="59" spans="1:4" x14ac:dyDescent="0.25">
      <c r="A59" s="2">
        <f>'3) Lab&amp;ROS 2 '!Q67</f>
        <v>2</v>
      </c>
      <c r="B59" s="2" t="str">
        <f>'3) Lab&amp;ROS 2 '!R67</f>
        <v>L192</v>
      </c>
      <c r="C59" s="1">
        <f>'3) Lab&amp;ROS 2 '!Y67</f>
        <v>3.48</v>
      </c>
      <c r="D59" s="1"/>
    </row>
    <row r="60" spans="1:4" x14ac:dyDescent="0.25">
      <c r="A60" s="2">
        <f>'3) Lab&amp;ROS 2 '!Q68</f>
        <v>2</v>
      </c>
      <c r="B60" s="2" t="str">
        <f>'3) Lab&amp;ROS 2 '!R68</f>
        <v>L193</v>
      </c>
      <c r="C60" s="1">
        <f>'3) Lab&amp;ROS 2 '!Y68</f>
        <v>1</v>
      </c>
      <c r="D60" s="1"/>
    </row>
    <row r="61" spans="1:4" x14ac:dyDescent="0.25">
      <c r="A61" s="2">
        <f>'3) Lab&amp;ROS 2 '!Q69</f>
        <v>2</v>
      </c>
      <c r="B61" s="2" t="str">
        <f>'3) Lab&amp;ROS 2 '!R69</f>
        <v>L194</v>
      </c>
      <c r="C61" s="1">
        <f>'3) Lab&amp;ROS 2 '!Y69</f>
        <v>1</v>
      </c>
      <c r="D61" s="1"/>
    </row>
    <row r="62" spans="1:4" x14ac:dyDescent="0.25">
      <c r="A62" s="2">
        <f>'3) Lab&amp;ROS 2 '!Q70</f>
        <v>2</v>
      </c>
      <c r="B62" s="2" t="str">
        <f>'3) Lab&amp;ROS 2 '!R70</f>
        <v>L195</v>
      </c>
      <c r="C62" s="1">
        <f>'3) Lab&amp;ROS 2 '!Y70</f>
        <v>1</v>
      </c>
      <c r="D62" s="1"/>
    </row>
    <row r="63" spans="1:4" x14ac:dyDescent="0.25">
      <c r="A63" s="2">
        <f>'3) Lab&amp;ROS 2 '!Q71</f>
        <v>2</v>
      </c>
      <c r="B63" s="2" t="str">
        <f>'3) Lab&amp;ROS 2 '!R71</f>
        <v>L196</v>
      </c>
      <c r="C63" s="1">
        <f>'3) Lab&amp;ROS 2 '!Y71</f>
        <v>1</v>
      </c>
      <c r="D63" s="1"/>
    </row>
    <row r="64" spans="1:4" x14ac:dyDescent="0.25">
      <c r="A64" s="2">
        <f>'3) Lab&amp;ROS 2 '!Q72</f>
        <v>2</v>
      </c>
      <c r="B64" s="2" t="str">
        <f>'3) Lab&amp;ROS 2 '!R72</f>
        <v>L197</v>
      </c>
      <c r="C64" s="1">
        <f>'3) Lab&amp;ROS 2 '!Y72</f>
        <v>1</v>
      </c>
      <c r="D64" s="1"/>
    </row>
    <row r="65" spans="1:4" x14ac:dyDescent="0.25">
      <c r="A65" s="2">
        <f>'3) Lab&amp;ROS 2 '!Q73</f>
        <v>2</v>
      </c>
      <c r="B65" s="2" t="str">
        <f>'3) Lab&amp;ROS 2 '!R73</f>
        <v>L200</v>
      </c>
      <c r="C65" s="1">
        <f>'3) Lab&amp;ROS 2 '!Y73</f>
        <v>1</v>
      </c>
      <c r="D65" s="1"/>
    </row>
    <row r="66" spans="1:4" x14ac:dyDescent="0.25">
      <c r="A66" s="2">
        <f>'3) Lab&amp;ROS 2 '!Q74</f>
        <v>2</v>
      </c>
      <c r="B66" s="2" t="str">
        <f>'3) Lab&amp;ROS 2 '!R74</f>
        <v>L201</v>
      </c>
      <c r="C66" s="1">
        <f>'3) Lab&amp;ROS 2 '!Y74</f>
        <v>1</v>
      </c>
      <c r="D66" s="1"/>
    </row>
    <row r="67" spans="1:4" x14ac:dyDescent="0.25">
      <c r="A67" s="2">
        <f>'3) Lab&amp;ROS 2 '!Q75</f>
        <v>2</v>
      </c>
      <c r="B67" s="2" t="str">
        <f>'3) Lab&amp;ROS 2 '!R75</f>
        <v>L202</v>
      </c>
      <c r="C67" s="1">
        <f>'3) Lab&amp;ROS 2 '!Y75</f>
        <v>1</v>
      </c>
      <c r="D67" s="1"/>
    </row>
    <row r="68" spans="1:4" x14ac:dyDescent="0.25">
      <c r="A68" s="2">
        <f>'3) Lab&amp;ROS 2 '!Q84</f>
        <v>3</v>
      </c>
      <c r="B68" s="2" t="str">
        <f>'3) Lab&amp;ROS 2 '!R84</f>
        <v>L003</v>
      </c>
      <c r="C68" s="1">
        <f>'3) Lab&amp;ROS 2 '!Y84</f>
        <v>1</v>
      </c>
      <c r="D68" s="1"/>
    </row>
    <row r="69" spans="1:4" x14ac:dyDescent="0.25">
      <c r="A69" s="2">
        <f>'3) Lab&amp;ROS 2 '!Q85</f>
        <v>3</v>
      </c>
      <c r="B69" s="2" t="str">
        <f>'3) Lab&amp;ROS 2 '!R85</f>
        <v>L004</v>
      </c>
      <c r="C69" s="1">
        <f>'3) Lab&amp;ROS 2 '!Y85</f>
        <v>1</v>
      </c>
      <c r="D69" s="1"/>
    </row>
    <row r="70" spans="1:4" x14ac:dyDescent="0.25">
      <c r="A70" s="2">
        <f>'3) Lab&amp;ROS 2 '!Q86</f>
        <v>3</v>
      </c>
      <c r="B70" s="2" t="str">
        <f>'3) Lab&amp;ROS 2 '!R86</f>
        <v>L005</v>
      </c>
      <c r="C70" s="1">
        <f>'3) Lab&amp;ROS 2 '!Y86</f>
        <v>1</v>
      </c>
      <c r="D70" s="1"/>
    </row>
    <row r="71" spans="1:4" x14ac:dyDescent="0.25">
      <c r="A71" s="2">
        <f>'3) Lab&amp;ROS 2 '!Q87</f>
        <v>3</v>
      </c>
      <c r="B71" s="2" t="str">
        <f>'3) Lab&amp;ROS 2 '!R87</f>
        <v>L006</v>
      </c>
      <c r="C71" s="1">
        <f>'3) Lab&amp;ROS 2 '!Y87</f>
        <v>1</v>
      </c>
      <c r="D71" s="1"/>
    </row>
    <row r="72" spans="1:4" x14ac:dyDescent="0.25">
      <c r="A72" s="2">
        <f>'3) Lab&amp;ROS 2 '!Q88</f>
        <v>3</v>
      </c>
      <c r="B72" s="2" t="str">
        <f>'3) Lab&amp;ROS 2 '!R88</f>
        <v>L007</v>
      </c>
      <c r="C72" s="1">
        <f>'3) Lab&amp;ROS 2 '!Y88</f>
        <v>1</v>
      </c>
      <c r="D72" s="1"/>
    </row>
    <row r="73" spans="1:4" x14ac:dyDescent="0.25">
      <c r="A73" s="2">
        <f>'3) Lab&amp;ROS 2 '!Q89</f>
        <v>3</v>
      </c>
      <c r="B73" s="2" t="str">
        <f>'3) Lab&amp;ROS 2 '!R89</f>
        <v>L008</v>
      </c>
      <c r="C73" s="1">
        <f>'3) Lab&amp;ROS 2 '!Y89</f>
        <v>1</v>
      </c>
      <c r="D73" s="1"/>
    </row>
    <row r="74" spans="1:4" x14ac:dyDescent="0.25">
      <c r="A74" s="2">
        <f>'3) Lab&amp;ROS 2 '!Q90</f>
        <v>3</v>
      </c>
      <c r="B74" s="2" t="str">
        <f>'3) Lab&amp;ROS 2 '!R90</f>
        <v>L009</v>
      </c>
      <c r="C74" s="1">
        <f>'3) Lab&amp;ROS 2 '!Y90</f>
        <v>1</v>
      </c>
      <c r="D74" s="1"/>
    </row>
    <row r="75" spans="1:4" x14ac:dyDescent="0.25">
      <c r="A75" s="2">
        <f>'3) Lab&amp;ROS 2 '!Q91</f>
        <v>3</v>
      </c>
      <c r="B75" s="2" t="str">
        <f>'3) Lab&amp;ROS 2 '!R91</f>
        <v>L010</v>
      </c>
      <c r="C75" s="1">
        <f>'3) Lab&amp;ROS 2 '!Y91</f>
        <v>1</v>
      </c>
      <c r="D75" s="1"/>
    </row>
    <row r="76" spans="1:4" x14ac:dyDescent="0.25">
      <c r="A76" s="2">
        <f>'3) Lab&amp;ROS 2 '!Q92</f>
        <v>3</v>
      </c>
      <c r="B76" s="2" t="str">
        <f>'3) Lab&amp;ROS 2 '!R92</f>
        <v>L011</v>
      </c>
      <c r="C76" s="1">
        <f>'3) Lab&amp;ROS 2 '!Y92</f>
        <v>1</v>
      </c>
      <c r="D76" s="1"/>
    </row>
    <row r="77" spans="1:4" x14ac:dyDescent="0.25">
      <c r="A77" s="2">
        <f>'3) Lab&amp;ROS 2 '!Q93</f>
        <v>3</v>
      </c>
      <c r="B77" s="2" t="str">
        <f>'3) Lab&amp;ROS 2 '!R93</f>
        <v>L012</v>
      </c>
      <c r="C77" s="1">
        <f>'3) Lab&amp;ROS 2 '!Y93</f>
        <v>1</v>
      </c>
      <c r="D77" s="1"/>
    </row>
    <row r="78" spans="1:4" x14ac:dyDescent="0.25">
      <c r="A78" s="2">
        <f>'3) Lab&amp;ROS 2 '!Q94</f>
        <v>3</v>
      </c>
      <c r="B78" s="2" t="str">
        <f>'3) Lab&amp;ROS 2 '!R94</f>
        <v>L013</v>
      </c>
      <c r="C78" s="1">
        <f>'3) Lab&amp;ROS 2 '!Y94</f>
        <v>1</v>
      </c>
      <c r="D78" s="1"/>
    </row>
    <row r="79" spans="1:4" x14ac:dyDescent="0.25">
      <c r="A79" s="2">
        <f>'3) Lab&amp;ROS 2 '!Q95</f>
        <v>3</v>
      </c>
      <c r="B79" s="2" t="str">
        <f>'3) Lab&amp;ROS 2 '!R95</f>
        <v>L014</v>
      </c>
      <c r="C79" s="1">
        <f>'3) Lab&amp;ROS 2 '!Y95</f>
        <v>1</v>
      </c>
      <c r="D79" s="1"/>
    </row>
    <row r="80" spans="1:4" x14ac:dyDescent="0.25">
      <c r="A80" s="2">
        <f>'3) Lab&amp;ROS 2 '!Q96</f>
        <v>3</v>
      </c>
      <c r="B80" s="2" t="str">
        <f>'3) Lab&amp;ROS 2 '!R96</f>
        <v>L015</v>
      </c>
      <c r="C80" s="1">
        <f>'3) Lab&amp;ROS 2 '!Y96</f>
        <v>1</v>
      </c>
      <c r="D80" s="1"/>
    </row>
    <row r="81" spans="1:4" x14ac:dyDescent="0.25">
      <c r="A81" s="2">
        <f>'3) Lab&amp;ROS 2 '!Q97</f>
        <v>3</v>
      </c>
      <c r="B81" s="2" t="str">
        <f>'3) Lab&amp;ROS 2 '!R97</f>
        <v>L016</v>
      </c>
      <c r="C81" s="1">
        <f>'3) Lab&amp;ROS 2 '!Y97</f>
        <v>1</v>
      </c>
      <c r="D81" s="1"/>
    </row>
    <row r="82" spans="1:4" x14ac:dyDescent="0.25">
      <c r="A82" s="2">
        <f>'3) Lab&amp;ROS 2 '!Q98</f>
        <v>3</v>
      </c>
      <c r="B82" s="2" t="str">
        <f>'3) Lab&amp;ROS 2 '!R98</f>
        <v>L017</v>
      </c>
      <c r="C82" s="1">
        <f>'3) Lab&amp;ROS 2 '!Y98</f>
        <v>1</v>
      </c>
      <c r="D82" s="1"/>
    </row>
    <row r="83" spans="1:4" x14ac:dyDescent="0.25">
      <c r="A83" s="2">
        <f>'3) Lab&amp;ROS 2 '!Q99</f>
        <v>3</v>
      </c>
      <c r="B83" s="2" t="str">
        <f>'3) Lab&amp;ROS 2 '!R99</f>
        <v>L018</v>
      </c>
      <c r="C83" s="1">
        <f>'3) Lab&amp;ROS 2 '!Y99</f>
        <v>1</v>
      </c>
      <c r="D83" s="1"/>
    </row>
    <row r="84" spans="1:4" x14ac:dyDescent="0.25">
      <c r="A84" s="2">
        <f>'3) Lab&amp;ROS 2 '!Q100</f>
        <v>3</v>
      </c>
      <c r="B84" s="2" t="str">
        <f>'3) Lab&amp;ROS 2 '!R100</f>
        <v>L042</v>
      </c>
      <c r="C84" s="1">
        <f>'3) Lab&amp;ROS 2 '!Y100</f>
        <v>1</v>
      </c>
      <c r="D84" s="1"/>
    </row>
    <row r="85" spans="1:4" x14ac:dyDescent="0.25">
      <c r="A85" s="2">
        <f>'3) Lab&amp;ROS 2 '!Q101</f>
        <v>3</v>
      </c>
      <c r="B85" s="2" t="str">
        <f>'3) Lab&amp;ROS 2 '!R101</f>
        <v>L043</v>
      </c>
      <c r="C85" s="1">
        <f>'3) Lab&amp;ROS 2 '!Y101</f>
        <v>1</v>
      </c>
      <c r="D85" s="1"/>
    </row>
    <row r="86" spans="1:4" x14ac:dyDescent="0.25">
      <c r="A86" s="2">
        <f>'3) Lab&amp;ROS 2 '!Q102</f>
        <v>3</v>
      </c>
      <c r="B86" s="2" t="str">
        <f>'3) Lab&amp;ROS 2 '!R102</f>
        <v>L044</v>
      </c>
      <c r="C86" s="1">
        <f>'3) Lab&amp;ROS 2 '!Y102</f>
        <v>1</v>
      </c>
      <c r="D86" s="1"/>
    </row>
    <row r="87" spans="1:4" x14ac:dyDescent="0.25">
      <c r="A87" s="2">
        <f>'3) Lab&amp;ROS 2 '!Q103</f>
        <v>3</v>
      </c>
      <c r="B87" s="2" t="str">
        <f>'3) Lab&amp;ROS 2 '!R103</f>
        <v>L045</v>
      </c>
      <c r="C87" s="1">
        <f>'3) Lab&amp;ROS 2 '!Y103</f>
        <v>1</v>
      </c>
      <c r="D87" s="1"/>
    </row>
    <row r="88" spans="1:4" x14ac:dyDescent="0.25">
      <c r="A88" s="2">
        <f>'3) Lab&amp;ROS 2 '!Q104</f>
        <v>3</v>
      </c>
      <c r="B88" s="2" t="str">
        <f>'3) Lab&amp;ROS 2 '!R104</f>
        <v>L046</v>
      </c>
      <c r="C88" s="1">
        <f>'3) Lab&amp;ROS 2 '!Y104</f>
        <v>1</v>
      </c>
      <c r="D88" s="1"/>
    </row>
    <row r="89" spans="1:4" x14ac:dyDescent="0.25">
      <c r="A89" s="2">
        <f>'3) Lab&amp;ROS 2 '!Q105</f>
        <v>3</v>
      </c>
      <c r="B89" s="2" t="str">
        <f>'3) Lab&amp;ROS 2 '!R105</f>
        <v>L047</v>
      </c>
      <c r="C89" s="1">
        <f>'3) Lab&amp;ROS 2 '!Y105</f>
        <v>1</v>
      </c>
      <c r="D89" s="1"/>
    </row>
    <row r="90" spans="1:4" x14ac:dyDescent="0.25">
      <c r="A90" s="2">
        <f>'3) Lab&amp;ROS 2 '!Q106</f>
        <v>3</v>
      </c>
      <c r="B90" s="2" t="str">
        <f>'3) Lab&amp;ROS 2 '!R106</f>
        <v>L048</v>
      </c>
      <c r="C90" s="1">
        <f>'3) Lab&amp;ROS 2 '!Y106</f>
        <v>1</v>
      </c>
      <c r="D90" s="1"/>
    </row>
    <row r="91" spans="1:4" x14ac:dyDescent="0.25">
      <c r="A91" s="2">
        <f>'3) Lab&amp;ROS 2 '!Q107</f>
        <v>3</v>
      </c>
      <c r="B91" s="2" t="str">
        <f>'3) Lab&amp;ROS 2 '!R107</f>
        <v>L049</v>
      </c>
      <c r="C91" s="1">
        <f>'3) Lab&amp;ROS 2 '!Y107</f>
        <v>1</v>
      </c>
      <c r="D91" s="1"/>
    </row>
    <row r="92" spans="1:4" x14ac:dyDescent="0.25">
      <c r="A92" s="2">
        <f>'3) Lab&amp;ROS 2 '!Q108</f>
        <v>3</v>
      </c>
      <c r="B92" s="2" t="str">
        <f>'3) Lab&amp;ROS 2 '!R108</f>
        <v>L050</v>
      </c>
      <c r="C92" s="1">
        <f>'3) Lab&amp;ROS 2 '!Y108</f>
        <v>1</v>
      </c>
      <c r="D92" s="1"/>
    </row>
    <row r="93" spans="1:4" x14ac:dyDescent="0.25">
      <c r="A93" s="2">
        <f>'3) Lab&amp;ROS 2 '!Q109</f>
        <v>3</v>
      </c>
      <c r="B93" s="2" t="str">
        <f>'3) Lab&amp;ROS 2 '!R109</f>
        <v>L053</v>
      </c>
      <c r="C93" s="1">
        <f>'3) Lab&amp;ROS 2 '!Y109</f>
        <v>1</v>
      </c>
      <c r="D93" s="1"/>
    </row>
    <row r="94" spans="1:4" x14ac:dyDescent="0.25">
      <c r="A94" s="2">
        <f>'3) Lab&amp;ROS 2 '!Q110</f>
        <v>3</v>
      </c>
      <c r="B94" s="2" t="str">
        <f>'3) Lab&amp;ROS 2 '!R110</f>
        <v>L054</v>
      </c>
      <c r="C94" s="1">
        <f>'3) Lab&amp;ROS 2 '!Y110</f>
        <v>1</v>
      </c>
      <c r="D94" s="1"/>
    </row>
    <row r="95" spans="1:4" x14ac:dyDescent="0.25">
      <c r="A95" s="2">
        <f>'3) Lab&amp;ROS 2 '!Q111</f>
        <v>3</v>
      </c>
      <c r="B95" s="2" t="str">
        <f>'3) Lab&amp;ROS 2 '!R111</f>
        <v>L055</v>
      </c>
      <c r="C95" s="1">
        <f>'3) Lab&amp;ROS 2 '!Y111</f>
        <v>1</v>
      </c>
      <c r="D95" s="1"/>
    </row>
    <row r="96" spans="1:4" x14ac:dyDescent="0.25">
      <c r="A96" s="2">
        <f>'3) Lab&amp;ROS 2 '!Q112</f>
        <v>3</v>
      </c>
      <c r="B96" s="2" t="str">
        <f>'3) Lab&amp;ROS 2 '!R112</f>
        <v>L056</v>
      </c>
      <c r="C96" s="1">
        <f>'3) Lab&amp;ROS 2 '!Y112</f>
        <v>1</v>
      </c>
      <c r="D96" s="1"/>
    </row>
    <row r="97" spans="1:4" x14ac:dyDescent="0.25">
      <c r="A97" s="2">
        <f>'3) Lab&amp;ROS 2 '!Q113</f>
        <v>3</v>
      </c>
      <c r="B97" s="2" t="str">
        <f>'3) Lab&amp;ROS 2 '!R113</f>
        <v>L057</v>
      </c>
      <c r="C97" s="1">
        <f>'3) Lab&amp;ROS 2 '!Y113</f>
        <v>1</v>
      </c>
      <c r="D97" s="1"/>
    </row>
    <row r="98" spans="1:4" x14ac:dyDescent="0.25">
      <c r="A98" s="2">
        <f>'3) Lab&amp;ROS 2 '!Q114</f>
        <v>3</v>
      </c>
      <c r="B98" s="2" t="str">
        <f>'3) Lab&amp;ROS 2 '!R114</f>
        <v>L058</v>
      </c>
      <c r="C98" s="1">
        <f>'3) Lab&amp;ROS 2 '!Y114</f>
        <v>1</v>
      </c>
      <c r="D98" s="1"/>
    </row>
    <row r="99" spans="1:4" x14ac:dyDescent="0.25">
      <c r="A99" s="2">
        <f>'3) Lab&amp;ROS 2 '!Q115</f>
        <v>3</v>
      </c>
      <c r="B99" s="2" t="str">
        <f>'3) Lab&amp;ROS 2 '!R115</f>
        <v>L059</v>
      </c>
      <c r="C99" s="1">
        <f>'3) Lab&amp;ROS 2 '!Y115</f>
        <v>1</v>
      </c>
    </row>
    <row r="100" spans="1:4" x14ac:dyDescent="0.25">
      <c r="A100" s="2">
        <f>'3) Lab&amp;ROS 2 '!Q116</f>
        <v>3</v>
      </c>
      <c r="B100" s="2" t="str">
        <f>'3) Lab&amp;ROS 2 '!R116</f>
        <v>L060</v>
      </c>
      <c r="C100" s="1">
        <f>'3) Lab&amp;ROS 2 '!Y116</f>
        <v>1</v>
      </c>
    </row>
    <row r="101" spans="1:4" x14ac:dyDescent="0.25">
      <c r="A101" s="2">
        <f>'3) Lab&amp;ROS 2 '!Q117</f>
        <v>3</v>
      </c>
      <c r="B101" s="2" t="str">
        <f>'3) Lab&amp;ROS 2 '!R117</f>
        <v>L061</v>
      </c>
      <c r="C101" s="1">
        <f>'3) Lab&amp;ROS 2 '!Y117</f>
        <v>1</v>
      </c>
    </row>
    <row r="102" spans="1:4" x14ac:dyDescent="0.25">
      <c r="A102" s="2">
        <f>'3) Lab&amp;ROS 2 '!Q118</f>
        <v>3</v>
      </c>
      <c r="B102" s="2" t="str">
        <f>'3) Lab&amp;ROS 2 '!R118</f>
        <v>L062</v>
      </c>
      <c r="C102" s="1">
        <f>'3) Lab&amp;ROS 2 '!Y118</f>
        <v>1</v>
      </c>
    </row>
    <row r="103" spans="1:4" x14ac:dyDescent="0.25">
      <c r="A103" s="2">
        <f>'3) Lab&amp;ROS 2 '!Q119</f>
        <v>3</v>
      </c>
      <c r="B103" s="2" t="str">
        <f>'3) Lab&amp;ROS 2 '!R119</f>
        <v>L063</v>
      </c>
      <c r="C103" s="1">
        <f>'3) Lab&amp;ROS 2 '!Y119</f>
        <v>1</v>
      </c>
    </row>
    <row r="104" spans="1:4" x14ac:dyDescent="0.25">
      <c r="A104" s="2">
        <f>'3) Lab&amp;ROS 2 '!Q120</f>
        <v>3</v>
      </c>
      <c r="B104" s="2" t="str">
        <f>'3) Lab&amp;ROS 2 '!R120</f>
        <v>L064</v>
      </c>
      <c r="C104" s="1">
        <f>'3) Lab&amp;ROS 2 '!Y120</f>
        <v>1</v>
      </c>
    </row>
    <row r="105" spans="1:4" x14ac:dyDescent="0.25">
      <c r="A105" s="2">
        <f>'3) Lab&amp;ROS 2 '!Q121</f>
        <v>3</v>
      </c>
      <c r="B105" s="2" t="str">
        <f>'3) Lab&amp;ROS 2 '!R121</f>
        <v>L066</v>
      </c>
      <c r="C105" s="1">
        <f>'3) Lab&amp;ROS 2 '!Y121</f>
        <v>1</v>
      </c>
    </row>
    <row r="106" spans="1:4" x14ac:dyDescent="0.25">
      <c r="A106" s="2">
        <f>'3) Lab&amp;ROS 2 '!Q122</f>
        <v>3</v>
      </c>
      <c r="B106" s="2" t="str">
        <f>'3) Lab&amp;ROS 2 '!R122</f>
        <v>L067</v>
      </c>
      <c r="C106" s="1">
        <f>'3) Lab&amp;ROS 2 '!Y122</f>
        <v>1</v>
      </c>
    </row>
    <row r="107" spans="1:4" x14ac:dyDescent="0.25">
      <c r="A107" s="2">
        <f>'3) Lab&amp;ROS 2 '!Q123</f>
        <v>3</v>
      </c>
      <c r="B107" s="2" t="str">
        <f>'3) Lab&amp;ROS 2 '!R123</f>
        <v>L068</v>
      </c>
      <c r="C107" s="1">
        <f>'3) Lab&amp;ROS 2 '!Y123</f>
        <v>1</v>
      </c>
    </row>
    <row r="108" spans="1:4" x14ac:dyDescent="0.25">
      <c r="A108" s="2">
        <f>'3) Lab&amp;ROS 2 '!Q124</f>
        <v>3</v>
      </c>
      <c r="B108" s="2" t="str">
        <f>'3) Lab&amp;ROS 2 '!R124</f>
        <v>L069</v>
      </c>
      <c r="C108" s="1">
        <f>'3) Lab&amp;ROS 2 '!Y124</f>
        <v>1</v>
      </c>
    </row>
    <row r="109" spans="1:4" x14ac:dyDescent="0.25">
      <c r="A109" s="2">
        <f>'3) Lab&amp;ROS 2 '!Q125</f>
        <v>3</v>
      </c>
      <c r="B109" s="2" t="str">
        <f>'3) Lab&amp;ROS 2 '!R125</f>
        <v>L070</v>
      </c>
      <c r="C109" s="1">
        <f>'3) Lab&amp;ROS 2 '!Y125</f>
        <v>1</v>
      </c>
    </row>
    <row r="110" spans="1:4" x14ac:dyDescent="0.25">
      <c r="A110" s="2">
        <f>'3) Lab&amp;ROS 2 '!Q126</f>
        <v>3</v>
      </c>
      <c r="B110" s="2" t="str">
        <f>'3) Lab&amp;ROS 2 '!R126</f>
        <v>L071</v>
      </c>
      <c r="C110" s="1">
        <f>'3) Lab&amp;ROS 2 '!Y126</f>
        <v>1</v>
      </c>
    </row>
    <row r="111" spans="1:4" x14ac:dyDescent="0.25">
      <c r="A111" s="2">
        <f>'3) Lab&amp;ROS 2 '!Q127</f>
        <v>3</v>
      </c>
      <c r="B111" s="2" t="str">
        <f>'3) Lab&amp;ROS 2 '!R127</f>
        <v>L074</v>
      </c>
      <c r="C111" s="1">
        <f>'3) Lab&amp;ROS 2 '!Y127</f>
        <v>1</v>
      </c>
    </row>
    <row r="112" spans="1:4" x14ac:dyDescent="0.25">
      <c r="A112" s="2">
        <f>'3) Lab&amp;ROS 2 '!Q128</f>
        <v>3</v>
      </c>
      <c r="B112" s="2" t="str">
        <f>'3) Lab&amp;ROS 2 '!R128</f>
        <v>L075</v>
      </c>
      <c r="C112" s="1">
        <f>'3) Lab&amp;ROS 2 '!Y128</f>
        <v>1</v>
      </c>
    </row>
    <row r="113" spans="1:3" x14ac:dyDescent="0.25">
      <c r="A113" s="2">
        <f>'3) Lab&amp;ROS 2 '!Q129</f>
        <v>3</v>
      </c>
      <c r="B113" s="2" t="str">
        <f>'3) Lab&amp;ROS 2 '!R129</f>
        <v>L076</v>
      </c>
      <c r="C113" s="1">
        <f>'3) Lab&amp;ROS 2 '!Y129</f>
        <v>1</v>
      </c>
    </row>
    <row r="114" spans="1:3" x14ac:dyDescent="0.25">
      <c r="A114" s="2">
        <f>'3) Lab&amp;ROS 2 '!Q130</f>
        <v>3</v>
      </c>
      <c r="B114" s="2" t="str">
        <f>'3) Lab&amp;ROS 2 '!R130</f>
        <v>L077</v>
      </c>
      <c r="C114" s="1">
        <f>'3) Lab&amp;ROS 2 '!Y130</f>
        <v>1</v>
      </c>
    </row>
    <row r="115" spans="1:3" x14ac:dyDescent="0.25">
      <c r="A115" s="2">
        <f>'3) Lab&amp;ROS 2 '!Q131</f>
        <v>3</v>
      </c>
      <c r="B115" s="2" t="str">
        <f>'3) Lab&amp;ROS 2 '!R131</f>
        <v>L078</v>
      </c>
      <c r="C115" s="1">
        <f>'3) Lab&amp;ROS 2 '!Y131</f>
        <v>1</v>
      </c>
    </row>
    <row r="116" spans="1:3" x14ac:dyDescent="0.25">
      <c r="A116" s="2">
        <f>'3) Lab&amp;ROS 2 '!Q132</f>
        <v>3</v>
      </c>
      <c r="B116" s="2" t="str">
        <f>'3) Lab&amp;ROS 2 '!R132</f>
        <v>L081</v>
      </c>
      <c r="C116" s="1">
        <f>'3) Lab&amp;ROS 2 '!Y132</f>
        <v>1</v>
      </c>
    </row>
    <row r="117" spans="1:3" x14ac:dyDescent="0.25">
      <c r="A117" s="2">
        <f>'3) Lab&amp;ROS 2 '!Q133</f>
        <v>3</v>
      </c>
      <c r="B117" s="2" t="str">
        <f>'3) Lab&amp;ROS 2 '!R133</f>
        <v>L082</v>
      </c>
      <c r="C117" s="1">
        <f>'3) Lab&amp;ROS 2 '!Y133</f>
        <v>4.87</v>
      </c>
    </row>
    <row r="118" spans="1:3" x14ac:dyDescent="0.25">
      <c r="A118" s="2">
        <f>'3) Lab&amp;ROS 2 '!Q134</f>
        <v>3</v>
      </c>
      <c r="B118" s="2" t="str">
        <f>'3) Lab&amp;ROS 2 '!R134</f>
        <v>L083</v>
      </c>
      <c r="C118" s="1">
        <f>'3) Lab&amp;ROS 2 '!Y134</f>
        <v>1</v>
      </c>
    </row>
    <row r="119" spans="1:3" x14ac:dyDescent="0.25">
      <c r="A119" s="2">
        <f>'3) Lab&amp;ROS 2 '!Q135</f>
        <v>3</v>
      </c>
      <c r="B119" s="2" t="str">
        <f>'3) Lab&amp;ROS 2 '!R135</f>
        <v>L084</v>
      </c>
      <c r="C119" s="1">
        <f>'3) Lab&amp;ROS 2 '!Y135</f>
        <v>2.31</v>
      </c>
    </row>
    <row r="120" spans="1:3" x14ac:dyDescent="0.25">
      <c r="A120" s="2">
        <f>'3) Lab&amp;ROS 2 '!Q136</f>
        <v>3</v>
      </c>
      <c r="B120" s="2" t="str">
        <f>'3) Lab&amp;ROS 2 '!R136</f>
        <v>L085</v>
      </c>
      <c r="C120" s="1">
        <f>'3) Lab&amp;ROS 2 '!Y136</f>
        <v>2.82</v>
      </c>
    </row>
    <row r="121" spans="1:3" x14ac:dyDescent="0.25">
      <c r="A121" s="2">
        <f>'3) Lab&amp;ROS 2 '!Q137</f>
        <v>3</v>
      </c>
      <c r="B121" s="2" t="str">
        <f>'3) Lab&amp;ROS 2 '!R137</f>
        <v>L086</v>
      </c>
      <c r="C121" s="1">
        <f>'3) Lab&amp;ROS 2 '!Y137</f>
        <v>1</v>
      </c>
    </row>
    <row r="122" spans="1:3" x14ac:dyDescent="0.25">
      <c r="A122" s="2">
        <f>'3) Lab&amp;ROS 2 '!Q138</f>
        <v>3</v>
      </c>
      <c r="B122" s="2" t="str">
        <f>'3) Lab&amp;ROS 2 '!R138</f>
        <v>L087</v>
      </c>
      <c r="C122" s="1">
        <f>'3) Lab&amp;ROS 2 '!Y138</f>
        <v>8.15</v>
      </c>
    </row>
    <row r="123" spans="1:3" x14ac:dyDescent="0.25">
      <c r="A123" s="2">
        <f>'3) Lab&amp;ROS 2 '!Q139</f>
        <v>3</v>
      </c>
      <c r="B123" s="2" t="str">
        <f>'3) Lab&amp;ROS 2 '!R139</f>
        <v>L088</v>
      </c>
      <c r="C123" s="1">
        <f>'3) Lab&amp;ROS 2 '!Y139</f>
        <v>5.56</v>
      </c>
    </row>
    <row r="124" spans="1:3" x14ac:dyDescent="0.25">
      <c r="A124" s="2">
        <f>'3) Lab&amp;ROS 2 '!Q140</f>
        <v>3</v>
      </c>
      <c r="B124" s="2" t="str">
        <f>'3) Lab&amp;ROS 2 '!R140</f>
        <v>L089</v>
      </c>
      <c r="C124" s="1">
        <f>'3) Lab&amp;ROS 2 '!Y140</f>
        <v>1</v>
      </c>
    </row>
    <row r="125" spans="1:3" x14ac:dyDescent="0.25">
      <c r="A125" s="2">
        <f>'3) Lab&amp;ROS 2 '!Q141</f>
        <v>3</v>
      </c>
      <c r="B125" s="2" t="str">
        <f>'3) Lab&amp;ROS 2 '!R141</f>
        <v>L090</v>
      </c>
      <c r="C125" s="1">
        <f>'3) Lab&amp;ROS 2 '!Y141</f>
        <v>1</v>
      </c>
    </row>
    <row r="126" spans="1:3" x14ac:dyDescent="0.25">
      <c r="A126" s="2">
        <f>'3) Lab&amp;ROS 2 '!Q142</f>
        <v>3</v>
      </c>
      <c r="B126" s="2" t="str">
        <f>'3) Lab&amp;ROS 2 '!R142</f>
        <v>L091</v>
      </c>
      <c r="C126" s="1">
        <f>'3) Lab&amp;ROS 2 '!Y142</f>
        <v>1</v>
      </c>
    </row>
    <row r="127" spans="1:3" x14ac:dyDescent="0.25">
      <c r="A127" s="2">
        <f>'3) Lab&amp;ROS 2 '!Q143</f>
        <v>3</v>
      </c>
      <c r="B127" s="2" t="str">
        <f>'3) Lab&amp;ROS 2 '!R143</f>
        <v>L092</v>
      </c>
      <c r="C127" s="1">
        <f>'3) Lab&amp;ROS 2 '!Y143</f>
        <v>1</v>
      </c>
    </row>
    <row r="128" spans="1:3" x14ac:dyDescent="0.25">
      <c r="A128" s="2">
        <f>'3) Lab&amp;ROS 2 '!Q144</f>
        <v>3</v>
      </c>
      <c r="B128" s="2" t="str">
        <f>'3) Lab&amp;ROS 2 '!R144</f>
        <v>L149</v>
      </c>
      <c r="C128" s="1">
        <f>'3) Lab&amp;ROS 2 '!Y144</f>
        <v>1</v>
      </c>
    </row>
    <row r="129" spans="1:3" x14ac:dyDescent="0.25">
      <c r="A129" s="2">
        <f>'3) Lab&amp;ROS 2 '!Q145</f>
        <v>3</v>
      </c>
      <c r="B129" s="2" t="str">
        <f>'3) Lab&amp;ROS 2 '!R145</f>
        <v>L150</v>
      </c>
      <c r="C129" s="1">
        <f>'3) Lab&amp;ROS 2 '!Y145</f>
        <v>1</v>
      </c>
    </row>
    <row r="130" spans="1:3" x14ac:dyDescent="0.25">
      <c r="A130" s="2">
        <f>'3) Lab&amp;ROS 2 '!Q146</f>
        <v>3</v>
      </c>
      <c r="B130" s="2" t="str">
        <f>'3) Lab&amp;ROS 2 '!R146</f>
        <v>L152</v>
      </c>
      <c r="C130" s="1">
        <f>'3) Lab&amp;ROS 2 '!Y146</f>
        <v>1</v>
      </c>
    </row>
    <row r="131" spans="1:3" x14ac:dyDescent="0.25">
      <c r="A131" s="2">
        <f>'3) Lab&amp;ROS 2 '!Q147</f>
        <v>3</v>
      </c>
      <c r="B131" s="2" t="str">
        <f>'3) Lab&amp;ROS 2 '!R147</f>
        <v>L154</v>
      </c>
      <c r="C131" s="1">
        <f>'3) Lab&amp;ROS 2 '!Y147</f>
        <v>1</v>
      </c>
    </row>
    <row r="132" spans="1:3" x14ac:dyDescent="0.25">
      <c r="A132" s="2">
        <f>'3) Lab&amp;ROS 2 '!Q148</f>
        <v>3</v>
      </c>
      <c r="B132" s="2" t="str">
        <f>'3) Lab&amp;ROS 2 '!R148</f>
        <v>L204</v>
      </c>
      <c r="C132" s="1">
        <f>'3) Lab&amp;ROS 2 '!Y148</f>
        <v>1</v>
      </c>
    </row>
    <row r="133" spans="1:3" x14ac:dyDescent="0.25">
      <c r="A133" s="2">
        <f>'3) Lab&amp;ROS 2 '!Q149</f>
        <v>3</v>
      </c>
      <c r="B133" s="2" t="str">
        <f>'3) Lab&amp;ROS 2 '!R149</f>
        <v>L205</v>
      </c>
      <c r="C133" s="1">
        <f>'3) Lab&amp;ROS 2 '!Y149</f>
        <v>1</v>
      </c>
    </row>
    <row r="134" spans="1:3" x14ac:dyDescent="0.25">
      <c r="A134" s="2">
        <f>'3) Lab&amp;ROS 2 '!Q150</f>
        <v>3</v>
      </c>
      <c r="B134" s="2" t="str">
        <f>'3) Lab&amp;ROS 2 '!R150</f>
        <v>L206</v>
      </c>
      <c r="C134" s="1">
        <f>'3) Lab&amp;ROS 2 '!Y150</f>
        <v>1</v>
      </c>
    </row>
    <row r="135" spans="1:3" x14ac:dyDescent="0.25">
      <c r="A135" s="2">
        <f>'3) Lab&amp;ROS 2 '!Q151</f>
        <v>3</v>
      </c>
      <c r="B135" s="2" t="str">
        <f>'3) Lab&amp;ROS 2 '!R151</f>
        <v>L207</v>
      </c>
      <c r="C135" s="1">
        <f>'3) Lab&amp;ROS 2 '!Y151</f>
        <v>1</v>
      </c>
    </row>
    <row r="136" spans="1:3" x14ac:dyDescent="0.25">
      <c r="A136" s="2">
        <f>'3) Lab&amp;ROS 2 '!Q152</f>
        <v>3</v>
      </c>
      <c r="B136" s="2" t="str">
        <f>'3) Lab&amp;ROS 2 '!R152</f>
        <v>L150</v>
      </c>
      <c r="C136" s="1">
        <f>'3) Lab&amp;ROS 2 '!Y152</f>
        <v>1</v>
      </c>
    </row>
    <row r="137" spans="1:3" x14ac:dyDescent="0.25">
      <c r="A137" s="2">
        <f>'3) Lab&amp;ROS 2 '!Q153</f>
        <v>3</v>
      </c>
      <c r="B137" s="2" t="str">
        <f>'3) Lab&amp;ROS 2 '!R153</f>
        <v>L151</v>
      </c>
      <c r="C137" s="1">
        <f>'3) Lab&amp;ROS 2 '!Y153</f>
        <v>1</v>
      </c>
    </row>
    <row r="138" spans="1:3" x14ac:dyDescent="0.25">
      <c r="A138" s="2">
        <f>'3) Lab&amp;ROS 2 '!Q162</f>
        <v>4</v>
      </c>
      <c r="B138" s="2" t="str">
        <f>'3) Lab&amp;ROS 2 '!R162</f>
        <v>T001</v>
      </c>
      <c r="C138" s="1">
        <f>'3) Lab&amp;ROS 2 '!Y162</f>
        <v>1</v>
      </c>
    </row>
    <row r="139" spans="1:3" x14ac:dyDescent="0.25">
      <c r="A139" s="2">
        <f>'3) Lab&amp;ROS 2 '!Q163</f>
        <v>4</v>
      </c>
      <c r="B139" s="2" t="str">
        <f>'3) Lab&amp;ROS 2 '!R163</f>
        <v>T002</v>
      </c>
      <c r="C139" s="1">
        <f>'3) Lab&amp;ROS 2 '!Y163</f>
        <v>1</v>
      </c>
    </row>
    <row r="140" spans="1:3" x14ac:dyDescent="0.25">
      <c r="A140" s="2">
        <f>'3) Lab&amp;ROS 2 '!Q164</f>
        <v>4</v>
      </c>
      <c r="B140" s="2" t="str">
        <f>'3) Lab&amp;ROS 2 '!R164</f>
        <v>T003</v>
      </c>
      <c r="C140" s="1">
        <f>'3) Lab&amp;ROS 2 '!Y164</f>
        <v>1</v>
      </c>
    </row>
    <row r="141" spans="1:3" x14ac:dyDescent="0.25">
      <c r="A141" s="2">
        <f>'3) Lab&amp;ROS 2 '!Q165</f>
        <v>4</v>
      </c>
      <c r="B141" s="2" t="str">
        <f>'3) Lab&amp;ROS 2 '!R165</f>
        <v>T004</v>
      </c>
      <c r="C141" s="1">
        <f>'3) Lab&amp;ROS 2 '!Y165</f>
        <v>1</v>
      </c>
    </row>
    <row r="142" spans="1:3" x14ac:dyDescent="0.25">
      <c r="A142" s="2">
        <f>'3) Lab&amp;ROS 2 '!Q166</f>
        <v>4</v>
      </c>
      <c r="B142" s="2" t="str">
        <f>'3) Lab&amp;ROS 2 '!R166</f>
        <v>T005</v>
      </c>
      <c r="C142" s="1">
        <f>'3) Lab&amp;ROS 2 '!Y166</f>
        <v>1</v>
      </c>
    </row>
    <row r="143" spans="1:3" x14ac:dyDescent="0.25">
      <c r="A143" s="2">
        <f>'3) Lab&amp;ROS 2 '!Q167</f>
        <v>4</v>
      </c>
      <c r="B143" s="2" t="str">
        <f>'3) Lab&amp;ROS 2 '!R167</f>
        <v>T006</v>
      </c>
      <c r="C143" s="1">
        <f>'3) Lab&amp;ROS 2 '!Y167</f>
        <v>1</v>
      </c>
    </row>
    <row r="144" spans="1:3" x14ac:dyDescent="0.25">
      <c r="A144" s="2">
        <f>'3) Lab&amp;ROS 2 '!Q168</f>
        <v>4</v>
      </c>
      <c r="B144" s="2" t="str">
        <f>'3) Lab&amp;ROS 2 '!R168</f>
        <v>T007</v>
      </c>
      <c r="C144" s="1">
        <f>'3) Lab&amp;ROS 2 '!Y168</f>
        <v>1</v>
      </c>
    </row>
    <row r="145" spans="1:3" x14ac:dyDescent="0.25">
      <c r="A145" s="2">
        <f>'3) Lab&amp;ROS 2 '!Q169</f>
        <v>4</v>
      </c>
      <c r="B145" s="2" t="str">
        <f>'3) Lab&amp;ROS 2 '!R169</f>
        <v>T008</v>
      </c>
      <c r="C145" s="1">
        <f>'3) Lab&amp;ROS 2 '!Y169</f>
        <v>1</v>
      </c>
    </row>
    <row r="146" spans="1:3" x14ac:dyDescent="0.25">
      <c r="A146" s="2">
        <f>'3) Lab&amp;ROS 2 '!Q170</f>
        <v>4</v>
      </c>
      <c r="B146" s="2" t="str">
        <f>'3) Lab&amp;ROS 2 '!R170</f>
        <v>T009</v>
      </c>
      <c r="C146" s="1">
        <f>'3) Lab&amp;ROS 2 '!Y170</f>
        <v>1</v>
      </c>
    </row>
    <row r="147" spans="1:3" x14ac:dyDescent="0.25">
      <c r="A147" s="2">
        <f>'3) Lab&amp;ROS 2 '!Q171</f>
        <v>4</v>
      </c>
      <c r="B147" s="2" t="str">
        <f>'3) Lab&amp;ROS 2 '!R171</f>
        <v>T010</v>
      </c>
      <c r="C147" s="1">
        <f>'3) Lab&amp;ROS 2 '!Y171</f>
        <v>1</v>
      </c>
    </row>
    <row r="148" spans="1:3" x14ac:dyDescent="0.25">
      <c r="A148" s="2">
        <f>'3) Lab&amp;ROS 2 '!Q172</f>
        <v>4</v>
      </c>
      <c r="B148" s="2" t="str">
        <f>'3) Lab&amp;ROS 2 '!R172</f>
        <v>T011</v>
      </c>
      <c r="C148" s="1">
        <f>'3) Lab&amp;ROS 2 '!Y172</f>
        <v>1</v>
      </c>
    </row>
    <row r="149" spans="1:3" x14ac:dyDescent="0.25">
      <c r="A149" s="2">
        <f>'3) Lab&amp;ROS 2 '!Q173</f>
        <v>4</v>
      </c>
      <c r="B149" s="2" t="str">
        <f>'3) Lab&amp;ROS 2 '!R173</f>
        <v>T012</v>
      </c>
      <c r="C149" s="1">
        <f>'3) Lab&amp;ROS 2 '!Y173</f>
        <v>1</v>
      </c>
    </row>
    <row r="150" spans="1:3" x14ac:dyDescent="0.25">
      <c r="A150" s="2">
        <f>'3) Lab&amp;ROS 2 '!Q174</f>
        <v>4</v>
      </c>
      <c r="B150" s="2" t="str">
        <f>'3) Lab&amp;ROS 2 '!R174</f>
        <v>T013</v>
      </c>
      <c r="C150" s="1">
        <f>'3) Lab&amp;ROS 2 '!Y174</f>
        <v>1</v>
      </c>
    </row>
    <row r="151" spans="1:3" x14ac:dyDescent="0.25">
      <c r="A151" s="2">
        <f>'3) Lab&amp;ROS 2 '!Q175</f>
        <v>4</v>
      </c>
      <c r="B151" s="2" t="str">
        <f>'3) Lab&amp;ROS 2 '!R175</f>
        <v>T014</v>
      </c>
      <c r="C151" s="1">
        <f>'3) Lab&amp;ROS 2 '!Y175</f>
        <v>1</v>
      </c>
    </row>
    <row r="152" spans="1:3" x14ac:dyDescent="0.25">
      <c r="A152" s="2">
        <f>'3) Lab&amp;ROS 2 '!Q176</f>
        <v>4</v>
      </c>
      <c r="B152" s="2" t="str">
        <f>'3) Lab&amp;ROS 2 '!R176</f>
        <v>T015</v>
      </c>
      <c r="C152" s="1">
        <f>'3) Lab&amp;ROS 2 '!Y176</f>
        <v>1</v>
      </c>
    </row>
    <row r="153" spans="1:3" x14ac:dyDescent="0.25">
      <c r="A153" s="2">
        <f>'3) Lab&amp;ROS 2 '!Q177</f>
        <v>4</v>
      </c>
      <c r="B153" s="2" t="str">
        <f>'3) Lab&amp;ROS 2 '!R177</f>
        <v>T016</v>
      </c>
      <c r="C153" s="1">
        <f>'3) Lab&amp;ROS 2 '!Y177</f>
        <v>1</v>
      </c>
    </row>
    <row r="154" spans="1:3" x14ac:dyDescent="0.25">
      <c r="A154" s="2">
        <f>'3) Lab&amp;ROS 2 '!Q178</f>
        <v>4</v>
      </c>
      <c r="B154" s="2" t="str">
        <f>'3) Lab&amp;ROS 2 '!R178</f>
        <v>T017</v>
      </c>
      <c r="C154" s="1">
        <f>'3) Lab&amp;ROS 2 '!Y178</f>
        <v>1</v>
      </c>
    </row>
    <row r="155" spans="1:3" x14ac:dyDescent="0.25">
      <c r="A155" s="2">
        <f>'3) Lab&amp;ROS 2 '!Q179</f>
        <v>4</v>
      </c>
      <c r="B155" s="2" t="str">
        <f>'3) Lab&amp;ROS 2 '!R179</f>
        <v>T018</v>
      </c>
      <c r="C155" s="1">
        <f>'3) Lab&amp;ROS 2 '!Y179</f>
        <v>1</v>
      </c>
    </row>
    <row r="156" spans="1:3" x14ac:dyDescent="0.25">
      <c r="A156" s="2">
        <f>'3) Lab&amp;ROS 2 '!Q180</f>
        <v>4</v>
      </c>
      <c r="B156" s="2" t="str">
        <f>'3) Lab&amp;ROS 2 '!R180</f>
        <v>T019</v>
      </c>
      <c r="C156" s="1">
        <f>'3) Lab&amp;ROS 2 '!Y180</f>
        <v>1</v>
      </c>
    </row>
    <row r="157" spans="1:3" x14ac:dyDescent="0.25">
      <c r="A157" s="2">
        <f>'3) Lab&amp;ROS 2 '!Q181</f>
        <v>4</v>
      </c>
      <c r="B157" s="2" t="str">
        <f>'3) Lab&amp;ROS 2 '!R181</f>
        <v>T020</v>
      </c>
      <c r="C157" s="1">
        <f>'3) Lab&amp;ROS 2 '!Y181</f>
        <v>1</v>
      </c>
    </row>
    <row r="158" spans="1:3" x14ac:dyDescent="0.25">
      <c r="A158" s="2">
        <f>'3) Lab&amp;ROS 2 '!Q182</f>
        <v>4</v>
      </c>
      <c r="B158" s="2" t="str">
        <f>'3) Lab&amp;ROS 2 '!R182</f>
        <v>T021</v>
      </c>
      <c r="C158" s="1">
        <f>'3) Lab&amp;ROS 2 '!Y182</f>
        <v>1</v>
      </c>
    </row>
    <row r="159" spans="1:3" x14ac:dyDescent="0.25">
      <c r="A159" s="2">
        <f>'3) Lab&amp;ROS 2 '!Q183</f>
        <v>4</v>
      </c>
      <c r="B159" s="2" t="str">
        <f>'3) Lab&amp;ROS 2 '!R183</f>
        <v>T022</v>
      </c>
      <c r="C159" s="1">
        <f>'3) Lab&amp;ROS 2 '!Y183</f>
        <v>1</v>
      </c>
    </row>
    <row r="160" spans="1:3" x14ac:dyDescent="0.25">
      <c r="A160" s="2">
        <f>'3) Lab&amp;ROS 2 '!Q184</f>
        <v>4</v>
      </c>
      <c r="B160" s="2" t="str">
        <f>'3) Lab&amp;ROS 2 '!R184</f>
        <v>T023</v>
      </c>
      <c r="C160" s="1">
        <f>'3) Lab&amp;ROS 2 '!Y184</f>
        <v>1</v>
      </c>
    </row>
    <row r="161" spans="1:15" x14ac:dyDescent="0.25">
      <c r="A161" s="2">
        <f>'3) Lab&amp;ROS 2 '!Q185</f>
        <v>4</v>
      </c>
      <c r="B161" s="2" t="str">
        <f>'3) Lab&amp;ROS 2 '!R185</f>
        <v>T024</v>
      </c>
      <c r="C161" s="1">
        <f>'3) Lab&amp;ROS 2 '!Y185</f>
        <v>1</v>
      </c>
    </row>
    <row r="162" spans="1:15" x14ac:dyDescent="0.25">
      <c r="A162" s="2">
        <f>'3) Lab&amp;ROS 2 '!Q186</f>
        <v>4</v>
      </c>
      <c r="B162" s="2" t="str">
        <f>'3) Lab&amp;ROS 2 '!R186</f>
        <v>T025</v>
      </c>
      <c r="C162" s="1">
        <f>'3) Lab&amp;ROS 2 '!Y186</f>
        <v>1</v>
      </c>
    </row>
    <row r="163" spans="1:15" x14ac:dyDescent="0.25">
      <c r="A163" s="2">
        <f>'3) Lab&amp;ROS 2 '!Q187</f>
        <v>4</v>
      </c>
      <c r="B163" s="2" t="str">
        <f>'3) Lab&amp;ROS 2 '!R187</f>
        <v>T026</v>
      </c>
      <c r="C163" s="1">
        <f>'3) Lab&amp;ROS 2 '!Y187</f>
        <v>1</v>
      </c>
    </row>
    <row r="164" spans="1:15" x14ac:dyDescent="0.25">
      <c r="A164" s="2">
        <f>'3) Lab&amp;ROS 2 '!Q188</f>
        <v>4</v>
      </c>
      <c r="B164" s="2" t="str">
        <f>'3) Lab&amp;ROS 2 '!R188</f>
        <v>T027</v>
      </c>
      <c r="C164" s="1">
        <f>'3) Lab&amp;ROS 2 '!Y188</f>
        <v>1</v>
      </c>
    </row>
    <row r="165" spans="1:15" x14ac:dyDescent="0.25">
      <c r="A165" s="2">
        <f>'3) Lab&amp;ROS 2 '!Q189</f>
        <v>4</v>
      </c>
      <c r="B165" s="2" t="str">
        <f>'3) Lab&amp;ROS 2 '!R189</f>
        <v>T028</v>
      </c>
      <c r="C165" s="1">
        <f>'3) Lab&amp;ROS 2 '!Y189</f>
        <v>1</v>
      </c>
    </row>
    <row r="166" spans="1:15" x14ac:dyDescent="0.25">
      <c r="A166" s="2">
        <f>'3) Lab&amp;ROS 2 '!Q190</f>
        <v>4</v>
      </c>
      <c r="B166" s="2" t="str">
        <f>'3) Lab&amp;ROS 2 '!R190</f>
        <v>T029</v>
      </c>
      <c r="C166" s="1">
        <f>'3) Lab&amp;ROS 2 '!Y190</f>
        <v>1</v>
      </c>
    </row>
    <row r="167" spans="1:15" x14ac:dyDescent="0.25">
      <c r="A167" s="2">
        <f>'3) Lab&amp;ROS 2 '!Q191</f>
        <v>4</v>
      </c>
      <c r="B167" s="2" t="str">
        <f>'3) Lab&amp;ROS 2 '!R191</f>
        <v>T030</v>
      </c>
      <c r="C167" s="1">
        <f>'3) Lab&amp;ROS 2 '!Y191</f>
        <v>1</v>
      </c>
    </row>
    <row r="168" spans="1:15" x14ac:dyDescent="0.25">
      <c r="A168" s="2">
        <f>'3) Lab&amp;ROS 2 '!Q192</f>
        <v>4</v>
      </c>
      <c r="B168" s="2" t="str">
        <f>'3) Lab&amp;ROS 2 '!R192</f>
        <v>T031</v>
      </c>
      <c r="C168" s="1">
        <f>'3) Lab&amp;ROS 2 '!Y192</f>
        <v>4.7</v>
      </c>
    </row>
    <row r="169" spans="1:15" x14ac:dyDescent="0.25">
      <c r="A169" s="2">
        <f>'3) Lab&amp;ROS 2 '!Q193</f>
        <v>4</v>
      </c>
      <c r="B169" s="2" t="str">
        <f>'3) Lab&amp;ROS 2 '!R193</f>
        <v>T032</v>
      </c>
      <c r="C169" s="1">
        <f>'3) Lab&amp;ROS 2 '!Y193</f>
        <v>1</v>
      </c>
    </row>
    <row r="170" spans="1:15" x14ac:dyDescent="0.25">
      <c r="A170" s="2">
        <f>'3) Lab&amp;ROS 2 '!Q194</f>
        <v>4</v>
      </c>
      <c r="B170" s="2" t="str">
        <f>'3) Lab&amp;ROS 2 '!R194</f>
        <v>T033</v>
      </c>
      <c r="C170" s="1">
        <f>'3) Lab&amp;ROS 2 '!Y194</f>
        <v>1</v>
      </c>
      <c r="E170" t="s">
        <v>367</v>
      </c>
      <c r="G170" t="s">
        <v>328</v>
      </c>
      <c r="H170" t="s">
        <v>270</v>
      </c>
      <c r="I170" t="s">
        <v>271</v>
      </c>
      <c r="J170" t="s">
        <v>329</v>
      </c>
      <c r="K170" t="s">
        <v>270</v>
      </c>
      <c r="L170" t="s">
        <v>271</v>
      </c>
      <c r="N170" t="s">
        <v>288</v>
      </c>
    </row>
    <row r="171" spans="1:15" x14ac:dyDescent="0.25">
      <c r="A171" s="2">
        <f>'3) Lab&amp;ROS 2 '!Q195</f>
        <v>4</v>
      </c>
      <c r="B171" s="2" t="str">
        <f>'3) Lab&amp;ROS 2 '!R195</f>
        <v>T034</v>
      </c>
      <c r="C171" s="1">
        <f>'3) Lab&amp;ROS 2 '!Y195</f>
        <v>1</v>
      </c>
      <c r="F171" t="s">
        <v>272</v>
      </c>
      <c r="G171">
        <v>97</v>
      </c>
      <c r="H171">
        <v>97</v>
      </c>
      <c r="I171">
        <v>97</v>
      </c>
      <c r="J171">
        <v>97</v>
      </c>
      <c r="K171">
        <v>97</v>
      </c>
      <c r="L171">
        <v>97</v>
      </c>
    </row>
    <row r="172" spans="1:15" x14ac:dyDescent="0.25">
      <c r="A172" s="2">
        <f>'3) Lab&amp;ROS 2 '!Q204</f>
        <v>5</v>
      </c>
      <c r="B172" s="2" t="str">
        <f>'3) Lab&amp;ROS 2 '!R204</f>
        <v>L024</v>
      </c>
      <c r="C172" s="1">
        <f>'3) Lab&amp;ROS 2 '!Y204</f>
        <v>10.3</v>
      </c>
      <c r="D172" s="1">
        <f>'3) Lab&amp;ROS 2 '!Z204</f>
        <v>2.8079467728468418E-2</v>
      </c>
      <c r="F172" t="s">
        <v>273</v>
      </c>
      <c r="G172">
        <v>1</v>
      </c>
      <c r="J172">
        <v>0.03</v>
      </c>
      <c r="N172" t="s">
        <v>289</v>
      </c>
      <c r="O172">
        <v>11.67</v>
      </c>
    </row>
    <row r="173" spans="1:15" x14ac:dyDescent="0.25">
      <c r="A173" s="2">
        <f>'3) Lab&amp;ROS 2 '!Q205</f>
        <v>5</v>
      </c>
      <c r="B173" s="2" t="str">
        <f>'3) Lab&amp;ROS 2 '!R205</f>
        <v>L025</v>
      </c>
      <c r="C173" s="1">
        <f>'3) Lab&amp;ROS 2 '!Y205</f>
        <v>4.45</v>
      </c>
      <c r="D173" s="1">
        <f>'3) Lab&amp;ROS 2 '!Z205</f>
        <v>4.2120648805642043E-2</v>
      </c>
      <c r="F173" t="s">
        <v>274</v>
      </c>
      <c r="G173">
        <v>25.9</v>
      </c>
      <c r="J173">
        <v>25.9</v>
      </c>
      <c r="N173" t="s">
        <v>290</v>
      </c>
      <c r="O173">
        <v>11.98</v>
      </c>
    </row>
    <row r="174" spans="1:15" x14ac:dyDescent="0.25">
      <c r="A174" s="2">
        <f>'3) Lab&amp;ROS 2 '!Q206</f>
        <v>5</v>
      </c>
      <c r="B174" s="2" t="str">
        <f>'3) Lab&amp;ROS 2 '!R206</f>
        <v>L026</v>
      </c>
      <c r="C174" s="1">
        <f>'3) Lab&amp;ROS 2 '!Y206</f>
        <v>25.9</v>
      </c>
      <c r="D174" s="1">
        <f>'3) Lab&amp;ROS 2 '!Z206</f>
        <v>5.448300838207399E-2</v>
      </c>
      <c r="F174" t="s">
        <v>275</v>
      </c>
      <c r="G174">
        <v>250.58</v>
      </c>
      <c r="H174">
        <v>177.05</v>
      </c>
      <c r="I174">
        <v>312.44</v>
      </c>
      <c r="J174">
        <v>220.01</v>
      </c>
      <c r="K174">
        <v>144.05000000000001</v>
      </c>
      <c r="L174">
        <v>283.81</v>
      </c>
      <c r="N174" t="s">
        <v>287</v>
      </c>
      <c r="O174">
        <v>5.3830000000000002E-4</v>
      </c>
    </row>
    <row r="175" spans="1:15" x14ac:dyDescent="0.25">
      <c r="A175" s="2">
        <f>'3) Lab&amp;ROS 2 '!Q207</f>
        <v>5</v>
      </c>
      <c r="B175" s="2" t="str">
        <f>'3) Lab&amp;ROS 2 '!R207</f>
        <v>L027</v>
      </c>
      <c r="C175" s="1">
        <f>'3) Lab&amp;ROS 2 '!Y207</f>
        <v>3.79</v>
      </c>
      <c r="D175" s="1">
        <f>'3) Lab&amp;ROS 2 '!Z207</f>
        <v>6.6123844555252984E-2</v>
      </c>
      <c r="F175" t="s">
        <v>276</v>
      </c>
      <c r="G175" s="128">
        <v>2.5832989999999998</v>
      </c>
      <c r="H175">
        <v>1.825258</v>
      </c>
      <c r="I175">
        <v>3.221031</v>
      </c>
      <c r="J175" s="294">
        <v>2.2681439999999999</v>
      </c>
      <c r="K175">
        <v>1.485052</v>
      </c>
      <c r="L175">
        <v>2.9258760000000001</v>
      </c>
    </row>
    <row r="176" spans="1:15" x14ac:dyDescent="0.25">
      <c r="A176" s="2">
        <f>'3) Lab&amp;ROS 2 '!Q208</f>
        <v>5</v>
      </c>
      <c r="B176" s="2" t="str">
        <f>'3) Lab&amp;ROS 2 '!R208</f>
        <v>L028</v>
      </c>
      <c r="C176" s="1">
        <f>'3) Lab&amp;ROS 2 '!Y208</f>
        <v>6.53</v>
      </c>
      <c r="D176" s="1">
        <f>'3) Lab&amp;ROS 2 '!Z208</f>
        <v>7.7406754071821335E-2</v>
      </c>
      <c r="F176" t="s">
        <v>277</v>
      </c>
      <c r="G176" s="128">
        <v>0.35787920000000001</v>
      </c>
      <c r="H176">
        <v>0</v>
      </c>
      <c r="I176">
        <v>0.46286149999999998</v>
      </c>
      <c r="J176">
        <v>0.37394119999999997</v>
      </c>
      <c r="K176">
        <v>5.8792200000000003E-2</v>
      </c>
      <c r="L176">
        <v>0.47830489999999998</v>
      </c>
      <c r="N176" t="s">
        <v>291</v>
      </c>
    </row>
    <row r="177" spans="1:16" x14ac:dyDescent="0.25">
      <c r="A177" s="2">
        <f>'3) Lab&amp;ROS 2 '!Q209</f>
        <v>5</v>
      </c>
      <c r="B177" s="2" t="str">
        <f>'3) Lab&amp;ROS 2 '!R209</f>
        <v>L029</v>
      </c>
      <c r="C177" s="1">
        <f>'3) Lab&amp;ROS 2 '!Y209</f>
        <v>9.6199999999999992</v>
      </c>
      <c r="D177" s="1">
        <f>'3) Lab&amp;ROS 2 '!Z209</f>
        <v>8.8517058494194722E-2</v>
      </c>
      <c r="F177" t="s">
        <v>278</v>
      </c>
      <c r="G177" s="128">
        <v>12.42352</v>
      </c>
      <c r="H177">
        <v>-0.70898799999999995</v>
      </c>
      <c r="I177">
        <v>20.781359999999999</v>
      </c>
      <c r="J177">
        <v>13.56371</v>
      </c>
      <c r="K177">
        <v>0.33528269999999999</v>
      </c>
      <c r="L177">
        <v>22.191230000000001</v>
      </c>
    </row>
    <row r="178" spans="1:16" x14ac:dyDescent="0.25">
      <c r="A178" s="2">
        <f>'3) Lab&amp;ROS 2 '!Q210</f>
        <v>5</v>
      </c>
      <c r="B178" s="2" t="str">
        <f>'3) Lab&amp;ROS 2 '!R210</f>
        <v>L030</v>
      </c>
      <c r="C178" s="1">
        <f>'3) Lab&amp;ROS 2 '!Y210</f>
        <v>13.25</v>
      </c>
      <c r="D178" s="1">
        <f>'3) Lab&amp;ROS 2 '!Z210</f>
        <v>9.9565432907735826E-2</v>
      </c>
      <c r="F178" t="s">
        <v>279</v>
      </c>
      <c r="G178" s="128">
        <v>3.524702</v>
      </c>
      <c r="H178">
        <v>1.9941059999999999</v>
      </c>
      <c r="I178">
        <v>5.0330490000000001</v>
      </c>
      <c r="J178" s="294">
        <v>3.6828940000000001</v>
      </c>
      <c r="K178">
        <v>2.189676</v>
      </c>
      <c r="L178">
        <v>5.1440359999999998</v>
      </c>
    </row>
    <row r="179" spans="1:16" x14ac:dyDescent="0.25">
      <c r="A179" s="2">
        <f>'3) Lab&amp;ROS 2 '!Q211</f>
        <v>5</v>
      </c>
      <c r="B179" s="2" t="str">
        <f>'3) Lab&amp;ROS 2 '!R211</f>
        <v>L031</v>
      </c>
      <c r="C179" s="1">
        <f>'3) Lab&amp;ROS 2 '!Y211</f>
        <v>12</v>
      </c>
      <c r="D179" s="1">
        <f>'3) Lab&amp;ROS 2 '!Z211</f>
        <v>0.11062523355354002</v>
      </c>
      <c r="F179" t="s">
        <v>280</v>
      </c>
      <c r="G179" s="128">
        <v>1</v>
      </c>
      <c r="H179">
        <v>0.92</v>
      </c>
      <c r="I179">
        <v>1</v>
      </c>
      <c r="J179" s="294">
        <v>0.87</v>
      </c>
      <c r="K179">
        <v>0.56000000000000005</v>
      </c>
      <c r="L179">
        <v>1.1200000000000001</v>
      </c>
      <c r="O179" t="s">
        <v>328</v>
      </c>
      <c r="P179" t="s">
        <v>329</v>
      </c>
    </row>
    <row r="180" spans="1:16" x14ac:dyDescent="0.25">
      <c r="A180" s="2">
        <f>'3) Lab&amp;ROS 2 '!Q212</f>
        <v>5</v>
      </c>
      <c r="B180" s="2" t="str">
        <f>'3) Lab&amp;ROS 2 '!R212</f>
        <v>L032</v>
      </c>
      <c r="C180" s="1">
        <f>'3) Lab&amp;ROS 2 '!Y212</f>
        <v>1</v>
      </c>
      <c r="D180" s="1">
        <f>'3) Lab&amp;ROS 2 '!Z212</f>
        <v>0.12174894496157984</v>
      </c>
      <c r="F180" t="s">
        <v>281</v>
      </c>
      <c r="G180">
        <v>1</v>
      </c>
      <c r="H180">
        <v>1</v>
      </c>
      <c r="I180">
        <v>1</v>
      </c>
      <c r="J180">
        <v>0.32</v>
      </c>
      <c r="K180">
        <v>0.16</v>
      </c>
      <c r="L180">
        <v>0.42</v>
      </c>
      <c r="N180" t="s">
        <v>328</v>
      </c>
      <c r="P180" s="39">
        <v>5.4089999999999997E-4</v>
      </c>
    </row>
    <row r="181" spans="1:16" x14ac:dyDescent="0.25">
      <c r="A181" s="2">
        <f>'3) Lab&amp;ROS 2 '!Q213</f>
        <v>5</v>
      </c>
      <c r="B181" s="2" t="str">
        <f>'3) Lab&amp;ROS 2 '!R213</f>
        <v>L033</v>
      </c>
      <c r="C181" s="1">
        <f>'3) Lab&amp;ROS 2 '!Y213</f>
        <v>1</v>
      </c>
      <c r="D181" s="1">
        <f>'3) Lab&amp;ROS 2 '!Z213</f>
        <v>0.13297644477977211</v>
      </c>
      <c r="F181" t="s">
        <v>282</v>
      </c>
      <c r="G181">
        <v>2.98</v>
      </c>
      <c r="H181">
        <v>2.0699999999999998</v>
      </c>
      <c r="I181">
        <v>4.57</v>
      </c>
      <c r="J181">
        <v>2.98</v>
      </c>
      <c r="K181">
        <v>2.0699999999999998</v>
      </c>
      <c r="L181">
        <v>4.57</v>
      </c>
      <c r="N181" t="s">
        <v>329</v>
      </c>
      <c r="O181" s="39">
        <v>5.4089999999999997E-4</v>
      </c>
    </row>
    <row r="182" spans="1:16" x14ac:dyDescent="0.25">
      <c r="A182" s="2">
        <f>'3) Lab&amp;ROS 2 '!Q214</f>
        <v>5</v>
      </c>
      <c r="B182" s="2" t="str">
        <f>'3) Lab&amp;ROS 2 '!R214</f>
        <v>L035</v>
      </c>
      <c r="C182" s="1">
        <f>'3) Lab&amp;ROS 2 '!Y214</f>
        <v>1</v>
      </c>
      <c r="D182" s="1">
        <f>'3) Lab&amp;ROS 2 '!Z214</f>
        <v>0.1443395657670499</v>
      </c>
      <c r="F182" t="s">
        <v>283</v>
      </c>
      <c r="G182">
        <v>3.9244349999999999</v>
      </c>
      <c r="H182">
        <v>2.6999719999999998</v>
      </c>
      <c r="I182">
        <v>5.9827120000000003</v>
      </c>
      <c r="J182">
        <v>3.6277569999999999</v>
      </c>
      <c r="K182">
        <v>2.4882919999999999</v>
      </c>
      <c r="L182">
        <v>5.5841789999999998</v>
      </c>
    </row>
    <row r="183" spans="1:16" x14ac:dyDescent="0.25">
      <c r="A183" s="2">
        <f>'3) Lab&amp;ROS 2 '!Q215</f>
        <v>5</v>
      </c>
      <c r="B183" s="2" t="str">
        <f>'3) Lab&amp;ROS 2 '!R215</f>
        <v>L036</v>
      </c>
      <c r="C183" s="1">
        <f>'3) Lab&amp;ROS 2 '!Y215</f>
        <v>1.84</v>
      </c>
      <c r="D183" s="1">
        <f>'3) Lab&amp;ROS 2 '!Z215</f>
        <v>0.15586479968213152</v>
      </c>
      <c r="F183" t="s">
        <v>284</v>
      </c>
      <c r="G183">
        <v>20.451049999999999</v>
      </c>
      <c r="H183">
        <v>6.9635910000000001</v>
      </c>
      <c r="I183">
        <v>38.194130000000001</v>
      </c>
      <c r="J183">
        <v>17.963249999999999</v>
      </c>
      <c r="K183">
        <v>6.0620070000000004</v>
      </c>
      <c r="L183">
        <v>33.887320000000003</v>
      </c>
    </row>
    <row r="184" spans="1:16" x14ac:dyDescent="0.25">
      <c r="A184" s="2">
        <f>'3) Lab&amp;ROS 2 '!Q216</f>
        <v>5</v>
      </c>
      <c r="B184" s="2" t="str">
        <f>'3) Lab&amp;ROS 2 '!R216</f>
        <v>L037</v>
      </c>
      <c r="C184" s="1">
        <f>'3) Lab&amp;ROS 2 '!Y216</f>
        <v>1.08</v>
      </c>
      <c r="D184" s="1">
        <f>'3) Lab&amp;ROS 2 '!Z216</f>
        <v>0.1675749929073129</v>
      </c>
      <c r="F184" t="s">
        <v>285</v>
      </c>
      <c r="G184">
        <v>1.6759139999999999</v>
      </c>
      <c r="H184">
        <v>1.380755</v>
      </c>
      <c r="I184">
        <v>1.9152880000000001</v>
      </c>
      <c r="J184">
        <v>0.88240450000000004</v>
      </c>
      <c r="K184">
        <v>0.58847380000000005</v>
      </c>
      <c r="L184">
        <v>1.0987420000000001</v>
      </c>
    </row>
    <row r="185" spans="1:16" x14ac:dyDescent="0.25">
      <c r="A185" s="2">
        <f>'3) Lab&amp;ROS 2 '!Q217</f>
        <v>5</v>
      </c>
      <c r="B185" s="2" t="str">
        <f>'3) Lab&amp;ROS 2 '!R217</f>
        <v>L038</v>
      </c>
      <c r="C185" s="1">
        <f>'3) Lab&amp;ROS 2 '!Y217</f>
        <v>3.89</v>
      </c>
      <c r="D185" s="1">
        <f>'3) Lab&amp;ROS 2 '!Z217</f>
        <v>0.17949046032514474</v>
      </c>
      <c r="F185" t="s">
        <v>286</v>
      </c>
      <c r="G185">
        <v>136.4419</v>
      </c>
      <c r="H185">
        <v>106.3646</v>
      </c>
      <c r="I185">
        <v>175.02379999999999</v>
      </c>
      <c r="J185">
        <v>162.37479999999999</v>
      </c>
      <c r="K185">
        <v>127.7903</v>
      </c>
      <c r="L185">
        <v>203.14490000000001</v>
      </c>
    </row>
    <row r="186" spans="1:16" x14ac:dyDescent="0.25">
      <c r="A186" s="2">
        <f>'3) Lab&amp;ROS 2 '!Q218</f>
        <v>5</v>
      </c>
      <c r="B186" s="2" t="str">
        <f>'3) Lab&amp;ROS 2 '!R218</f>
        <v>L039</v>
      </c>
      <c r="C186" s="1">
        <f>'3) Lab&amp;ROS 2 '!Y218</f>
        <v>2.4300000000000002</v>
      </c>
      <c r="D186" s="1">
        <f>'3) Lab&amp;ROS 2 '!Z218</f>
        <v>0.19162974654727472</v>
      </c>
    </row>
    <row r="187" spans="1:16" x14ac:dyDescent="0.25">
      <c r="A187" s="2">
        <f>'3) Lab&amp;ROS 2 '!Q219</f>
        <v>5</v>
      </c>
      <c r="B187" s="2" t="str">
        <f>'3) Lab&amp;ROS 2 '!R219</f>
        <v>L040</v>
      </c>
      <c r="C187" s="1">
        <f>'3) Lab&amp;ROS 2 '!Y219</f>
        <v>3.27</v>
      </c>
      <c r="D187" s="1">
        <f>'3) Lab&amp;ROS 2 '!Z219</f>
        <v>0.20401016455674167</v>
      </c>
    </row>
    <row r="188" spans="1:16" x14ac:dyDescent="0.25">
      <c r="A188" s="2">
        <f>'3) Lab&amp;ROS 2 '!Q220</f>
        <v>5</v>
      </c>
      <c r="B188" s="2" t="str">
        <f>'3) Lab&amp;ROS 2 '!R220</f>
        <v>L041</v>
      </c>
      <c r="C188" s="1">
        <f>'3) Lab&amp;ROS 2 '!Y220</f>
        <v>6.7</v>
      </c>
      <c r="D188" s="1">
        <f>'3) Lab&amp;ROS 2 '!Z220</f>
        <v>0.21664818908798686</v>
      </c>
    </row>
    <row r="189" spans="1:16" x14ac:dyDescent="0.25">
      <c r="A189" s="2">
        <f>'3) Lab&amp;ROS 2 '!Q221</f>
        <v>5</v>
      </c>
      <c r="B189" s="2" t="str">
        <f>'3) Lab&amp;ROS 2 '!R221</f>
        <v>L099</v>
      </c>
      <c r="C189" s="1">
        <f>'3) Lab&amp;ROS 2 '!Y221</f>
        <v>1</v>
      </c>
      <c r="D189" s="1">
        <f>'3) Lab&amp;ROS 2 '!Z221</f>
        <v>0.22955975255518493</v>
      </c>
    </row>
    <row r="190" spans="1:16" x14ac:dyDescent="0.25">
      <c r="A190" s="2">
        <f>'3) Lab&amp;ROS 2 '!Q222</f>
        <v>5</v>
      </c>
      <c r="B190" s="2" t="str">
        <f>'3) Lab&amp;ROS 2 '!R222</f>
        <v>L100</v>
      </c>
      <c r="C190" s="1">
        <f>'3) Lab&amp;ROS 2 '!Y222</f>
        <v>1</v>
      </c>
      <c r="D190" s="1">
        <f>'3) Lab&amp;ROS 2 '!Z222</f>
        <v>0.24276047411217763</v>
      </c>
    </row>
    <row r="191" spans="1:16" x14ac:dyDescent="0.25">
      <c r="A191" s="2">
        <f>'3) Lab&amp;ROS 2 '!Q223</f>
        <v>5</v>
      </c>
      <c r="B191" s="2" t="str">
        <f>'3) Lab&amp;ROS 2 '!R223</f>
        <v>L101</v>
      </c>
      <c r="C191" s="1">
        <f>'3) Lab&amp;ROS 2 '!Y223</f>
        <v>1</v>
      </c>
      <c r="D191" s="1">
        <f>'3) Lab&amp;ROS 2 '!Z223</f>
        <v>0.25626584200203584</v>
      </c>
    </row>
    <row r="192" spans="1:16" x14ac:dyDescent="0.25">
      <c r="A192" s="2">
        <f>'3) Lab&amp;ROS 2 '!Q224</f>
        <v>5</v>
      </c>
      <c r="B192" s="2" t="str">
        <f>'3) Lab&amp;ROS 2 '!R224</f>
        <v>L102</v>
      </c>
      <c r="C192" s="1">
        <f>'3) Lab&amp;ROS 2 '!Y224</f>
        <v>6.6</v>
      </c>
      <c r="D192" s="1">
        <f>'3) Lab&amp;ROS 2 '!Z224</f>
        <v>0.27009136284541113</v>
      </c>
    </row>
    <row r="193" spans="1:4" x14ac:dyDescent="0.25">
      <c r="A193" s="2">
        <f>'3) Lab&amp;ROS 2 '!Q225</f>
        <v>5</v>
      </c>
      <c r="B193" s="2" t="str">
        <f>'3) Lab&amp;ROS 2 '!R225</f>
        <v>L103</v>
      </c>
      <c r="C193" s="1">
        <f>'3) Lab&amp;ROS 2 '!Y225</f>
        <v>5.86</v>
      </c>
      <c r="D193" s="1">
        <f>'3) Lab&amp;ROS 2 '!Z225</f>
        <v>0.28425268734145137</v>
      </c>
    </row>
    <row r="194" spans="1:4" x14ac:dyDescent="0.25">
      <c r="A194" s="2">
        <f>'3) Lab&amp;ROS 2 '!Q226</f>
        <v>5</v>
      </c>
      <c r="B194" s="2" t="str">
        <f>'3) Lab&amp;ROS 2 '!R226</f>
        <v>L106</v>
      </c>
      <c r="C194" s="1">
        <f>'3) Lab&amp;ROS 2 '!Y226</f>
        <v>1.48</v>
      </c>
      <c r="D194" s="1">
        <f>'3) Lab&amp;ROS 2 '!Z226</f>
        <v>0.29876571911277638</v>
      </c>
    </row>
    <row r="195" spans="1:4" x14ac:dyDescent="0.25">
      <c r="A195" s="2">
        <f>'3) Lab&amp;ROS 2 '!Q227</f>
        <v>5</v>
      </c>
      <c r="B195" s="2" t="str">
        <f>'3) Lab&amp;ROS 2 '!R227</f>
        <v>L107</v>
      </c>
      <c r="C195" s="1">
        <f>'3) Lab&amp;ROS 2 '!Y227</f>
        <v>1</v>
      </c>
      <c r="D195" s="1">
        <f>'3) Lab&amp;ROS 2 '!Z227</f>
        <v>0.31364671158799101</v>
      </c>
    </row>
    <row r="196" spans="1:4" x14ac:dyDescent="0.25">
      <c r="A196" s="2">
        <f>'3) Lab&amp;ROS 2 '!Q228</f>
        <v>5</v>
      </c>
      <c r="B196" s="2" t="str">
        <f>'3) Lab&amp;ROS 2 '!R228</f>
        <v>L108</v>
      </c>
      <c r="C196" s="1">
        <f>'3) Lab&amp;ROS 2 '!Y228</f>
        <v>1</v>
      </c>
      <c r="D196" s="1">
        <f>'3) Lab&amp;ROS 2 '!Z228</f>
        <v>0.32891235656195023</v>
      </c>
    </row>
    <row r="197" spans="1:4" x14ac:dyDescent="0.25">
      <c r="A197" s="2">
        <f>'3) Lab&amp;ROS 2 '!Q229</f>
        <v>5</v>
      </c>
      <c r="B197" s="2" t="str">
        <f>'3) Lab&amp;ROS 2 '!R229</f>
        <v>L109</v>
      </c>
      <c r="C197" s="1">
        <f>'3) Lab&amp;ROS 2 '!Y229</f>
        <v>1</v>
      </c>
      <c r="D197" s="1">
        <f>'3) Lab&amp;ROS 2 '!Z229</f>
        <v>0.3445798672074758</v>
      </c>
    </row>
    <row r="198" spans="1:4" x14ac:dyDescent="0.25">
      <c r="A198" s="2">
        <f>'3) Lab&amp;ROS 2 '!Q230</f>
        <v>5</v>
      </c>
      <c r="B198" s="2" t="str">
        <f>'3) Lab&amp;ROS 2 '!R230</f>
        <v>L110</v>
      </c>
      <c r="C198" s="1">
        <f>'3) Lab&amp;ROS 2 '!Y230</f>
        <v>1.25</v>
      </c>
      <c r="D198" s="1">
        <f>'3) Lab&amp;ROS 2 '!Z230</f>
        <v>0.36066705770697438</v>
      </c>
    </row>
    <row r="199" spans="1:4" x14ac:dyDescent="0.25">
      <c r="A199" s="2">
        <f>'3) Lab&amp;ROS 2 '!Q231</f>
        <v>5</v>
      </c>
      <c r="B199" s="2" t="str">
        <f>'3) Lab&amp;ROS 2 '!R231</f>
        <v>L111</v>
      </c>
      <c r="C199" s="1">
        <f>'3) Lab&amp;ROS 2 '!Y231</f>
        <v>1</v>
      </c>
      <c r="D199" s="1">
        <f>'3) Lab&amp;ROS 2 '!Z231</f>
        <v>0.37719242124729746</v>
      </c>
    </row>
    <row r="200" spans="1:4" x14ac:dyDescent="0.25">
      <c r="A200" s="2">
        <f>'3) Lab&amp;ROS 2 '!Q232</f>
        <v>5</v>
      </c>
      <c r="B200" s="2" t="str">
        <f>'3) Lab&amp;ROS 2 '!R232</f>
        <v>L112</v>
      </c>
      <c r="C200" s="1">
        <f>'3) Lab&amp;ROS 2 '!Y232</f>
        <v>1.33</v>
      </c>
      <c r="D200" s="1">
        <f>'3) Lab&amp;ROS 2 '!Z232</f>
        <v>0.39417520782284232</v>
      </c>
    </row>
    <row r="201" spans="1:4" x14ac:dyDescent="0.25">
      <c r="A201" s="2">
        <f>'3) Lab&amp;ROS 2 '!Q233</f>
        <v>5</v>
      </c>
      <c r="B201" s="2" t="str">
        <f>'3) Lab&amp;ROS 2 '!R233</f>
        <v>L113</v>
      </c>
      <c r="C201" s="1">
        <f>'3) Lab&amp;ROS 2 '!Y233</f>
        <v>1.85</v>
      </c>
      <c r="D201" s="1">
        <f>'3) Lab&amp;ROS 2 '!Z233</f>
        <v>0.41163550308466934</v>
      </c>
    </row>
    <row r="202" spans="1:4" x14ac:dyDescent="0.25">
      <c r="A202" s="2">
        <f>'3) Lab&amp;ROS 2 '!Q234</f>
        <v>5</v>
      </c>
      <c r="B202" s="2" t="str">
        <f>'3) Lab&amp;ROS 2 '!R234</f>
        <v>L116</v>
      </c>
      <c r="C202" s="1">
        <f>'3) Lab&amp;ROS 2 '!Y234</f>
        <v>1.2</v>
      </c>
      <c r="D202" s="1">
        <f>'3) Lab&amp;ROS 2 '!Z234</f>
        <v>0.42959430933322884</v>
      </c>
    </row>
    <row r="203" spans="1:4" x14ac:dyDescent="0.25">
      <c r="A203" s="2">
        <f>'3) Lab&amp;ROS 2 '!Q235</f>
        <v>5</v>
      </c>
      <c r="B203" s="2" t="str">
        <f>'3) Lab&amp;ROS 2 '!R235</f>
        <v>L119</v>
      </c>
      <c r="C203" s="1">
        <f>'3) Lab&amp;ROS 2 '!Y235</f>
        <v>3.53</v>
      </c>
      <c r="D203" s="1">
        <f>'3) Lab&amp;ROS 2 '!Z235</f>
        <v>0.44807362966275477</v>
      </c>
    </row>
    <row r="204" spans="1:4" x14ac:dyDescent="0.25">
      <c r="A204" s="2">
        <f>'3) Lab&amp;ROS 2 '!Q236</f>
        <v>5</v>
      </c>
      <c r="B204" s="2" t="str">
        <f>'3) Lab&amp;ROS 2 '!R236</f>
        <v>L120</v>
      </c>
      <c r="C204" s="1">
        <f>'3) Lab&amp;ROS 2 '!Y236</f>
        <v>3.7</v>
      </c>
      <c r="D204" s="1">
        <f>'3) Lab&amp;ROS 2 '!Z236</f>
        <v>0.46709655621527896</v>
      </c>
    </row>
    <row r="205" spans="1:4" x14ac:dyDescent="0.25">
      <c r="A205" s="2">
        <f>'3) Lab&amp;ROS 2 '!Q237</f>
        <v>5</v>
      </c>
      <c r="B205" s="2" t="str">
        <f>'3) Lab&amp;ROS 2 '!R237</f>
        <v>L123</v>
      </c>
      <c r="C205" s="1">
        <f>'3) Lab&amp;ROS 2 '!Y237</f>
        <v>5.26</v>
      </c>
      <c r="D205" s="1">
        <f>'3) Lab&amp;ROS 2 '!Z237</f>
        <v>0.48668736348399477</v>
      </c>
    </row>
    <row r="206" spans="1:4" x14ac:dyDescent="0.25">
      <c r="A206" s="2">
        <f>'3) Lab&amp;ROS 2 '!Q238</f>
        <v>5</v>
      </c>
      <c r="B206" s="2" t="str">
        <f>'3) Lab&amp;ROS 2 '!R238</f>
        <v>L125</v>
      </c>
      <c r="C206" s="1">
        <f>'3) Lab&amp;ROS 2 '!Y238</f>
        <v>1.42</v>
      </c>
      <c r="D206" s="1">
        <f>'3) Lab&amp;ROS 2 '!Z238</f>
        <v>0.50687160761426575</v>
      </c>
    </row>
    <row r="207" spans="1:4" x14ac:dyDescent="0.25">
      <c r="A207" s="2">
        <f>'3) Lab&amp;ROS 2 '!Q239</f>
        <v>5</v>
      </c>
      <c r="B207" s="2" t="str">
        <f>'3) Lab&amp;ROS 2 '!R239</f>
        <v>L125</v>
      </c>
      <c r="C207" s="1">
        <f>'3) Lab&amp;ROS 2 '!Y239</f>
        <v>1</v>
      </c>
      <c r="D207" s="1">
        <f>'3) Lab&amp;ROS 2 '!Z239</f>
        <v>0.52767623268280162</v>
      </c>
    </row>
    <row r="208" spans="1:4" x14ac:dyDescent="0.25">
      <c r="A208" s="2">
        <f>'3) Lab&amp;ROS 2 '!Q240</f>
        <v>5</v>
      </c>
      <c r="B208" s="2" t="str">
        <f>'3) Lab&amp;ROS 2 '!R240</f>
        <v>L126</v>
      </c>
      <c r="C208" s="1">
        <f>'3) Lab&amp;ROS 2 '!Y240</f>
        <v>4.58</v>
      </c>
      <c r="D208" s="1">
        <f>'3) Lab&amp;ROS 2 '!Z240</f>
        <v>0.54912968498961512</v>
      </c>
    </row>
    <row r="209" spans="1:4" x14ac:dyDescent="0.25">
      <c r="A209" s="2">
        <f>'3) Lab&amp;ROS 2 '!Q241</f>
        <v>5</v>
      </c>
      <c r="B209" s="2" t="str">
        <f>'3) Lab&amp;ROS 2 '!R241</f>
        <v>L126</v>
      </c>
      <c r="C209" s="1">
        <f>'3) Lab&amp;ROS 2 '!Y241</f>
        <v>1</v>
      </c>
      <c r="D209" s="1">
        <f>'3) Lab&amp;ROS 2 '!Z241</f>
        <v>0.57126203647266738</v>
      </c>
    </row>
    <row r="210" spans="1:4" x14ac:dyDescent="0.25">
      <c r="A210" s="2">
        <f>'3) Lab&amp;ROS 2 '!Q242</f>
        <v>5</v>
      </c>
      <c r="B210" s="2" t="str">
        <f>'3) Lab&amp;ROS 2 '!R242</f>
        <v>L127</v>
      </c>
      <c r="C210" s="1">
        <f>'3) Lab&amp;ROS 2 '!Y242</f>
        <v>1</v>
      </c>
      <c r="D210" s="1">
        <f>'3) Lab&amp;ROS 2 '!Z242</f>
        <v>0.59410511845188085</v>
      </c>
    </row>
    <row r="211" spans="1:4" x14ac:dyDescent="0.25">
      <c r="A211" s="2">
        <f>'3) Lab&amp;ROS 2 '!Q243</f>
        <v>5</v>
      </c>
      <c r="B211" s="2" t="str">
        <f>'3) Lab&amp;ROS 2 '!R243</f>
        <v>L127</v>
      </c>
      <c r="C211" s="1">
        <f>'3) Lab&amp;ROS 2 '!Y243</f>
        <v>1</v>
      </c>
      <c r="D211" s="1">
        <f>'3) Lab&amp;ROS 2 '!Z243</f>
        <v>0.61769266702852088</v>
      </c>
    </row>
    <row r="212" spans="1:4" x14ac:dyDescent="0.25">
      <c r="A212" s="2">
        <f>'3) Lab&amp;ROS 2 '!Q244</f>
        <v>5</v>
      </c>
      <c r="B212" s="2" t="str">
        <f>'3) Lab&amp;ROS 2 '!R244</f>
        <v>L128</v>
      </c>
      <c r="C212" s="1">
        <f>'3) Lab&amp;ROS 2 '!Y244</f>
        <v>1</v>
      </c>
      <c r="D212" s="1">
        <f>'3) Lab&amp;ROS 2 '!Z244</f>
        <v>0.64206048160967721</v>
      </c>
    </row>
    <row r="213" spans="1:4" x14ac:dyDescent="0.25">
      <c r="A213" s="2">
        <f>'3) Lab&amp;ROS 2 '!Q245</f>
        <v>5</v>
      </c>
      <c r="B213" s="2" t="str">
        <f>'3) Lab&amp;ROS 2 '!R245</f>
        <v>L129</v>
      </c>
      <c r="C213" s="1">
        <f>'3) Lab&amp;ROS 2 '!Y245</f>
        <v>1</v>
      </c>
      <c r="D213" s="1">
        <f>'3) Lab&amp;ROS 2 '!Z245</f>
        <v>0.66724659819837373</v>
      </c>
    </row>
    <row r="214" spans="1:4" x14ac:dyDescent="0.25">
      <c r="A214" s="2">
        <f>'3) Lab&amp;ROS 2 '!Q246</f>
        <v>5</v>
      </c>
      <c r="B214" s="2" t="str">
        <f>'3) Lab&amp;ROS 2 '!R246</f>
        <v>L130</v>
      </c>
      <c r="C214" s="1">
        <f>'3) Lab&amp;ROS 2 '!Y246</f>
        <v>1</v>
      </c>
      <c r="D214" s="1">
        <f>'3) Lab&amp;ROS 2 '!Z246</f>
        <v>0.69329147929114154</v>
      </c>
    </row>
    <row r="215" spans="1:4" x14ac:dyDescent="0.25">
      <c r="A215" s="2">
        <f>'3) Lab&amp;ROS 2 '!Q247</f>
        <v>5</v>
      </c>
      <c r="B215" s="2" t="str">
        <f>'3) Lab&amp;ROS 2 '!R247</f>
        <v>L130</v>
      </c>
      <c r="C215" s="1">
        <f>'3) Lab&amp;ROS 2 '!Y247</f>
        <v>1.52</v>
      </c>
      <c r="D215" s="1">
        <f>'3) Lab&amp;ROS 2 '!Z247</f>
        <v>0.72023822246113145</v>
      </c>
    </row>
    <row r="216" spans="1:4" x14ac:dyDescent="0.25">
      <c r="A216" s="2">
        <f>'3) Lab&amp;ROS 2 '!Q248</f>
        <v>5</v>
      </c>
      <c r="B216" s="2" t="str">
        <f>'3) Lab&amp;ROS 2 '!R248</f>
        <v>L131</v>
      </c>
      <c r="C216" s="1">
        <f>'3) Lab&amp;ROS 2 '!Y248</f>
        <v>1</v>
      </c>
      <c r="D216" s="1">
        <f>'3) Lab&amp;ROS 2 '!Z248</f>
        <v>0.7481327899814485</v>
      </c>
    </row>
    <row r="217" spans="1:4" x14ac:dyDescent="0.25">
      <c r="A217" s="2">
        <f>'3) Lab&amp;ROS 2 '!Q249</f>
        <v>5</v>
      </c>
      <c r="B217" s="2" t="str">
        <f>'3) Lab&amp;ROS 2 '!R249</f>
        <v>L131</v>
      </c>
      <c r="C217" s="1">
        <f>'3) Lab&amp;ROS 2 '!Y249</f>
        <v>3.71</v>
      </c>
      <c r="D217" s="1">
        <f>'3) Lab&amp;ROS 2 '!Z249</f>
        <v>0.77702426216705933</v>
      </c>
    </row>
    <row r="218" spans="1:4" x14ac:dyDescent="0.25">
      <c r="A218" s="2">
        <f>'3) Lab&amp;ROS 2 '!Q250</f>
        <v>5</v>
      </c>
      <c r="B218" s="2" t="str">
        <f>'3) Lab&amp;ROS 2 '!R250</f>
        <v>L132</v>
      </c>
      <c r="C218" s="1">
        <f>'3) Lab&amp;ROS 2 '!Y250</f>
        <v>1</v>
      </c>
      <c r="D218" s="1">
        <f>'3) Lab&amp;ROS 2 '!Z250</f>
        <v>0.80696511749252509</v>
      </c>
    </row>
    <row r="219" spans="1:4" x14ac:dyDescent="0.25">
      <c r="A219" s="2">
        <f>'3) Lab&amp;ROS 2 '!Q251</f>
        <v>5</v>
      </c>
      <c r="B219" s="2" t="str">
        <f>'3) Lab&amp;ROS 2 '!R251</f>
        <v>L132</v>
      </c>
      <c r="C219" s="1">
        <f>'3) Lab&amp;ROS 2 '!Y251</f>
        <v>1.27</v>
      </c>
      <c r="D219" s="1">
        <f>'3) Lab&amp;ROS 2 '!Z251</f>
        <v>0.83801154298687752</v>
      </c>
    </row>
    <row r="220" spans="1:4" x14ac:dyDescent="0.25">
      <c r="A220" s="2">
        <f>'3) Lab&amp;ROS 2 '!Q252</f>
        <v>5</v>
      </c>
      <c r="B220" s="2" t="str">
        <f>'3) Lab&amp;ROS 2 '!R252</f>
        <v>L133</v>
      </c>
      <c r="C220" s="1">
        <f>'3) Lab&amp;ROS 2 '!Y252</f>
        <v>1</v>
      </c>
      <c r="D220" s="1">
        <f>'3) Lab&amp;ROS 2 '!Z252</f>
        <v>0.87022377892833858</v>
      </c>
    </row>
    <row r="221" spans="1:4" x14ac:dyDescent="0.25">
      <c r="A221" s="2">
        <f>'3) Lab&amp;ROS 2 '!Q253</f>
        <v>5</v>
      </c>
      <c r="B221" s="2" t="str">
        <f>'3) Lab&amp;ROS 2 '!R253</f>
        <v>L133</v>
      </c>
      <c r="C221" s="1">
        <f>'3) Lab&amp;ROS 2 '!Y253</f>
        <v>2.41</v>
      </c>
      <c r="D221" s="1">
        <f>'3) Lab&amp;ROS 2 '!Z253</f>
        <v>0.90366650247502867</v>
      </c>
    </row>
    <row r="222" spans="1:4" x14ac:dyDescent="0.25">
      <c r="A222" s="2">
        <f>'3) Lab&amp;ROS 2 '!Q254</f>
        <v>5</v>
      </c>
      <c r="B222" s="2" t="str">
        <f>'3) Lab&amp;ROS 2 '!R254</f>
        <v>L134</v>
      </c>
      <c r="C222" s="1">
        <f>'3) Lab&amp;ROS 2 '!Y254</f>
        <v>1</v>
      </c>
      <c r="D222" s="1">
        <f>'3) Lab&amp;ROS 2 '!Z254</f>
        <v>0.93840925559143229</v>
      </c>
    </row>
    <row r="223" spans="1:4" x14ac:dyDescent="0.25">
      <c r="A223" s="2">
        <f>'3) Lab&amp;ROS 2 '!Q255</f>
        <v>5</v>
      </c>
      <c r="B223" s="2" t="str">
        <f>'3) Lab&amp;ROS 2 '!R255</f>
        <v>L134</v>
      </c>
      <c r="C223" s="1">
        <f>'3) Lab&amp;ROS 2 '!Y255</f>
        <v>1.36</v>
      </c>
      <c r="D223" s="1">
        <f>'3) Lab&amp;ROS 2 '!Z255</f>
        <v>0.97452692348634207</v>
      </c>
    </row>
    <row r="224" spans="1:4" x14ac:dyDescent="0.25">
      <c r="A224" s="2">
        <f>'3) Lab&amp;ROS 2 '!Q256</f>
        <v>5</v>
      </c>
      <c r="B224" s="2" t="str">
        <f>'3) Lab&amp;ROS 2 '!R256</f>
        <v>L135</v>
      </c>
      <c r="C224" s="1">
        <f>'3) Lab&amp;ROS 2 '!Y256</f>
        <v>1</v>
      </c>
      <c r="D224" s="1">
        <f>'3) Lab&amp;ROS 2 '!Z256</f>
        <v>1.0121002707935332</v>
      </c>
    </row>
    <row r="225" spans="1:4" x14ac:dyDescent="0.25">
      <c r="A225" s="2">
        <f>'3) Lab&amp;ROS 2 '!Q257</f>
        <v>5</v>
      </c>
      <c r="B225" s="2" t="str">
        <f>'3) Lab&amp;ROS 2 '!R257</f>
        <v>L135</v>
      </c>
      <c r="C225" s="1">
        <f>'3) Lab&amp;ROS 2 '!Y257</f>
        <v>9.8699999999999992</v>
      </c>
      <c r="D225" s="1">
        <f>'3) Lab&amp;ROS 2 '!Z257</f>
        <v>1.0512165439352805</v>
      </c>
    </row>
    <row r="226" spans="1:4" x14ac:dyDescent="0.25">
      <c r="A226" s="2">
        <f>'3) Lab&amp;ROS 2 '!Q258</f>
        <v>5</v>
      </c>
      <c r="B226" s="2" t="str">
        <f>'3) Lab&amp;ROS 2 '!R258</f>
        <v>L136</v>
      </c>
      <c r="C226" s="1">
        <f>'3) Lab&amp;ROS 2 '!Y258</f>
        <v>1</v>
      </c>
      <c r="D226" s="1">
        <f>'3) Lab&amp;ROS 2 '!Z258</f>
        <v>1.091970149552649</v>
      </c>
    </row>
    <row r="227" spans="1:4" x14ac:dyDescent="0.25">
      <c r="A227" s="2">
        <f>'3) Lab&amp;ROS 2 '!Q259</f>
        <v>5</v>
      </c>
      <c r="B227" s="2" t="str">
        <f>'3) Lab&amp;ROS 2 '!R259</f>
        <v>L136</v>
      </c>
      <c r="C227" s="1">
        <f>'3) Lab&amp;ROS 2 '!Y259</f>
        <v>8.4</v>
      </c>
      <c r="D227" s="1">
        <f>'3) Lab&amp;ROS 2 '!Z259</f>
        <v>1.1344634206173843</v>
      </c>
    </row>
    <row r="228" spans="1:4" x14ac:dyDescent="0.25">
      <c r="A228" s="2">
        <f>'3) Lab&amp;ROS 2 '!Q260</f>
        <v>5</v>
      </c>
      <c r="B228" s="2" t="str">
        <f>'3) Lab&amp;ROS 2 '!R260</f>
        <v>L137</v>
      </c>
      <c r="C228" s="1">
        <f>'3) Lab&amp;ROS 2 '!Y260</f>
        <v>1</v>
      </c>
      <c r="D228" s="1">
        <f>'3) Lab&amp;ROS 2 '!Z260</f>
        <v>1.1788074839231157</v>
      </c>
    </row>
    <row r="229" spans="1:4" x14ac:dyDescent="0.25">
      <c r="A229" s="2">
        <f>'3) Lab&amp;ROS 2 '!Q261</f>
        <v>5</v>
      </c>
      <c r="B229" s="2" t="str">
        <f>'3) Lab&amp;ROS 2 '!R261</f>
        <v>L137</v>
      </c>
      <c r="C229" s="1">
        <f>'3) Lab&amp;ROS 2 '!Y261</f>
        <v>2.23</v>
      </c>
      <c r="D229" s="1">
        <f>'3) Lab&amp;ROS 2 '!Z261</f>
        <v>1.08</v>
      </c>
    </row>
    <row r="230" spans="1:4" x14ac:dyDescent="0.25">
      <c r="A230" s="2">
        <f>'3) Lab&amp;ROS 2 '!Q262</f>
        <v>5</v>
      </c>
      <c r="B230" s="2" t="str">
        <f>'3) Lab&amp;ROS 2 '!R262</f>
        <v>L138</v>
      </c>
      <c r="C230" s="1">
        <f>'3) Lab&amp;ROS 2 '!Y262</f>
        <v>1</v>
      </c>
      <c r="D230" s="1">
        <f>'3) Lab&amp;ROS 2 '!Z262</f>
        <v>1.18</v>
      </c>
    </row>
    <row r="231" spans="1:4" x14ac:dyDescent="0.25">
      <c r="A231" s="2">
        <f>'3) Lab&amp;ROS 2 '!Q263</f>
        <v>5</v>
      </c>
      <c r="B231" s="2" t="str">
        <f>'3) Lab&amp;ROS 2 '!R263</f>
        <v>L139</v>
      </c>
      <c r="C231" s="1">
        <f>'3) Lab&amp;ROS 2 '!Y263</f>
        <v>1</v>
      </c>
      <c r="D231" s="1">
        <f>'3) Lab&amp;ROS 2 '!Z263</f>
        <v>1.2</v>
      </c>
    </row>
    <row r="232" spans="1:4" x14ac:dyDescent="0.25">
      <c r="A232" s="2">
        <f>'3) Lab&amp;ROS 2 '!Q264</f>
        <v>5</v>
      </c>
      <c r="B232" s="2" t="str">
        <f>'3) Lab&amp;ROS 2 '!R264</f>
        <v>L140</v>
      </c>
      <c r="C232" s="1">
        <f>'3) Lab&amp;ROS 2 '!Y264</f>
        <v>1</v>
      </c>
      <c r="D232" s="1">
        <f>'3) Lab&amp;ROS 2 '!Z264</f>
        <v>1.25</v>
      </c>
    </row>
    <row r="233" spans="1:4" x14ac:dyDescent="0.25">
      <c r="A233" s="2">
        <f>'3) Lab&amp;ROS 2 '!Q265</f>
        <v>5</v>
      </c>
      <c r="B233" s="2" t="str">
        <f>'3) Lab&amp;ROS 2 '!R265</f>
        <v>L141</v>
      </c>
      <c r="C233" s="1">
        <f>'3) Lab&amp;ROS 2 '!Y265</f>
        <v>1</v>
      </c>
      <c r="D233" s="1">
        <f>'3) Lab&amp;ROS 2 '!Z265</f>
        <v>1.27</v>
      </c>
    </row>
    <row r="234" spans="1:4" x14ac:dyDescent="0.25">
      <c r="A234" s="2">
        <f>'3) Lab&amp;ROS 2 '!Q266</f>
        <v>5</v>
      </c>
      <c r="B234" s="2" t="str">
        <f>'3) Lab&amp;ROS 2 '!R266</f>
        <v>L143</v>
      </c>
      <c r="C234" s="1">
        <f>'3) Lab&amp;ROS 2 '!Y266</f>
        <v>1</v>
      </c>
      <c r="D234" s="1">
        <f>'3) Lab&amp;ROS 2 '!Z266</f>
        <v>1.33</v>
      </c>
    </row>
    <row r="235" spans="1:4" x14ac:dyDescent="0.25">
      <c r="A235" s="2">
        <f>'3) Lab&amp;ROS 2 '!Q267</f>
        <v>5</v>
      </c>
      <c r="B235" s="2" t="str">
        <f>'3) Lab&amp;ROS 2 '!R267</f>
        <v>L144</v>
      </c>
      <c r="C235" s="1">
        <f>'3) Lab&amp;ROS 2 '!Y267</f>
        <v>1</v>
      </c>
      <c r="D235" s="1">
        <f>'3) Lab&amp;ROS 2 '!Z267</f>
        <v>1.36</v>
      </c>
    </row>
    <row r="236" spans="1:4" x14ac:dyDescent="0.25">
      <c r="A236" s="2">
        <f>'3) Lab&amp;ROS 2 '!Q268</f>
        <v>5</v>
      </c>
      <c r="B236" s="2" t="str">
        <f>'3) Lab&amp;ROS 2 '!R268</f>
        <v>L145</v>
      </c>
      <c r="C236" s="1">
        <f>'3) Lab&amp;ROS 2 '!Y268</f>
        <v>1</v>
      </c>
      <c r="D236" s="1">
        <f>'3) Lab&amp;ROS 2 '!Z268</f>
        <v>1.42</v>
      </c>
    </row>
    <row r="237" spans="1:4" x14ac:dyDescent="0.25">
      <c r="A237" s="2">
        <f>'3) Lab&amp;ROS 2 '!Q269</f>
        <v>5</v>
      </c>
      <c r="B237" s="2" t="str">
        <f>'3) Lab&amp;ROS 2 '!R269</f>
        <v>L146</v>
      </c>
      <c r="C237" s="1">
        <f>'3) Lab&amp;ROS 2 '!Y269</f>
        <v>1</v>
      </c>
      <c r="D237" s="1">
        <f>'3) Lab&amp;ROS 2 '!Z269</f>
        <v>1.48</v>
      </c>
    </row>
    <row r="238" spans="1:4" x14ac:dyDescent="0.25">
      <c r="A238" s="2">
        <f>'3) Lab&amp;ROS 2 '!Q270</f>
        <v>5</v>
      </c>
      <c r="B238" s="2" t="str">
        <f>'3) Lab&amp;ROS 2 '!R270</f>
        <v>L146</v>
      </c>
      <c r="C238" s="1">
        <f>'3) Lab&amp;ROS 2 '!Y270</f>
        <v>1</v>
      </c>
      <c r="D238" s="1">
        <f>'3) Lab&amp;ROS 2 '!Z270</f>
        <v>1.52</v>
      </c>
    </row>
    <row r="239" spans="1:4" x14ac:dyDescent="0.25">
      <c r="A239" s="2">
        <f>'3) Lab&amp;ROS 2 '!Q271</f>
        <v>5</v>
      </c>
      <c r="B239" s="2" t="str">
        <f>'3) Lab&amp;ROS 2 '!R271</f>
        <v>L147</v>
      </c>
      <c r="C239" s="1">
        <f>'3) Lab&amp;ROS 2 '!Y271</f>
        <v>1</v>
      </c>
      <c r="D239" s="1">
        <f>'3) Lab&amp;ROS 2 '!Z271</f>
        <v>1.84</v>
      </c>
    </row>
    <row r="240" spans="1:4" x14ac:dyDescent="0.25">
      <c r="A240" s="2">
        <f>'3) Lab&amp;ROS 2 '!Q272</f>
        <v>5</v>
      </c>
      <c r="B240" s="2" t="str">
        <f>'3) Lab&amp;ROS 2 '!R272</f>
        <v>L147</v>
      </c>
      <c r="C240" s="1">
        <f>'3) Lab&amp;ROS 2 '!Y272</f>
        <v>1</v>
      </c>
      <c r="D240" s="1">
        <f>'3) Lab&amp;ROS 2 '!Z272</f>
        <v>1.85</v>
      </c>
    </row>
    <row r="241" spans="1:4" x14ac:dyDescent="0.25">
      <c r="A241" s="2">
        <f>'3) Lab&amp;ROS 2 '!Q273</f>
        <v>5</v>
      </c>
      <c r="B241" s="2" t="str">
        <f>'3) Lab&amp;ROS 2 '!R273</f>
        <v>L148</v>
      </c>
      <c r="C241" s="1">
        <f>'3) Lab&amp;ROS 2 '!Y273</f>
        <v>1</v>
      </c>
      <c r="D241" s="1">
        <f>'3) Lab&amp;ROS 2 '!Z273</f>
        <v>2.23</v>
      </c>
    </row>
    <row r="242" spans="1:4" x14ac:dyDescent="0.25">
      <c r="A242" s="2">
        <f>'3) Lab&amp;ROS 2 '!Q274</f>
        <v>5</v>
      </c>
      <c r="B242" s="2" t="str">
        <f>'3) Lab&amp;ROS 2 '!R274</f>
        <v>L148</v>
      </c>
      <c r="C242" s="1">
        <f>'3) Lab&amp;ROS 2 '!Y274</f>
        <v>1</v>
      </c>
      <c r="D242" s="1">
        <f>'3) Lab&amp;ROS 2 '!Z274</f>
        <v>2.41</v>
      </c>
    </row>
    <row r="243" spans="1:4" x14ac:dyDescent="0.25">
      <c r="A243" s="2">
        <f>'3) Lab&amp;ROS 2 '!Q275</f>
        <v>5</v>
      </c>
      <c r="B243" s="2" t="str">
        <f>'3) Lab&amp;ROS 2 '!R275</f>
        <v>L158</v>
      </c>
      <c r="C243" s="1">
        <f>'3) Lab&amp;ROS 2 '!Y275</f>
        <v>1</v>
      </c>
      <c r="D243" s="1">
        <f>'3) Lab&amp;ROS 2 '!Z275</f>
        <v>2.4300000000000002</v>
      </c>
    </row>
    <row r="244" spans="1:4" x14ac:dyDescent="0.25">
      <c r="A244" s="2">
        <f>'3) Lab&amp;ROS 2 '!Q276</f>
        <v>5</v>
      </c>
      <c r="B244" s="2" t="str">
        <f>'3) Lab&amp;ROS 2 '!R276</f>
        <v>L159</v>
      </c>
      <c r="C244" s="1">
        <f>'3) Lab&amp;ROS 2 '!Y276</f>
        <v>1</v>
      </c>
      <c r="D244" s="1">
        <f>'3) Lab&amp;ROS 2 '!Z276</f>
        <v>2.69</v>
      </c>
    </row>
    <row r="245" spans="1:4" x14ac:dyDescent="0.25">
      <c r="A245" s="2">
        <f>'3) Lab&amp;ROS 2 '!Q277</f>
        <v>5</v>
      </c>
      <c r="B245" s="2" t="str">
        <f>'3) Lab&amp;ROS 2 '!R277</f>
        <v>L160</v>
      </c>
      <c r="C245" s="1">
        <f>'3) Lab&amp;ROS 2 '!Y277</f>
        <v>1</v>
      </c>
      <c r="D245" s="1">
        <f>'3) Lab&amp;ROS 2 '!Z277</f>
        <v>3.27</v>
      </c>
    </row>
    <row r="246" spans="1:4" x14ac:dyDescent="0.25">
      <c r="A246" s="2">
        <f>'3) Lab&amp;ROS 2 '!Q278</f>
        <v>5</v>
      </c>
      <c r="B246" s="2" t="str">
        <f>'3) Lab&amp;ROS 2 '!R278</f>
        <v>L161</v>
      </c>
      <c r="C246" s="1">
        <f>'3) Lab&amp;ROS 2 '!Y278</f>
        <v>4.29</v>
      </c>
      <c r="D246" s="1">
        <f>'3) Lab&amp;ROS 2 '!Z278</f>
        <v>3.33</v>
      </c>
    </row>
    <row r="247" spans="1:4" x14ac:dyDescent="0.25">
      <c r="A247" s="2">
        <f>'3) Lab&amp;ROS 2 '!Q279</f>
        <v>5</v>
      </c>
      <c r="B247" s="2" t="str">
        <f>'3) Lab&amp;ROS 2 '!R279</f>
        <v>L162</v>
      </c>
      <c r="C247" s="1">
        <f>'3) Lab&amp;ROS 2 '!Y279</f>
        <v>1</v>
      </c>
      <c r="D247" s="1">
        <f>'3) Lab&amp;ROS 2 '!Z279</f>
        <v>3.48</v>
      </c>
    </row>
    <row r="248" spans="1:4" x14ac:dyDescent="0.25">
      <c r="A248" s="2">
        <f>'3) Lab&amp;ROS 2 '!Q280</f>
        <v>5</v>
      </c>
      <c r="B248" s="2" t="str">
        <f>'3) Lab&amp;ROS 2 '!R280</f>
        <v>L163</v>
      </c>
      <c r="C248" s="1">
        <f>'3) Lab&amp;ROS 2 '!Y280</f>
        <v>1</v>
      </c>
      <c r="D248" s="1">
        <f>'3) Lab&amp;ROS 2 '!Z280</f>
        <v>3.53</v>
      </c>
    </row>
    <row r="249" spans="1:4" x14ac:dyDescent="0.25">
      <c r="A249" s="2">
        <f>'3) Lab&amp;ROS 2 '!Q281</f>
        <v>5</v>
      </c>
      <c r="B249" s="2" t="str">
        <f>'3) Lab&amp;ROS 2 '!R281</f>
        <v>L164</v>
      </c>
      <c r="C249" s="1">
        <f>'3) Lab&amp;ROS 2 '!Y281</f>
        <v>1</v>
      </c>
      <c r="D249" s="1">
        <f>'3) Lab&amp;ROS 2 '!Z281</f>
        <v>3.7</v>
      </c>
    </row>
    <row r="250" spans="1:4" x14ac:dyDescent="0.25">
      <c r="A250" s="2">
        <f>'3) Lab&amp;ROS 2 '!Q282</f>
        <v>5</v>
      </c>
      <c r="B250" s="2" t="str">
        <f>'3) Lab&amp;ROS 2 '!R282</f>
        <v>L165</v>
      </c>
      <c r="C250" s="1">
        <f>'3) Lab&amp;ROS 2 '!Y282</f>
        <v>1</v>
      </c>
      <c r="D250" s="1">
        <f>'3) Lab&amp;ROS 2 '!Z282</f>
        <v>3.71</v>
      </c>
    </row>
    <row r="251" spans="1:4" x14ac:dyDescent="0.25">
      <c r="A251" s="2">
        <f>'3) Lab&amp;ROS 2 '!Q283</f>
        <v>5</v>
      </c>
      <c r="B251" s="2" t="str">
        <f>'3) Lab&amp;ROS 2 '!R283</f>
        <v>L166</v>
      </c>
      <c r="C251" s="1">
        <f>'3) Lab&amp;ROS 2 '!Y283</f>
        <v>1</v>
      </c>
      <c r="D251" s="1">
        <f>'3) Lab&amp;ROS 2 '!Z283</f>
        <v>3.79</v>
      </c>
    </row>
    <row r="252" spans="1:4" x14ac:dyDescent="0.25">
      <c r="A252" s="2">
        <f>'3) Lab&amp;ROS 2 '!Q284</f>
        <v>5</v>
      </c>
      <c r="B252" s="2" t="str">
        <f>'3) Lab&amp;ROS 2 '!R284</f>
        <v>L167</v>
      </c>
      <c r="C252" s="1">
        <f>'3) Lab&amp;ROS 2 '!Y284</f>
        <v>1</v>
      </c>
      <c r="D252" s="1">
        <f>'3) Lab&amp;ROS 2 '!Z284</f>
        <v>3.89</v>
      </c>
    </row>
    <row r="253" spans="1:4" x14ac:dyDescent="0.25">
      <c r="A253" s="2">
        <f>'3) Lab&amp;ROS 2 '!Q285</f>
        <v>5</v>
      </c>
      <c r="B253" s="2" t="str">
        <f>'3) Lab&amp;ROS 2 '!R285</f>
        <v>L179</v>
      </c>
      <c r="C253" s="1">
        <f>'3) Lab&amp;ROS 2 '!Y285</f>
        <v>3.48</v>
      </c>
      <c r="D253" s="1">
        <f>'3) Lab&amp;ROS 2 '!Z285</f>
        <v>4.29</v>
      </c>
    </row>
    <row r="254" spans="1:4" x14ac:dyDescent="0.25">
      <c r="A254" s="2">
        <f>'3) Lab&amp;ROS 2 '!Q286</f>
        <v>5</v>
      </c>
      <c r="B254" s="2" t="str">
        <f>'3) Lab&amp;ROS 2 '!R286</f>
        <v>L180</v>
      </c>
      <c r="C254" s="1">
        <f>'3) Lab&amp;ROS 2 '!Y286</f>
        <v>4.7300000000000004</v>
      </c>
      <c r="D254" s="1">
        <f>'3) Lab&amp;ROS 2 '!Z286</f>
        <v>4.45</v>
      </c>
    </row>
    <row r="255" spans="1:4" x14ac:dyDescent="0.25">
      <c r="A255" s="2">
        <f>'3) Lab&amp;ROS 2 '!Q287</f>
        <v>5</v>
      </c>
      <c r="B255" s="2" t="str">
        <f>'3) Lab&amp;ROS 2 '!R287</f>
        <v>L181</v>
      </c>
      <c r="C255" s="1">
        <f>'3) Lab&amp;ROS 2 '!Y287</f>
        <v>3.33</v>
      </c>
      <c r="D255" s="1">
        <f>'3) Lab&amp;ROS 2 '!Z287</f>
        <v>4.58</v>
      </c>
    </row>
    <row r="256" spans="1:4" x14ac:dyDescent="0.25">
      <c r="A256" s="2">
        <f>'3) Lab&amp;ROS 2 '!Q288</f>
        <v>5</v>
      </c>
      <c r="B256" s="2" t="str">
        <f>'3) Lab&amp;ROS 2 '!R288</f>
        <v>L182</v>
      </c>
      <c r="C256" s="1">
        <f>'3) Lab&amp;ROS 2 '!Y288</f>
        <v>1</v>
      </c>
      <c r="D256" s="1">
        <f>'3) Lab&amp;ROS 2 '!Z288</f>
        <v>4.7300000000000004</v>
      </c>
    </row>
    <row r="257" spans="1:4" x14ac:dyDescent="0.25">
      <c r="A257" s="2">
        <f>'3) Lab&amp;ROS 2 '!Q289</f>
        <v>5</v>
      </c>
      <c r="B257" s="2" t="str">
        <f>'3) Lab&amp;ROS 2 '!R289</f>
        <v>L183</v>
      </c>
      <c r="C257" s="1">
        <f>'3) Lab&amp;ROS 2 '!Y289</f>
        <v>1</v>
      </c>
      <c r="D257" s="1">
        <f>'3) Lab&amp;ROS 2 '!Z289</f>
        <v>5.26</v>
      </c>
    </row>
    <row r="258" spans="1:4" x14ac:dyDescent="0.25">
      <c r="A258" s="2">
        <f>'3) Lab&amp;ROS 2 '!Q290</f>
        <v>5</v>
      </c>
      <c r="B258" s="2" t="str">
        <f>'3) Lab&amp;ROS 2 '!R290</f>
        <v>L184</v>
      </c>
      <c r="C258" s="1">
        <f>'3) Lab&amp;ROS 2 '!Y290</f>
        <v>1.18</v>
      </c>
      <c r="D258" s="1">
        <f>'3) Lab&amp;ROS 2 '!Z290</f>
        <v>5.86</v>
      </c>
    </row>
    <row r="259" spans="1:4" x14ac:dyDescent="0.25">
      <c r="A259" s="2">
        <f>'3) Lab&amp;ROS 2 '!Q291</f>
        <v>5</v>
      </c>
      <c r="B259" s="2" t="str">
        <f>'3) Lab&amp;ROS 2 '!R291</f>
        <v>L185</v>
      </c>
      <c r="C259" s="1">
        <f>'3) Lab&amp;ROS 2 '!Y291</f>
        <v>2.69</v>
      </c>
      <c r="D259" s="1">
        <f>'3) Lab&amp;ROS 2 '!Z291</f>
        <v>6.53</v>
      </c>
    </row>
    <row r="260" spans="1:4" x14ac:dyDescent="0.25">
      <c r="A260" s="2">
        <f>'3) Lab&amp;ROS 2 '!Q292</f>
        <v>5</v>
      </c>
      <c r="B260" s="2" t="str">
        <f>'3) Lab&amp;ROS 2 '!R292</f>
        <v>L198</v>
      </c>
      <c r="C260" s="1">
        <f>'3) Lab&amp;ROS 2 '!Y292</f>
        <v>1</v>
      </c>
      <c r="D260" s="1">
        <f>'3) Lab&amp;ROS 2 '!Z292</f>
        <v>6.6</v>
      </c>
    </row>
    <row r="261" spans="1:4" x14ac:dyDescent="0.25">
      <c r="A261" s="2">
        <f>'3) Lab&amp;ROS 2 '!Q293</f>
        <v>5</v>
      </c>
      <c r="B261" s="2" t="str">
        <f>'3) Lab&amp;ROS 2 '!R293</f>
        <v>L199</v>
      </c>
      <c r="C261" s="1">
        <f>'3) Lab&amp;ROS 2 '!Y293</f>
        <v>1</v>
      </c>
      <c r="D261" s="1">
        <f>'3) Lab&amp;ROS 2 '!Z293</f>
        <v>6.7</v>
      </c>
    </row>
    <row r="262" spans="1:4" x14ac:dyDescent="0.25">
      <c r="A262" s="2">
        <f>'3) Lab&amp;ROS 2 '!Q294</f>
        <v>5</v>
      </c>
      <c r="B262" s="2" t="str">
        <f>'3) Lab&amp;ROS 2 '!R294</f>
        <v>L208</v>
      </c>
      <c r="C262" s="1">
        <f>'3) Lab&amp;ROS 2 '!Y294</f>
        <v>1</v>
      </c>
      <c r="D262" s="1">
        <f>'3) Lab&amp;ROS 2 '!Z294</f>
        <v>8.4</v>
      </c>
    </row>
    <row r="263" spans="1:4" x14ac:dyDescent="0.25">
      <c r="A263" s="2">
        <f>'3) Lab&amp;ROS 2 '!Q295</f>
        <v>5</v>
      </c>
      <c r="B263" s="2" t="str">
        <f>'3) Lab&amp;ROS 2 '!R295</f>
        <v>L209</v>
      </c>
      <c r="C263" s="1">
        <f>'3) Lab&amp;ROS 2 '!Y295</f>
        <v>1</v>
      </c>
      <c r="D263" s="1">
        <f>'3) Lab&amp;ROS 2 '!Z295</f>
        <v>9.6199999999999992</v>
      </c>
    </row>
    <row r="264" spans="1:4" x14ac:dyDescent="0.25">
      <c r="A264" s="2">
        <f>'3) Lab&amp;ROS 2 '!Q296</f>
        <v>5</v>
      </c>
      <c r="B264" s="2" t="str">
        <f>'3) Lab&amp;ROS 2 '!R296</f>
        <v>L210</v>
      </c>
      <c r="C264" s="1">
        <f>'3) Lab&amp;ROS 2 '!Y296</f>
        <v>1</v>
      </c>
      <c r="D264" s="1">
        <f>'3) Lab&amp;ROS 2 '!Z296</f>
        <v>9.8699999999999992</v>
      </c>
    </row>
    <row r="265" spans="1:4" x14ac:dyDescent="0.25">
      <c r="A265" s="2">
        <f>'3) Lab&amp;ROS 2 '!Q297</f>
        <v>5</v>
      </c>
      <c r="B265" s="2" t="str">
        <f>'3) Lab&amp;ROS 2 '!R297</f>
        <v>L211</v>
      </c>
      <c r="C265" s="1">
        <f>'3) Lab&amp;ROS 2 '!Y297</f>
        <v>1</v>
      </c>
      <c r="D265" s="1">
        <f>'3) Lab&amp;ROS 2 '!Z297</f>
        <v>10.3</v>
      </c>
    </row>
    <row r="266" spans="1:4" x14ac:dyDescent="0.25">
      <c r="A266" s="2">
        <f>'3) Lab&amp;ROS 2 '!Q298</f>
        <v>5</v>
      </c>
      <c r="B266" s="2" t="str">
        <f>'3) Lab&amp;ROS 2 '!R298</f>
        <v>L212</v>
      </c>
      <c r="C266" s="1">
        <f>'3) Lab&amp;ROS 2 '!Y298</f>
        <v>1</v>
      </c>
      <c r="D266" s="1">
        <f>'3) Lab&amp;ROS 2 '!Z298</f>
        <v>12</v>
      </c>
    </row>
    <row r="267" spans="1:4" x14ac:dyDescent="0.25">
      <c r="A267" s="2">
        <f>'3) Lab&amp;ROS 2 '!Q299</f>
        <v>5</v>
      </c>
      <c r="B267" s="2" t="str">
        <f>'3) Lab&amp;ROS 2 '!R299</f>
        <v>L213</v>
      </c>
      <c r="C267" s="1">
        <f>'3) Lab&amp;ROS 2 '!Y299</f>
        <v>1</v>
      </c>
      <c r="D267" s="1">
        <f>'3) Lab&amp;ROS 2 '!Z299</f>
        <v>13.25</v>
      </c>
    </row>
    <row r="268" spans="1:4" x14ac:dyDescent="0.25">
      <c r="A268" s="2">
        <f>'3) Lab&amp;ROS 2 '!Q300</f>
        <v>5</v>
      </c>
      <c r="B268" s="2" t="str">
        <f>'3) Lab&amp;ROS 2 '!R300</f>
        <v>L214</v>
      </c>
      <c r="C268" s="1">
        <f>'3) Lab&amp;ROS 2 '!Y300</f>
        <v>1</v>
      </c>
      <c r="D268" s="1">
        <f>'3) Lab&amp;ROS 2 '!Z300</f>
        <v>25.9</v>
      </c>
    </row>
    <row r="269" spans="1:4" x14ac:dyDescent="0.25">
      <c r="A269" s="2"/>
      <c r="B269" s="2"/>
      <c r="C269" s="1"/>
      <c r="D269" s="1"/>
    </row>
    <row r="270" spans="1:4" x14ac:dyDescent="0.25">
      <c r="A270" s="2"/>
      <c r="B270" s="2"/>
      <c r="C270" s="1"/>
      <c r="D270" s="1"/>
    </row>
    <row r="271" spans="1:4" x14ac:dyDescent="0.25">
      <c r="A271" s="2"/>
      <c r="B271" s="2"/>
      <c r="C271" s="1"/>
      <c r="D271" s="1"/>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16DD5-D034-496F-814F-3239A05D0B45}">
  <dimension ref="A1:AM290"/>
  <sheetViews>
    <sheetView topLeftCell="A115" zoomScale="75" zoomScaleNormal="75" workbookViewId="0">
      <selection activeCell="P42" sqref="P42"/>
    </sheetView>
  </sheetViews>
  <sheetFormatPr baseColWidth="10" defaultRowHeight="15" x14ac:dyDescent="0.25"/>
  <cols>
    <col min="1" max="1" width="11.42578125" style="22"/>
    <col min="2" max="3" width="11.42578125" style="204"/>
    <col min="4" max="4" width="11.42578125" style="208"/>
    <col min="5" max="39" width="11.42578125" style="22"/>
  </cols>
  <sheetData>
    <row r="1" spans="1:22" x14ac:dyDescent="0.25">
      <c r="A1" s="2" t="s">
        <v>307</v>
      </c>
      <c r="B1" s="2" t="s">
        <v>0</v>
      </c>
      <c r="C1" s="1" t="s">
        <v>330</v>
      </c>
      <c r="D1" s="1" t="s">
        <v>331</v>
      </c>
    </row>
    <row r="2" spans="1:22" x14ac:dyDescent="0.25">
      <c r="A2" s="204">
        <f>'3) Lab&amp;ROS 2 '!Q2</f>
        <v>1</v>
      </c>
      <c r="B2" s="204" t="str">
        <f>'3) Lab&amp;ROS 2 '!R2</f>
        <v>L001</v>
      </c>
      <c r="C2" s="208">
        <f>'3) Lab&amp;ROS 2 '!AE2</f>
        <v>1</v>
      </c>
      <c r="H2" s="22" t="s">
        <v>366</v>
      </c>
      <c r="N2" s="22" t="s">
        <v>366</v>
      </c>
      <c r="T2" s="22" t="s">
        <v>366</v>
      </c>
    </row>
    <row r="3" spans="1:22" x14ac:dyDescent="0.25">
      <c r="A3" s="204">
        <f>'3) Lab&amp;ROS 2 '!Q3</f>
        <v>1</v>
      </c>
      <c r="B3" s="204" t="str">
        <f>'3) Lab&amp;ROS 2 '!R3</f>
        <v>L002</v>
      </c>
      <c r="C3" s="208">
        <f>'3) Lab&amp;ROS 2 '!AE3</f>
        <v>1</v>
      </c>
      <c r="G3" s="22" t="s">
        <v>292</v>
      </c>
    </row>
    <row r="4" spans="1:22" x14ac:dyDescent="0.25">
      <c r="A4" s="204">
        <f>'3) Lab&amp;ROS 2 '!Q4</f>
        <v>1</v>
      </c>
      <c r="B4" s="204" t="str">
        <f>'3) Lab&amp;ROS 2 '!R4</f>
        <v>L072</v>
      </c>
      <c r="C4" s="208">
        <f>'3) Lab&amp;ROS 2 '!AE4</f>
        <v>1</v>
      </c>
      <c r="H4" s="283">
        <v>1</v>
      </c>
      <c r="I4" s="283" t="s">
        <v>270</v>
      </c>
      <c r="J4" s="283" t="s">
        <v>271</v>
      </c>
      <c r="K4" s="22">
        <v>2</v>
      </c>
      <c r="L4" s="22" t="s">
        <v>270</v>
      </c>
      <c r="M4" s="22" t="s">
        <v>271</v>
      </c>
      <c r="N4" s="283">
        <v>3</v>
      </c>
      <c r="O4" s="283" t="s">
        <v>270</v>
      </c>
      <c r="P4" s="283" t="s">
        <v>271</v>
      </c>
      <c r="Q4" s="22">
        <v>4</v>
      </c>
      <c r="R4" s="22" t="s">
        <v>270</v>
      </c>
      <c r="S4" s="22" t="s">
        <v>271</v>
      </c>
      <c r="T4" s="283">
        <v>5</v>
      </c>
      <c r="U4" s="283" t="s">
        <v>270</v>
      </c>
      <c r="V4" s="283" t="s">
        <v>271</v>
      </c>
    </row>
    <row r="5" spans="1:22" x14ac:dyDescent="0.25">
      <c r="A5" s="204">
        <f>'3) Lab&amp;ROS 2 '!Q5</f>
        <v>1</v>
      </c>
      <c r="B5" s="204" t="str">
        <f>'3) Lab&amp;ROS 2 '!R5</f>
        <v>L073</v>
      </c>
      <c r="C5" s="208">
        <f>'3) Lab&amp;ROS 2 '!AE5</f>
        <v>1</v>
      </c>
      <c r="G5" s="22" t="s">
        <v>272</v>
      </c>
      <c r="H5" s="283">
        <v>16</v>
      </c>
      <c r="I5" s="283">
        <v>16</v>
      </c>
      <c r="J5" s="283">
        <v>16</v>
      </c>
      <c r="K5" s="22">
        <v>50</v>
      </c>
      <c r="L5" s="22">
        <v>50</v>
      </c>
      <c r="M5" s="22">
        <v>50</v>
      </c>
      <c r="N5" s="283">
        <v>70</v>
      </c>
      <c r="O5" s="283">
        <v>70</v>
      </c>
      <c r="P5" s="283">
        <v>70</v>
      </c>
      <c r="Q5" s="22">
        <v>34</v>
      </c>
      <c r="R5" s="22">
        <v>34</v>
      </c>
      <c r="S5" s="22">
        <v>34</v>
      </c>
      <c r="T5" s="283">
        <v>97</v>
      </c>
      <c r="U5" s="283">
        <v>97</v>
      </c>
      <c r="V5" s="283">
        <v>97</v>
      </c>
    </row>
    <row r="6" spans="1:22" x14ac:dyDescent="0.25">
      <c r="A6" s="204">
        <f>'3) Lab&amp;ROS 2 '!Q6</f>
        <v>1</v>
      </c>
      <c r="B6" s="204" t="str">
        <f>'3) Lab&amp;ROS 2 '!R6</f>
        <v>L079</v>
      </c>
      <c r="C6" s="208">
        <f>'3) Lab&amp;ROS 2 '!AE6</f>
        <v>1</v>
      </c>
      <c r="G6" s="22" t="s">
        <v>273</v>
      </c>
      <c r="H6" s="283">
        <v>1</v>
      </c>
      <c r="I6" s="283"/>
      <c r="J6" s="283"/>
      <c r="K6" s="22">
        <v>1</v>
      </c>
      <c r="N6" s="283">
        <v>1</v>
      </c>
      <c r="O6" s="283"/>
      <c r="P6" s="283"/>
      <c r="Q6" s="22">
        <v>1</v>
      </c>
      <c r="T6" s="283">
        <v>1</v>
      </c>
      <c r="U6" s="283"/>
      <c r="V6" s="283"/>
    </row>
    <row r="7" spans="1:22" x14ac:dyDescent="0.25">
      <c r="A7" s="204">
        <f>'3) Lab&amp;ROS 2 '!Q7</f>
        <v>1</v>
      </c>
      <c r="B7" s="204" t="str">
        <f>'3) Lab&amp;ROS 2 '!R7</f>
        <v>L105</v>
      </c>
      <c r="C7" s="208">
        <f>'3) Lab&amp;ROS 2 '!AE7</f>
        <v>2.33</v>
      </c>
      <c r="G7" s="22" t="s">
        <v>274</v>
      </c>
      <c r="H7" s="283">
        <v>5.48</v>
      </c>
      <c r="I7" s="283"/>
      <c r="J7" s="283"/>
      <c r="K7" s="22">
        <v>11.43</v>
      </c>
      <c r="N7" s="283">
        <v>5.54</v>
      </c>
      <c r="O7" s="283"/>
      <c r="P7" s="283"/>
      <c r="Q7" s="22">
        <v>29.1</v>
      </c>
      <c r="T7" s="283">
        <v>4.8899999999999997</v>
      </c>
      <c r="U7" s="283"/>
      <c r="V7" s="283"/>
    </row>
    <row r="8" spans="1:22" x14ac:dyDescent="0.25">
      <c r="A8" s="204">
        <f>'3) Lab&amp;ROS 2 '!Q8</f>
        <v>1</v>
      </c>
      <c r="B8" s="204" t="str">
        <f>'3) Lab&amp;ROS 2 '!R8</f>
        <v>L141</v>
      </c>
      <c r="C8" s="208">
        <f>'3) Lab&amp;ROS 2 '!AE8</f>
        <v>1</v>
      </c>
      <c r="G8" s="22" t="s">
        <v>275</v>
      </c>
      <c r="H8" s="283">
        <v>21.81</v>
      </c>
      <c r="I8" s="283">
        <v>11.52</v>
      </c>
      <c r="J8" s="283">
        <v>27.62</v>
      </c>
      <c r="K8" s="22">
        <v>176.08</v>
      </c>
      <c r="L8" s="22">
        <v>131.94</v>
      </c>
      <c r="M8" s="22">
        <v>218.74</v>
      </c>
      <c r="N8" s="283">
        <v>87</v>
      </c>
      <c r="O8" s="283">
        <v>73.03</v>
      </c>
      <c r="P8" s="283">
        <v>97.99</v>
      </c>
      <c r="Q8" s="22">
        <v>288.2</v>
      </c>
      <c r="R8" s="22">
        <v>206.3</v>
      </c>
      <c r="S8" s="22">
        <v>358.4</v>
      </c>
      <c r="T8" s="283">
        <v>143.57</v>
      </c>
      <c r="U8" s="283">
        <v>123.14</v>
      </c>
      <c r="V8" s="283">
        <v>161.88999999999999</v>
      </c>
    </row>
    <row r="9" spans="1:22" x14ac:dyDescent="0.25">
      <c r="A9" s="204">
        <f>'3) Lab&amp;ROS 2 '!Q9</f>
        <v>1</v>
      </c>
      <c r="B9" s="204" t="str">
        <f>'3) Lab&amp;ROS 2 '!R9</f>
        <v>L149</v>
      </c>
      <c r="C9" s="208">
        <f>'3) Lab&amp;ROS 2 '!AE9</f>
        <v>1</v>
      </c>
      <c r="G9" s="22" t="s">
        <v>276</v>
      </c>
      <c r="H9" s="283">
        <v>1.3631249999999999</v>
      </c>
      <c r="I9" s="283">
        <v>0.72</v>
      </c>
      <c r="J9" s="283">
        <v>1.7262500000000001</v>
      </c>
      <c r="K9" s="22">
        <v>3.5215999999999998</v>
      </c>
      <c r="L9" s="22">
        <v>2.6387999999999998</v>
      </c>
      <c r="M9" s="22">
        <v>4.3747999999999996</v>
      </c>
      <c r="N9" s="283">
        <v>1.2428570000000001</v>
      </c>
      <c r="O9" s="283">
        <v>1.0432859999999999</v>
      </c>
      <c r="P9" s="283">
        <v>1.3998569999999999</v>
      </c>
      <c r="Q9" s="22">
        <v>8.4764710000000001</v>
      </c>
      <c r="R9" s="22">
        <v>6.067647</v>
      </c>
      <c r="S9" s="22">
        <v>10.541180000000001</v>
      </c>
      <c r="T9" s="289">
        <v>1.4801029999999999</v>
      </c>
      <c r="U9" s="283">
        <v>1.269485</v>
      </c>
      <c r="V9" s="283">
        <v>1.6689689999999999</v>
      </c>
    </row>
    <row r="10" spans="1:22" x14ac:dyDescent="0.25">
      <c r="A10" s="204">
        <f>'3) Lab&amp;ROS 2 '!Q10</f>
        <v>1</v>
      </c>
      <c r="B10" s="204" t="str">
        <f>'3) Lab&amp;ROS 2 '!R10</f>
        <v>L151</v>
      </c>
      <c r="C10" s="208">
        <f>'3) Lab&amp;ROS 2 '!AE10</f>
        <v>1</v>
      </c>
      <c r="G10" s="22" t="s">
        <v>277</v>
      </c>
      <c r="H10" s="283">
        <v>0.28671659999999999</v>
      </c>
      <c r="I10" s="283">
        <v>0</v>
      </c>
      <c r="J10" s="283">
        <v>0.40547860000000002</v>
      </c>
      <c r="K10" s="22">
        <v>0.45169399999999998</v>
      </c>
      <c r="L10" s="22">
        <v>0.38255650000000002</v>
      </c>
      <c r="M10" s="22">
        <v>0.519567</v>
      </c>
      <c r="N10" s="283">
        <v>9.3120980000000006E-2</v>
      </c>
      <c r="O10" s="283">
        <v>0</v>
      </c>
      <c r="P10" s="283">
        <v>0.12700059999999999</v>
      </c>
      <c r="Q10" s="22">
        <v>1.1532260000000001</v>
      </c>
      <c r="R10" s="22">
        <v>0.60310589999999997</v>
      </c>
      <c r="S10" s="22">
        <v>1.4906079999999999</v>
      </c>
      <c r="T10" s="283">
        <v>0.1029262</v>
      </c>
      <c r="U10" s="283">
        <v>7.9209730000000006E-2</v>
      </c>
      <c r="V10" s="283">
        <v>0.1220479</v>
      </c>
    </row>
    <row r="11" spans="1:22" x14ac:dyDescent="0.25">
      <c r="A11" s="204">
        <f>'3) Lab&amp;ROS 2 '!Q11</f>
        <v>1</v>
      </c>
      <c r="B11" s="204" t="str">
        <f>'3) Lab&amp;ROS 2 '!R11</f>
        <v>L152</v>
      </c>
      <c r="C11" s="208">
        <f>'3) Lab&amp;ROS 2 '!AE11</f>
        <v>1</v>
      </c>
      <c r="G11" s="22" t="s">
        <v>278</v>
      </c>
      <c r="H11" s="283">
        <v>1.3153030000000001</v>
      </c>
      <c r="I11" s="283">
        <v>-0.63083420000000001</v>
      </c>
      <c r="J11" s="283">
        <v>2.6306060000000002</v>
      </c>
      <c r="K11" s="22">
        <v>10.201370000000001</v>
      </c>
      <c r="L11" s="22">
        <v>7.3174739999999998</v>
      </c>
      <c r="M11" s="22">
        <v>13.497490000000001</v>
      </c>
      <c r="N11" s="283">
        <v>0.60700620000000005</v>
      </c>
      <c r="O11" s="283">
        <v>-7.6247200000000001E-2</v>
      </c>
      <c r="P11" s="283">
        <v>1.129041</v>
      </c>
      <c r="Q11" s="22">
        <v>45.217610000000001</v>
      </c>
      <c r="R11" s="36">
        <v>12.367050000000001</v>
      </c>
      <c r="S11" s="22">
        <v>75.544989999999999</v>
      </c>
      <c r="T11" s="283">
        <v>1.0275989999999999</v>
      </c>
      <c r="U11" s="283">
        <v>0.60859560000000001</v>
      </c>
      <c r="V11" s="283">
        <v>1.4448810000000001</v>
      </c>
    </row>
    <row r="12" spans="1:22" x14ac:dyDescent="0.25">
      <c r="A12" s="204">
        <f>'3) Lab&amp;ROS 2 '!Q12</f>
        <v>1</v>
      </c>
      <c r="B12" s="204" t="str">
        <f>'3) Lab&amp;ROS 2 '!R12</f>
        <v>L153</v>
      </c>
      <c r="C12" s="208">
        <f>'3) Lab&amp;ROS 2 '!AE12</f>
        <v>1</v>
      </c>
      <c r="G12" s="22" t="s">
        <v>279</v>
      </c>
      <c r="H12" s="283">
        <v>1.1468670000000001</v>
      </c>
      <c r="I12" s="283">
        <v>0.48778739999999998</v>
      </c>
      <c r="J12" s="283">
        <v>2.293733</v>
      </c>
      <c r="K12" s="22">
        <v>3.193959</v>
      </c>
      <c r="L12" s="22">
        <v>2.7705609999999998</v>
      </c>
      <c r="M12" s="22">
        <v>3.7601330000000002</v>
      </c>
      <c r="N12" s="283">
        <v>0.77910599999999997</v>
      </c>
      <c r="O12" s="283">
        <v>0.42231610000000003</v>
      </c>
      <c r="P12" s="283">
        <v>1.266713</v>
      </c>
      <c r="Q12" s="22">
        <v>6.7244039999999998</v>
      </c>
      <c r="R12" s="22">
        <v>4.6131890000000002</v>
      </c>
      <c r="S12" s="22">
        <v>9.5900219999999994</v>
      </c>
      <c r="T12" s="283">
        <v>1.013706</v>
      </c>
      <c r="U12" s="283">
        <v>0.82466329999999999</v>
      </c>
      <c r="V12" s="283">
        <v>1.246183</v>
      </c>
    </row>
    <row r="13" spans="1:22" x14ac:dyDescent="0.25">
      <c r="A13" s="204">
        <f>'3) Lab&amp;ROS 2 '!Q13</f>
        <v>1</v>
      </c>
      <c r="B13" s="204" t="str">
        <f>'3) Lab&amp;ROS 2 '!R13</f>
        <v>L154</v>
      </c>
      <c r="C13" s="208">
        <f>'3) Lab&amp;ROS 2 '!AE13</f>
        <v>1</v>
      </c>
      <c r="G13" s="22" t="s">
        <v>280</v>
      </c>
      <c r="H13" s="283">
        <v>1</v>
      </c>
      <c r="I13" s="283">
        <v>1</v>
      </c>
      <c r="J13" s="283">
        <v>1</v>
      </c>
      <c r="K13" s="22">
        <v>1</v>
      </c>
      <c r="L13" s="22">
        <v>-2.44</v>
      </c>
      <c r="M13" s="22">
        <v>1</v>
      </c>
      <c r="N13" s="283">
        <v>1</v>
      </c>
      <c r="O13" s="283">
        <v>1</v>
      </c>
      <c r="P13" s="283">
        <v>1</v>
      </c>
      <c r="Q13" s="22">
        <v>6.35</v>
      </c>
      <c r="R13" s="22">
        <v>4.0999999999999996</v>
      </c>
      <c r="S13" s="22">
        <v>7.65</v>
      </c>
      <c r="T13" s="283">
        <v>1</v>
      </c>
      <c r="U13" s="283">
        <v>1</v>
      </c>
      <c r="V13" s="283">
        <v>1</v>
      </c>
    </row>
    <row r="14" spans="1:22" x14ac:dyDescent="0.25">
      <c r="A14" s="204">
        <f>'3) Lab&amp;ROS 2 '!Q14</f>
        <v>1</v>
      </c>
      <c r="B14" s="204" t="str">
        <f>'3) Lab&amp;ROS 2 '!R14</f>
        <v>L155</v>
      </c>
      <c r="C14" s="208">
        <f>'3) Lab&amp;ROS 2 '!AE14</f>
        <v>1</v>
      </c>
      <c r="G14" s="22" t="s">
        <v>281</v>
      </c>
      <c r="H14" s="283">
        <v>1</v>
      </c>
      <c r="I14" s="283">
        <v>1</v>
      </c>
      <c r="J14" s="283">
        <v>1</v>
      </c>
      <c r="K14" s="22">
        <v>1</v>
      </c>
      <c r="L14" s="22">
        <v>1</v>
      </c>
      <c r="M14" s="22">
        <v>1</v>
      </c>
      <c r="N14" s="283">
        <v>1</v>
      </c>
      <c r="O14" s="283">
        <v>1</v>
      </c>
      <c r="P14" s="283">
        <v>1</v>
      </c>
      <c r="Q14" s="22">
        <v>4.45</v>
      </c>
      <c r="R14" s="22">
        <v>3.3</v>
      </c>
      <c r="S14" s="22">
        <v>6.625</v>
      </c>
      <c r="T14" s="283">
        <v>1</v>
      </c>
      <c r="U14" s="283">
        <v>1</v>
      </c>
      <c r="V14" s="283">
        <v>1</v>
      </c>
    </row>
    <row r="15" spans="1:22" x14ac:dyDescent="0.25">
      <c r="A15" s="204">
        <f>'3) Lab&amp;ROS 2 '!Q15</f>
        <v>1</v>
      </c>
      <c r="B15" s="204" t="str">
        <f>'3) Lab&amp;ROS 2 '!R15</f>
        <v>L156</v>
      </c>
      <c r="C15" s="208">
        <f>'3) Lab&amp;ROS 2 '!AE15</f>
        <v>1</v>
      </c>
      <c r="G15" s="22" t="s">
        <v>282</v>
      </c>
      <c r="H15" s="283">
        <v>1</v>
      </c>
      <c r="I15" s="283">
        <v>-0.33</v>
      </c>
      <c r="J15" s="283">
        <v>1</v>
      </c>
      <c r="K15" s="22">
        <v>6.3849999999999998</v>
      </c>
      <c r="L15" s="22">
        <v>5.19</v>
      </c>
      <c r="M15" s="22">
        <v>8.65</v>
      </c>
      <c r="N15" s="283">
        <v>1</v>
      </c>
      <c r="O15" s="283">
        <v>0.84499999999999997</v>
      </c>
      <c r="P15" s="283">
        <v>1</v>
      </c>
      <c r="Q15" s="22">
        <v>10.125</v>
      </c>
      <c r="R15" s="22">
        <v>4.9000000000000004</v>
      </c>
      <c r="S15" s="22">
        <v>12.45</v>
      </c>
      <c r="T15" s="283">
        <v>1</v>
      </c>
      <c r="U15" s="283">
        <v>-0.71</v>
      </c>
      <c r="V15" s="283">
        <v>1</v>
      </c>
    </row>
    <row r="16" spans="1:22" x14ac:dyDescent="0.25">
      <c r="A16" s="204">
        <f>'3) Lab&amp;ROS 2 '!Q16</f>
        <v>1</v>
      </c>
      <c r="B16" s="204" t="str">
        <f>'3) Lab&amp;ROS 2 '!R16</f>
        <v>L157</v>
      </c>
      <c r="C16" s="208">
        <f>'3) Lab&amp;ROS 2 '!AE16</f>
        <v>1</v>
      </c>
      <c r="G16" s="22" t="s">
        <v>283</v>
      </c>
      <c r="H16" s="283">
        <v>3.5360320000000001</v>
      </c>
      <c r="I16" s="283">
        <v>3.0720640000000001</v>
      </c>
      <c r="J16" s="283">
        <v>7.0720640000000001</v>
      </c>
      <c r="K16" s="22">
        <v>0.82391029999999998</v>
      </c>
      <c r="L16" s="22">
        <v>0.1921022</v>
      </c>
      <c r="M16" s="22">
        <v>1.3661140000000001</v>
      </c>
      <c r="N16" s="283">
        <v>4.2205180000000002</v>
      </c>
      <c r="O16" s="283">
        <v>1.9500409999999999</v>
      </c>
      <c r="P16" s="283">
        <v>5.7541370000000001</v>
      </c>
      <c r="Q16" s="22">
        <v>1.7853760000000001</v>
      </c>
      <c r="R16" s="22">
        <v>0.97802330000000004</v>
      </c>
      <c r="S16" s="22">
        <v>2.8982579999999998</v>
      </c>
      <c r="T16" s="283">
        <v>1.950809</v>
      </c>
      <c r="U16" s="283">
        <v>1.1119000000000001</v>
      </c>
      <c r="V16" s="283">
        <v>2.5437189999999998</v>
      </c>
    </row>
    <row r="17" spans="1:22" x14ac:dyDescent="0.25">
      <c r="A17" s="204">
        <f>'3) Lab&amp;ROS 2 '!Q17</f>
        <v>1</v>
      </c>
      <c r="B17" s="204" t="str">
        <f>'3) Lab&amp;ROS 2 '!R17</f>
        <v>L203</v>
      </c>
      <c r="C17" s="208">
        <f>'3) Lab&amp;ROS 2 '!AE17</f>
        <v>5.48</v>
      </c>
      <c r="G17" s="22" t="s">
        <v>284</v>
      </c>
      <c r="H17" s="283">
        <v>12.89898</v>
      </c>
      <c r="I17" s="283">
        <v>9.7979660000000006</v>
      </c>
      <c r="J17" s="283">
        <v>25.797969999999999</v>
      </c>
      <c r="K17" s="22">
        <v>-0.75076989999999999</v>
      </c>
      <c r="L17" s="22">
        <v>-2.4350649999999998</v>
      </c>
      <c r="M17" s="22">
        <v>5.7592270000000001E-2</v>
      </c>
      <c r="N17" s="283">
        <v>18.895399999999999</v>
      </c>
      <c r="O17" s="283">
        <v>-8.6170829999999992</v>
      </c>
      <c r="P17" s="283">
        <v>31.55837</v>
      </c>
      <c r="Q17" s="22">
        <v>3.3168280000000001</v>
      </c>
      <c r="R17" s="22">
        <v>-2.3937529999999998</v>
      </c>
      <c r="S17" s="22">
        <v>6.9597530000000001</v>
      </c>
      <c r="T17" s="283">
        <v>2.4761850000000001</v>
      </c>
      <c r="U17" s="283">
        <v>-1.807769</v>
      </c>
      <c r="V17" s="283">
        <v>4.646382</v>
      </c>
    </row>
    <row r="18" spans="1:22" x14ac:dyDescent="0.25">
      <c r="A18" s="204">
        <f>'3) Lab&amp;ROS 2 '!Q26</f>
        <v>2</v>
      </c>
      <c r="B18" s="204" t="str">
        <f>'3) Lab&amp;ROS 2 '!R26</f>
        <v>L019</v>
      </c>
      <c r="C18" s="208">
        <f>'3) Lab&amp;ROS 2 '!AE26</f>
        <v>1</v>
      </c>
      <c r="D18" s="208">
        <f>'3) Lab&amp;ROS 2 '!AF26</f>
        <v>0.6945888791721192</v>
      </c>
      <c r="G18" s="22" t="s">
        <v>285</v>
      </c>
      <c r="H18" s="283">
        <v>1.1725559999999999</v>
      </c>
      <c r="I18" s="283">
        <v>0.8159942</v>
      </c>
      <c r="J18" s="283">
        <v>1.3451120000000001</v>
      </c>
      <c r="K18" s="22">
        <v>2.273075</v>
      </c>
      <c r="L18" s="22">
        <v>1.5936490000000001</v>
      </c>
      <c r="M18" s="22">
        <v>2.7911079999999999</v>
      </c>
      <c r="N18" s="283">
        <v>1.1385890000000001</v>
      </c>
      <c r="O18" s="283">
        <v>1.0360659999999999</v>
      </c>
      <c r="P18" s="283">
        <v>1.2189239999999999</v>
      </c>
      <c r="Q18" s="22">
        <v>6.4134019999999996</v>
      </c>
      <c r="R18" s="22">
        <v>4.5063940000000002</v>
      </c>
      <c r="S18" s="22">
        <v>7.915883</v>
      </c>
      <c r="T18" s="283">
        <v>1.274815</v>
      </c>
      <c r="U18" s="283">
        <v>1.1382429999999999</v>
      </c>
      <c r="V18" s="283">
        <v>1.387251</v>
      </c>
    </row>
    <row r="19" spans="1:22" x14ac:dyDescent="0.25">
      <c r="A19" s="204">
        <f>'3) Lab&amp;ROS 2 '!Q27</f>
        <v>2</v>
      </c>
      <c r="B19" s="204" t="str">
        <f>'3) Lab&amp;ROS 2 '!R27</f>
        <v>L034</v>
      </c>
      <c r="C19" s="208">
        <f>'3) Lab&amp;ROS 2 '!AE27</f>
        <v>1</v>
      </c>
      <c r="D19" s="208">
        <f>'3) Lab&amp;ROS 2 '!AF27</f>
        <v>0.86785420345614528</v>
      </c>
      <c r="G19" s="22" t="s">
        <v>286</v>
      </c>
      <c r="H19" s="283">
        <v>84.135099999999994</v>
      </c>
      <c r="I19" s="283">
        <v>70.12097</v>
      </c>
      <c r="J19" s="283">
        <v>168.27019999999999</v>
      </c>
      <c r="K19" s="22">
        <v>90.696240000000003</v>
      </c>
      <c r="L19" s="22">
        <v>75.425550000000001</v>
      </c>
      <c r="M19" s="22">
        <v>106.3593</v>
      </c>
      <c r="N19" s="283">
        <v>62.686689999999999</v>
      </c>
      <c r="O19" s="283">
        <v>45.483409999999999</v>
      </c>
      <c r="P19" s="283">
        <v>98.589780000000005</v>
      </c>
      <c r="Q19" s="22">
        <v>79.330240000000003</v>
      </c>
      <c r="R19" s="22">
        <v>63.946759999999998</v>
      </c>
      <c r="S19" s="22">
        <v>103.6652</v>
      </c>
      <c r="T19" s="283">
        <v>68.488849999999999</v>
      </c>
      <c r="U19" s="283">
        <v>63.234200000000001</v>
      </c>
      <c r="V19" s="283">
        <v>77.36824</v>
      </c>
    </row>
    <row r="20" spans="1:22" x14ac:dyDescent="0.25">
      <c r="A20" s="204">
        <f>'3) Lab&amp;ROS 2 '!Q28</f>
        <v>2</v>
      </c>
      <c r="B20" s="204" t="str">
        <f>'3) Lab&amp;ROS 2 '!R28</f>
        <v>L093</v>
      </c>
      <c r="C20" s="208">
        <f>'3) Lab&amp;ROS 2 '!AE28</f>
        <v>1</v>
      </c>
      <c r="D20" s="208">
        <f>'3) Lab&amp;ROS 2 '!AF28</f>
        <v>1.0020648605796589</v>
      </c>
      <c r="H20" s="283"/>
      <c r="I20" s="283"/>
      <c r="J20" s="283"/>
    </row>
    <row r="21" spans="1:22" x14ac:dyDescent="0.25">
      <c r="A21" s="204">
        <f>'3) Lab&amp;ROS 2 '!Q29</f>
        <v>2</v>
      </c>
      <c r="B21" s="204" t="str">
        <f>'3) Lab&amp;ROS 2 '!R29</f>
        <v>L094</v>
      </c>
      <c r="C21" s="208">
        <f>'3) Lab&amp;ROS 2 '!AE29</f>
        <v>1</v>
      </c>
      <c r="D21" s="208">
        <f>'3) Lab&amp;ROS 2 '!AF29</f>
        <v>1.1183203970377642</v>
      </c>
    </row>
    <row r="22" spans="1:22" x14ac:dyDescent="0.25">
      <c r="A22" s="204">
        <f>'3) Lab&amp;ROS 2 '!Q30</f>
        <v>2</v>
      </c>
      <c r="B22" s="204" t="str">
        <f>'3) Lab&amp;ROS 2 '!R30</f>
        <v>L095</v>
      </c>
      <c r="C22" s="208">
        <f>'3) Lab&amp;ROS 2 '!AE30</f>
        <v>1</v>
      </c>
      <c r="D22" s="208">
        <f>'3) Lab&amp;ROS 2 '!AF30</f>
        <v>1.22422725096558</v>
      </c>
      <c r="N22" s="22" t="s">
        <v>288</v>
      </c>
    </row>
    <row r="23" spans="1:22" x14ac:dyDescent="0.25">
      <c r="A23" s="204">
        <f>'3) Lab&amp;ROS 2 '!Q31</f>
        <v>2</v>
      </c>
      <c r="B23" s="204" t="str">
        <f>'3) Lab&amp;ROS 2 '!R31</f>
        <v>L096</v>
      </c>
      <c r="C23" s="208">
        <f>'3) Lab&amp;ROS 2 '!AE31</f>
        <v>1</v>
      </c>
      <c r="D23" s="208">
        <f>'3) Lab&amp;ROS 2 '!AF31</f>
        <v>1.3235267227657832</v>
      </c>
    </row>
    <row r="24" spans="1:22" x14ac:dyDescent="0.25">
      <c r="A24" s="204">
        <f>'3) Lab&amp;ROS 2 '!Q32</f>
        <v>2</v>
      </c>
      <c r="B24" s="204" t="str">
        <f>'3) Lab&amp;ROS 2 '!R32</f>
        <v>L097</v>
      </c>
      <c r="C24" s="208">
        <f>'3) Lab&amp;ROS 2 '!AE32</f>
        <v>1</v>
      </c>
      <c r="D24" s="208">
        <f>'3) Lab&amp;ROS 2 '!AF32</f>
        <v>1.4183867156731969</v>
      </c>
      <c r="N24" s="22" t="s">
        <v>289</v>
      </c>
      <c r="O24" s="22">
        <v>72.16</v>
      </c>
    </row>
    <row r="25" spans="1:22" x14ac:dyDescent="0.25">
      <c r="A25" s="204">
        <f>'3) Lab&amp;ROS 2 '!Q33</f>
        <v>2</v>
      </c>
      <c r="B25" s="204" t="str">
        <f>'3) Lab&amp;ROS 2 '!R33</f>
        <v>L098</v>
      </c>
      <c r="C25" s="208">
        <f>'3) Lab&amp;ROS 2 '!AE33</f>
        <v>1</v>
      </c>
      <c r="D25" s="208">
        <f>'3) Lab&amp;ROS 2 '!AF33</f>
        <v>1.5102034778803342</v>
      </c>
      <c r="N25" s="22" t="s">
        <v>290</v>
      </c>
      <c r="O25" s="22">
        <v>99.12</v>
      </c>
    </row>
    <row r="26" spans="1:22" x14ac:dyDescent="0.25">
      <c r="A26" s="204">
        <f>'3) Lab&amp;ROS 2 '!Q34</f>
        <v>2</v>
      </c>
      <c r="B26" s="204" t="str">
        <f>'3) Lab&amp;ROS 2 '!R34</f>
        <v>L114</v>
      </c>
      <c r="C26" s="208">
        <f>'3) Lab&amp;ROS 2 '!AE34</f>
        <v>6.2</v>
      </c>
      <c r="D26" s="208">
        <f>'3) Lab&amp;ROS 2 '!AF34</f>
        <v>1.5999475930052576</v>
      </c>
      <c r="N26" s="22" t="s">
        <v>287</v>
      </c>
      <c r="O26" s="36">
        <v>1.516E-20</v>
      </c>
    </row>
    <row r="27" spans="1:22" x14ac:dyDescent="0.25">
      <c r="A27" s="204">
        <f>'3) Lab&amp;ROS 2 '!Q35</f>
        <v>2</v>
      </c>
      <c r="B27" s="204" t="str">
        <f>'3) Lab&amp;ROS 2 '!R35</f>
        <v>L115</v>
      </c>
      <c r="C27" s="208">
        <f>'3) Lab&amp;ROS 2 '!AE35</f>
        <v>7.51</v>
      </c>
      <c r="D27" s="208">
        <f>'3) Lab&amp;ROS 2 '!AF35</f>
        <v>1.6883351718788864</v>
      </c>
    </row>
    <row r="28" spans="1:22" x14ac:dyDescent="0.25">
      <c r="A28" s="204">
        <f>'3) Lab&amp;ROS 2 '!Q36</f>
        <v>2</v>
      </c>
      <c r="B28" s="204" t="str">
        <f>'3) Lab&amp;ROS 2 '!R36</f>
        <v>L117</v>
      </c>
      <c r="C28" s="208">
        <f>'3) Lab&amp;ROS 2 '!AE36</f>
        <v>6.34</v>
      </c>
      <c r="D28" s="208">
        <f>'3) Lab&amp;ROS 2 '!AF36</f>
        <v>1.7759212704743719</v>
      </c>
      <c r="N28" s="22" t="s">
        <v>291</v>
      </c>
      <c r="P28" s="36"/>
    </row>
    <row r="29" spans="1:22" x14ac:dyDescent="0.25">
      <c r="A29" s="204">
        <f>'3) Lab&amp;ROS 2 '!Q37</f>
        <v>2</v>
      </c>
      <c r="B29" s="204" t="str">
        <f>'3) Lab&amp;ROS 2 '!R37</f>
        <v>L118</v>
      </c>
      <c r="C29" s="208">
        <f>'3) Lab&amp;ROS 2 '!AE37</f>
        <v>6.22</v>
      </c>
      <c r="D29" s="208">
        <f>'3) Lab&amp;ROS 2 '!AF37</f>
        <v>1.8631548288140496</v>
      </c>
    </row>
    <row r="30" spans="1:22" x14ac:dyDescent="0.25">
      <c r="A30" s="204">
        <f>'3) Lab&amp;ROS 2 '!Q38</f>
        <v>2</v>
      </c>
      <c r="B30" s="204" t="str">
        <f>'3) Lab&amp;ROS 2 '!R38</f>
        <v>L121</v>
      </c>
      <c r="C30" s="208">
        <f>'3) Lab&amp;ROS 2 '!AE38</f>
        <v>6.54</v>
      </c>
      <c r="D30" s="208">
        <f>'3) Lab&amp;ROS 2 '!AF38</f>
        <v>1.9504129913010331</v>
      </c>
    </row>
    <row r="31" spans="1:22" x14ac:dyDescent="0.25">
      <c r="A31" s="204">
        <f>'3) Lab&amp;ROS 2 '!Q39</f>
        <v>2</v>
      </c>
      <c r="B31" s="204" t="str">
        <f>'3) Lab&amp;ROS 2 '!R39</f>
        <v>L122</v>
      </c>
      <c r="C31" s="208">
        <f>'3) Lab&amp;ROS 2 '!AE39</f>
        <v>11.43</v>
      </c>
      <c r="D31" s="208">
        <f>'3) Lab&amp;ROS 2 '!AF39</f>
        <v>2.0380236758383554</v>
      </c>
      <c r="O31" s="22">
        <v>1</v>
      </c>
      <c r="P31" s="22">
        <v>2</v>
      </c>
      <c r="Q31" s="22">
        <v>3</v>
      </c>
      <c r="R31" s="22">
        <v>4</v>
      </c>
      <c r="S31" s="22">
        <v>5</v>
      </c>
    </row>
    <row r="32" spans="1:22" x14ac:dyDescent="0.25">
      <c r="A32" s="204">
        <f>'3) Lab&amp;ROS 2 '!Q40</f>
        <v>2</v>
      </c>
      <c r="B32" s="204" t="str">
        <f>'3) Lab&amp;ROS 2 '!R40</f>
        <v>L124</v>
      </c>
      <c r="C32" s="208">
        <f>'3) Lab&amp;ROS 2 '!AE40</f>
        <v>6.28</v>
      </c>
      <c r="D32" s="208">
        <f>'3) Lab&amp;ROS 2 '!AF40</f>
        <v>2.1262811155680517</v>
      </c>
      <c r="N32" s="22">
        <v>1</v>
      </c>
      <c r="P32" s="22">
        <v>1.0829999999999999E-2</v>
      </c>
      <c r="Q32" s="22">
        <v>0.5181</v>
      </c>
      <c r="R32" s="36">
        <v>3.6629999999999999E-7</v>
      </c>
      <c r="S32" s="22">
        <v>0.39090000000000003</v>
      </c>
    </row>
    <row r="33" spans="1:19" x14ac:dyDescent="0.25">
      <c r="A33" s="204">
        <f>'3) Lab&amp;ROS 2 '!Q41</f>
        <v>2</v>
      </c>
      <c r="B33" s="204" t="str">
        <f>'3) Lab&amp;ROS 2 '!R41</f>
        <v>L128</v>
      </c>
      <c r="C33" s="208">
        <f>'3) Lab&amp;ROS 2 '!AE41</f>
        <v>1</v>
      </c>
      <c r="D33" s="208">
        <f>'3) Lab&amp;ROS 2 '!AF41</f>
        <v>2.2154570409852115</v>
      </c>
      <c r="N33" s="22">
        <v>2</v>
      </c>
      <c r="O33" s="22">
        <v>1.0829999999999999E-2</v>
      </c>
      <c r="Q33" s="36">
        <v>1.716E-4</v>
      </c>
      <c r="R33" s="209">
        <v>2.34E-5</v>
      </c>
      <c r="S33" s="22">
        <v>1.4009999999999999E-4</v>
      </c>
    </row>
    <row r="34" spans="1:19" x14ac:dyDescent="0.25">
      <c r="A34" s="204">
        <f>'3) Lab&amp;ROS 2 '!Q42</f>
        <v>2</v>
      </c>
      <c r="B34" s="204" t="str">
        <f>'3) Lab&amp;ROS 2 '!R42</f>
        <v>L129</v>
      </c>
      <c r="C34" s="208">
        <f>'3) Lab&amp;ROS 2 '!AE42</f>
        <v>1</v>
      </c>
      <c r="D34" s="208">
        <f>'3) Lab&amp;ROS 2 '!AF42</f>
        <v>2.3058090869247163</v>
      </c>
      <c r="N34" s="22">
        <v>3</v>
      </c>
      <c r="O34" s="22">
        <v>0.5181</v>
      </c>
      <c r="P34" s="36">
        <v>1.716E-4</v>
      </c>
      <c r="R34" s="36">
        <v>3.5190000000000001E-16</v>
      </c>
      <c r="S34" s="22">
        <v>0.57240000000000002</v>
      </c>
    </row>
    <row r="35" spans="1:19" x14ac:dyDescent="0.25">
      <c r="A35" s="204">
        <f>'3) Lab&amp;ROS 2 '!Q43</f>
        <v>2</v>
      </c>
      <c r="B35" s="204" t="str">
        <f>'3) Lab&amp;ROS 2 '!R43</f>
        <v>L138</v>
      </c>
      <c r="C35" s="208">
        <f>'3) Lab&amp;ROS 2 '!AE43</f>
        <v>1</v>
      </c>
      <c r="D35" s="208">
        <f>'3) Lab&amp;ROS 2 '!AF43</f>
        <v>2.397587409757171</v>
      </c>
      <c r="N35" s="22">
        <v>4</v>
      </c>
      <c r="O35" s="36">
        <v>3.6629999999999999E-7</v>
      </c>
      <c r="P35" s="209">
        <v>2.34E-5</v>
      </c>
      <c r="Q35" s="36">
        <v>3.5190000000000001E-16</v>
      </c>
      <c r="S35" s="36">
        <v>9.1909999999999999E-18</v>
      </c>
    </row>
    <row r="36" spans="1:19" x14ac:dyDescent="0.25">
      <c r="A36" s="204">
        <f>'3) Lab&amp;ROS 2 '!Q44</f>
        <v>2</v>
      </c>
      <c r="B36" s="204" t="str">
        <f>'3) Lab&amp;ROS 2 '!R44</f>
        <v>L139</v>
      </c>
      <c r="C36" s="208">
        <f>'3) Lab&amp;ROS 2 '!AE44</f>
        <v>1</v>
      </c>
      <c r="D36" s="208">
        <f>'3) Lab&amp;ROS 2 '!AF44</f>
        <v>2.4910401556990047</v>
      </c>
      <c r="N36" s="22">
        <v>5</v>
      </c>
      <c r="O36" s="22">
        <v>0.39090000000000003</v>
      </c>
      <c r="P36" s="22">
        <v>1.4009999999999999E-4</v>
      </c>
      <c r="Q36" s="22">
        <v>0.57240000000000002</v>
      </c>
      <c r="R36" s="36">
        <v>9.1909999999999999E-18</v>
      </c>
    </row>
    <row r="37" spans="1:19" x14ac:dyDescent="0.25">
      <c r="A37" s="204">
        <f>'3) Lab&amp;ROS 2 '!Q45</f>
        <v>2</v>
      </c>
      <c r="B37" s="204" t="str">
        <f>'3) Lab&amp;ROS 2 '!R45</f>
        <v>L140</v>
      </c>
      <c r="C37" s="208">
        <f>'3) Lab&amp;ROS 2 '!AE45</f>
        <v>1</v>
      </c>
      <c r="D37" s="208">
        <f>'3) Lab&amp;ROS 2 '!AF45</f>
        <v>2.5864182175495536</v>
      </c>
    </row>
    <row r="38" spans="1:19" x14ac:dyDescent="0.25">
      <c r="A38" s="204">
        <f>'3) Lab&amp;ROS 2 '!Q46</f>
        <v>2</v>
      </c>
      <c r="B38" s="204" t="str">
        <f>'3) Lab&amp;ROS 2 '!R46</f>
        <v>L142</v>
      </c>
      <c r="C38" s="208">
        <f>'3) Lab&amp;ROS 2 '!AE46</f>
        <v>1</v>
      </c>
      <c r="D38" s="208">
        <f>'3) Lab&amp;ROS 2 '!AF46</f>
        <v>2.683979595175602</v>
      </c>
    </row>
    <row r="39" spans="1:19" x14ac:dyDescent="0.25">
      <c r="A39" s="204">
        <f>'3) Lab&amp;ROS 2 '!Q47</f>
        <v>2</v>
      </c>
      <c r="B39" s="204" t="str">
        <f>'3) Lab&amp;ROS 2 '!R47</f>
        <v>L143</v>
      </c>
      <c r="C39" s="208">
        <f>'3) Lab&amp;ROS 2 '!AE47</f>
        <v>1</v>
      </c>
      <c r="D39" s="208">
        <f>'3) Lab&amp;ROS 2 '!AF47</f>
        <v>2.7839936027199679</v>
      </c>
    </row>
    <row r="40" spans="1:19" x14ac:dyDescent="0.25">
      <c r="A40" s="204">
        <f>'3) Lab&amp;ROS 2 '!Q48</f>
        <v>2</v>
      </c>
      <c r="B40" s="204" t="str">
        <f>'3) Lab&amp;ROS 2 '!R48</f>
        <v>L144</v>
      </c>
      <c r="C40" s="208">
        <f>'3) Lab&amp;ROS 2 '!AE48</f>
        <v>1</v>
      </c>
      <c r="D40" s="208">
        <f>'3) Lab&amp;ROS 2 '!AF48</f>
        <v>2.8867451251862746</v>
      </c>
    </row>
    <row r="41" spans="1:19" x14ac:dyDescent="0.25">
      <c r="A41" s="204">
        <f>'3) Lab&amp;ROS 2 '!Q49</f>
        <v>2</v>
      </c>
      <c r="B41" s="204" t="str">
        <f>'3) Lab&amp;ROS 2 '!R49</f>
        <v>L145</v>
      </c>
      <c r="C41" s="208">
        <f>'3) Lab&amp;ROS 2 '!AE49</f>
        <v>1</v>
      </c>
      <c r="D41" s="208">
        <f>'3) Lab&amp;ROS 2 '!AF49</f>
        <v>2.9925391090351221</v>
      </c>
    </row>
    <row r="42" spans="1:19" x14ac:dyDescent="0.25">
      <c r="A42" s="204">
        <f>'3) Lab&amp;ROS 2 '!Q50</f>
        <v>2</v>
      </c>
      <c r="B42" s="204" t="str">
        <f>'3) Lab&amp;ROS 2 '!R50</f>
        <v>L153</v>
      </c>
      <c r="C42" s="208">
        <f>'3) Lab&amp;ROS 2 '!AE50</f>
        <v>1</v>
      </c>
      <c r="D42" s="208">
        <f>'3) Lab&amp;ROS 2 '!AF50</f>
        <v>3.1017054706722083</v>
      </c>
    </row>
    <row r="43" spans="1:19" x14ac:dyDescent="0.25">
      <c r="A43" s="204">
        <f>'3) Lab&amp;ROS 2 '!Q51</f>
        <v>2</v>
      </c>
      <c r="B43" s="204" t="str">
        <f>'3) Lab&amp;ROS 2 '!R51</f>
        <v>L168</v>
      </c>
      <c r="C43" s="208">
        <f>'3) Lab&amp;ROS 2 '!AE51</f>
        <v>1</v>
      </c>
      <c r="D43" s="208">
        <f>'3) Lab&amp;ROS 2 '!AF51</f>
        <v>3.2146046211929291</v>
      </c>
    </row>
    <row r="44" spans="1:19" x14ac:dyDescent="0.25">
      <c r="A44" s="204">
        <f>'3) Lab&amp;ROS 2 '!Q52</f>
        <v>2</v>
      </c>
      <c r="B44" s="204" t="str">
        <f>'3) Lab&amp;ROS 2 '!R52</f>
        <v>L169</v>
      </c>
      <c r="C44" s="208">
        <f>'3) Lab&amp;ROS 2 '!AE52</f>
        <v>1</v>
      </c>
      <c r="D44" s="208">
        <f>'3) Lab&amp;ROS 2 '!AF52</f>
        <v>3.3316338357067079</v>
      </c>
    </row>
    <row r="45" spans="1:19" x14ac:dyDescent="0.25">
      <c r="A45" s="204">
        <f>'3) Lab&amp;ROS 2 '!Q53</f>
        <v>2</v>
      </c>
      <c r="B45" s="204" t="str">
        <f>'3) Lab&amp;ROS 2 '!R53</f>
        <v>L170</v>
      </c>
      <c r="C45" s="208">
        <f>'3) Lab&amp;ROS 2 '!AE53</f>
        <v>1</v>
      </c>
      <c r="D45" s="208">
        <f>'3) Lab&amp;ROS 2 '!AF53</f>
        <v>1.61</v>
      </c>
    </row>
    <row r="46" spans="1:19" x14ac:dyDescent="0.25">
      <c r="A46" s="204">
        <f>'3) Lab&amp;ROS 2 '!Q54</f>
        <v>2</v>
      </c>
      <c r="B46" s="204" t="str">
        <f>'3) Lab&amp;ROS 2 '!R54</f>
        <v>L171</v>
      </c>
      <c r="C46" s="208">
        <f>'3) Lab&amp;ROS 2 '!AE54</f>
        <v>1</v>
      </c>
      <c r="D46" s="208">
        <f>'3) Lab&amp;ROS 2 '!AF54</f>
        <v>2.93</v>
      </c>
    </row>
    <row r="47" spans="1:19" x14ac:dyDescent="0.25">
      <c r="A47" s="204">
        <f>'3) Lab&amp;ROS 2 '!Q55</f>
        <v>2</v>
      </c>
      <c r="B47" s="204" t="str">
        <f>'3) Lab&amp;ROS 2 '!R55</f>
        <v>L172</v>
      </c>
      <c r="C47" s="208">
        <f>'3) Lab&amp;ROS 2 '!AE55</f>
        <v>1</v>
      </c>
      <c r="D47" s="208">
        <f>'3) Lab&amp;ROS 2 '!AF55</f>
        <v>2.99</v>
      </c>
    </row>
    <row r="48" spans="1:19" x14ac:dyDescent="0.25">
      <c r="A48" s="204">
        <f>'3) Lab&amp;ROS 2 '!Q56</f>
        <v>2</v>
      </c>
      <c r="B48" s="204" t="str">
        <f>'3) Lab&amp;ROS 2 '!R56</f>
        <v>L173</v>
      </c>
      <c r="C48" s="208">
        <f>'3) Lab&amp;ROS 2 '!AE56</f>
        <v>1</v>
      </c>
      <c r="D48" s="208">
        <f>'3) Lab&amp;ROS 2 '!AF56</f>
        <v>4.12</v>
      </c>
      <c r="G48" s="22" t="s">
        <v>355</v>
      </c>
      <c r="H48" s="22" t="s">
        <v>330</v>
      </c>
      <c r="I48" s="22" t="s">
        <v>270</v>
      </c>
      <c r="J48" s="22" t="s">
        <v>271</v>
      </c>
      <c r="K48" s="22" t="s">
        <v>331</v>
      </c>
      <c r="L48" s="22" t="s">
        <v>270</v>
      </c>
      <c r="M48" s="22" t="s">
        <v>271</v>
      </c>
    </row>
    <row r="49" spans="1:13" x14ac:dyDescent="0.25">
      <c r="A49" s="204">
        <f>'3) Lab&amp;ROS 2 '!Q57</f>
        <v>2</v>
      </c>
      <c r="B49" s="204" t="str">
        <f>'3) Lab&amp;ROS 2 '!R57</f>
        <v>L174</v>
      </c>
      <c r="C49" s="208">
        <f>'3) Lab&amp;ROS 2 '!AE57</f>
        <v>1</v>
      </c>
      <c r="D49" s="208">
        <f>'3) Lab&amp;ROS 2 '!AF57</f>
        <v>4.12</v>
      </c>
      <c r="G49" s="22" t="s">
        <v>272</v>
      </c>
      <c r="H49" s="22">
        <v>50</v>
      </c>
      <c r="I49" s="22">
        <v>50</v>
      </c>
      <c r="J49" s="22">
        <v>50</v>
      </c>
      <c r="K49" s="22">
        <v>50</v>
      </c>
      <c r="L49" s="22">
        <v>50</v>
      </c>
      <c r="M49" s="22">
        <v>50</v>
      </c>
    </row>
    <row r="50" spans="1:13" x14ac:dyDescent="0.25">
      <c r="A50" s="204">
        <f>'3) Lab&amp;ROS 2 '!Q58</f>
        <v>2</v>
      </c>
      <c r="B50" s="204" t="str">
        <f>'3) Lab&amp;ROS 2 '!R58</f>
        <v>L175</v>
      </c>
      <c r="C50" s="208">
        <f>'3) Lab&amp;ROS 2 '!AE58</f>
        <v>1</v>
      </c>
      <c r="D50" s="208">
        <f>'3) Lab&amp;ROS 2 '!AF58</f>
        <v>4.76</v>
      </c>
      <c r="G50" s="22" t="s">
        <v>273</v>
      </c>
      <c r="H50" s="22">
        <v>1</v>
      </c>
      <c r="K50" s="22">
        <v>0.69</v>
      </c>
    </row>
    <row r="51" spans="1:13" x14ac:dyDescent="0.25">
      <c r="A51" s="204">
        <f>'3) Lab&amp;ROS 2 '!Q59</f>
        <v>2</v>
      </c>
      <c r="B51" s="204" t="str">
        <f>'3) Lab&amp;ROS 2 '!R59</f>
        <v>L176</v>
      </c>
      <c r="C51" s="208">
        <f>'3) Lab&amp;ROS 2 '!AE59</f>
        <v>1</v>
      </c>
      <c r="D51" s="208">
        <f>'3) Lab&amp;ROS 2 '!AF59</f>
        <v>4.7699999999999996</v>
      </c>
      <c r="G51" s="22" t="s">
        <v>274</v>
      </c>
      <c r="H51" s="22">
        <v>11.43</v>
      </c>
      <c r="K51" s="22">
        <v>11.43</v>
      </c>
    </row>
    <row r="52" spans="1:13" x14ac:dyDescent="0.25">
      <c r="A52" s="204">
        <f>'3) Lab&amp;ROS 2 '!Q60</f>
        <v>2</v>
      </c>
      <c r="B52" s="204" t="str">
        <f>'3) Lab&amp;ROS 2 '!R60</f>
        <v>L177</v>
      </c>
      <c r="C52" s="208">
        <f>'3) Lab&amp;ROS 2 '!AE60</f>
        <v>9.43</v>
      </c>
      <c r="D52" s="208">
        <f>'3) Lab&amp;ROS 2 '!AF60</f>
        <v>6.2</v>
      </c>
      <c r="G52" s="22" t="s">
        <v>275</v>
      </c>
      <c r="H52" s="22">
        <v>176.08</v>
      </c>
      <c r="I52" s="22">
        <v>132.15</v>
      </c>
      <c r="J52" s="22">
        <v>219.26</v>
      </c>
      <c r="K52" s="22">
        <v>204.27</v>
      </c>
      <c r="L52" s="22">
        <v>163.88</v>
      </c>
      <c r="M52" s="22">
        <v>242.03</v>
      </c>
    </row>
    <row r="53" spans="1:13" x14ac:dyDescent="0.25">
      <c r="A53" s="204">
        <f>'3) Lab&amp;ROS 2 '!Q61</f>
        <v>2</v>
      </c>
      <c r="B53" s="204" t="str">
        <f>'3) Lab&amp;ROS 2 '!R61</f>
        <v>L186</v>
      </c>
      <c r="C53" s="208">
        <f>'3) Lab&amp;ROS 2 '!AE61</f>
        <v>8.57</v>
      </c>
      <c r="D53" s="208">
        <f>'3) Lab&amp;ROS 2 '!AF61</f>
        <v>6.22</v>
      </c>
      <c r="G53" s="22" t="s">
        <v>276</v>
      </c>
      <c r="H53" s="22">
        <v>3.5215999999999998</v>
      </c>
      <c r="I53" s="22">
        <v>2.6429999999999998</v>
      </c>
      <c r="J53" s="22">
        <v>4.3852000000000002</v>
      </c>
      <c r="K53" s="22">
        <v>4.0853999999999999</v>
      </c>
      <c r="L53" s="22">
        <v>3.2776000000000001</v>
      </c>
      <c r="M53" s="22">
        <v>4.8406000000000002</v>
      </c>
    </row>
    <row r="54" spans="1:13" x14ac:dyDescent="0.25">
      <c r="A54" s="204">
        <f>'3) Lab&amp;ROS 2 '!Q62</f>
        <v>2</v>
      </c>
      <c r="B54" s="204" t="str">
        <f>'3) Lab&amp;ROS 2 '!R62</f>
        <v>L187</v>
      </c>
      <c r="C54" s="208">
        <f>'3) Lab&amp;ROS 2 '!AE62</f>
        <v>8.36</v>
      </c>
      <c r="D54" s="208">
        <f>'3) Lab&amp;ROS 2 '!AF62</f>
        <v>6.28</v>
      </c>
      <c r="G54" s="22" t="s">
        <v>277</v>
      </c>
      <c r="H54" s="22">
        <v>0.45169399999999998</v>
      </c>
      <c r="I54" s="22">
        <v>0.38094080000000002</v>
      </c>
      <c r="J54" s="22">
        <v>0.52097139999999997</v>
      </c>
      <c r="K54" s="22">
        <v>0.39699089999999998</v>
      </c>
      <c r="L54" s="22">
        <v>0.32608039999999999</v>
      </c>
      <c r="M54" s="22">
        <v>0.46117849999999999</v>
      </c>
    </row>
    <row r="55" spans="1:13" x14ac:dyDescent="0.25">
      <c r="A55" s="204">
        <f>'3) Lab&amp;ROS 2 '!Q63</f>
        <v>2</v>
      </c>
      <c r="B55" s="204" t="str">
        <f>'3) Lab&amp;ROS 2 '!R63</f>
        <v>L188</v>
      </c>
      <c r="C55" s="208">
        <f>'3) Lab&amp;ROS 2 '!AE63</f>
        <v>7.49</v>
      </c>
      <c r="D55" s="208">
        <f>'3) Lab&amp;ROS 2 '!AF63</f>
        <v>6.34</v>
      </c>
      <c r="G55" s="22" t="s">
        <v>278</v>
      </c>
      <c r="H55" s="22">
        <v>10.201370000000001</v>
      </c>
      <c r="I55" s="22">
        <v>7.255795</v>
      </c>
      <c r="J55" s="22">
        <v>13.57056</v>
      </c>
      <c r="K55" s="22">
        <v>7.8800910000000002</v>
      </c>
      <c r="L55" s="22">
        <v>5.3164210000000001</v>
      </c>
      <c r="M55" s="22">
        <v>10.63428</v>
      </c>
    </row>
    <row r="56" spans="1:13" x14ac:dyDescent="0.25">
      <c r="A56" s="204">
        <f>'3) Lab&amp;ROS 2 '!Q64</f>
        <v>2</v>
      </c>
      <c r="B56" s="204" t="str">
        <f>'3) Lab&amp;ROS 2 '!R64</f>
        <v>L189</v>
      </c>
      <c r="C56" s="208">
        <f>'3) Lab&amp;ROS 2 '!AE64</f>
        <v>9.74</v>
      </c>
      <c r="D56" s="208">
        <f>'3) Lab&amp;ROS 2 '!AF64</f>
        <v>6.52</v>
      </c>
      <c r="G56" s="22" t="s">
        <v>279</v>
      </c>
      <c r="H56" s="22">
        <v>3.193959</v>
      </c>
      <c r="I56" s="22">
        <v>2.7620450000000001</v>
      </c>
      <c r="J56" s="22">
        <v>3.7740719999999999</v>
      </c>
      <c r="K56" s="22">
        <v>2.80715</v>
      </c>
      <c r="L56" s="22">
        <v>2.382619</v>
      </c>
      <c r="M56" s="22">
        <v>3.3502540000000001</v>
      </c>
    </row>
    <row r="57" spans="1:13" x14ac:dyDescent="0.25">
      <c r="A57" s="204">
        <f>'3) Lab&amp;ROS 2 '!Q65</f>
        <v>2</v>
      </c>
      <c r="B57" s="204" t="str">
        <f>'3) Lab&amp;ROS 2 '!R65</f>
        <v>L190</v>
      </c>
      <c r="C57" s="208">
        <f>'3) Lab&amp;ROS 2 '!AE65</f>
        <v>8.8000000000000007</v>
      </c>
      <c r="D57" s="208">
        <f>'3) Lab&amp;ROS 2 '!AF65</f>
        <v>6.54</v>
      </c>
      <c r="G57" s="22" t="s">
        <v>280</v>
      </c>
      <c r="H57" s="210">
        <v>1</v>
      </c>
      <c r="I57" s="22">
        <v>-2.12</v>
      </c>
      <c r="J57" s="22">
        <v>1</v>
      </c>
      <c r="K57" s="210">
        <v>2.96</v>
      </c>
      <c r="L57" s="22">
        <v>1.48</v>
      </c>
      <c r="M57" s="22">
        <v>3.52</v>
      </c>
    </row>
    <row r="58" spans="1:13" x14ac:dyDescent="0.25">
      <c r="A58" s="204">
        <f>'3) Lab&amp;ROS 2 '!Q66</f>
        <v>2</v>
      </c>
      <c r="B58" s="204" t="str">
        <f>'3) Lab&amp;ROS 2 '!R66</f>
        <v>L191</v>
      </c>
      <c r="C58" s="208">
        <f>'3) Lab&amp;ROS 2 '!AE66</f>
        <v>7.79</v>
      </c>
      <c r="D58" s="208">
        <f>'3) Lab&amp;ROS 2 '!AF66</f>
        <v>6.56</v>
      </c>
      <c r="G58" s="22" t="s">
        <v>281</v>
      </c>
      <c r="H58" s="22">
        <v>1</v>
      </c>
      <c r="I58" s="22">
        <v>1</v>
      </c>
      <c r="J58" s="22">
        <v>1</v>
      </c>
      <c r="K58" s="22">
        <v>1.84</v>
      </c>
      <c r="L58" s="22">
        <v>1.2350000000000001</v>
      </c>
      <c r="M58" s="22">
        <v>2.1924999999999999</v>
      </c>
    </row>
    <row r="59" spans="1:13" x14ac:dyDescent="0.25">
      <c r="A59" s="204">
        <f>'3) Lab&amp;ROS 2 '!Q67</f>
        <v>2</v>
      </c>
      <c r="B59" s="204" t="str">
        <f>'3) Lab&amp;ROS 2 '!R67</f>
        <v>L192</v>
      </c>
      <c r="C59" s="208">
        <f>'3) Lab&amp;ROS 2 '!AE67</f>
        <v>6.52</v>
      </c>
      <c r="D59" s="208">
        <f>'3) Lab&amp;ROS 2 '!AF67</f>
        <v>7.49</v>
      </c>
      <c r="G59" s="22" t="s">
        <v>282</v>
      </c>
      <c r="H59" s="22">
        <v>6.3849999999999998</v>
      </c>
      <c r="I59" s="22">
        <v>5.19</v>
      </c>
      <c r="J59" s="22">
        <v>8.65</v>
      </c>
      <c r="K59" s="22">
        <v>6.3849999999999998</v>
      </c>
      <c r="L59" s="22">
        <v>5.19</v>
      </c>
      <c r="M59" s="22">
        <v>8.65</v>
      </c>
    </row>
    <row r="60" spans="1:13" x14ac:dyDescent="0.25">
      <c r="A60" s="204">
        <f>'3) Lab&amp;ROS 2 '!Q68</f>
        <v>2</v>
      </c>
      <c r="B60" s="204" t="str">
        <f>'3) Lab&amp;ROS 2 '!R68</f>
        <v>L193</v>
      </c>
      <c r="C60" s="208">
        <f>'3) Lab&amp;ROS 2 '!AE68</f>
        <v>2.99</v>
      </c>
      <c r="D60" s="208">
        <f>'3) Lab&amp;ROS 2 '!AF68</f>
        <v>7.51</v>
      </c>
      <c r="G60" s="22" t="s">
        <v>283</v>
      </c>
      <c r="H60" s="22">
        <v>0.82391029999999998</v>
      </c>
      <c r="I60" s="22">
        <v>0.1840242</v>
      </c>
      <c r="J60" s="22">
        <v>1.3565419999999999</v>
      </c>
      <c r="K60" s="22">
        <v>0.84606780000000004</v>
      </c>
      <c r="L60" s="22">
        <v>0.2586541</v>
      </c>
      <c r="M60" s="22">
        <v>1.3790100000000001</v>
      </c>
    </row>
    <row r="61" spans="1:13" x14ac:dyDescent="0.25">
      <c r="A61" s="204">
        <f>'3) Lab&amp;ROS 2 '!Q69</f>
        <v>2</v>
      </c>
      <c r="B61" s="204" t="str">
        <f>'3) Lab&amp;ROS 2 '!R69</f>
        <v>L194</v>
      </c>
      <c r="C61" s="208">
        <f>'3) Lab&amp;ROS 2 '!AE69</f>
        <v>4.76</v>
      </c>
      <c r="D61" s="208">
        <f>'3) Lab&amp;ROS 2 '!AF69</f>
        <v>7.79</v>
      </c>
      <c r="G61" s="22" t="s">
        <v>284</v>
      </c>
      <c r="H61" s="22">
        <v>-0.75076989999999999</v>
      </c>
      <c r="I61" s="22">
        <v>-2.449697</v>
      </c>
      <c r="J61" s="22">
        <v>4.9642289999999999E-2</v>
      </c>
      <c r="K61" s="22">
        <v>-0.39204349999999999</v>
      </c>
      <c r="L61" s="22">
        <v>-2.1888139999999998</v>
      </c>
      <c r="M61" s="22">
        <v>0.56202589999999997</v>
      </c>
    </row>
    <row r="62" spans="1:13" x14ac:dyDescent="0.25">
      <c r="A62" s="204">
        <f>'3) Lab&amp;ROS 2 '!Q70</f>
        <v>2</v>
      </c>
      <c r="B62" s="204" t="str">
        <f>'3) Lab&amp;ROS 2 '!R70</f>
        <v>L195</v>
      </c>
      <c r="C62" s="208">
        <f>'3) Lab&amp;ROS 2 '!AE70</f>
        <v>4.12</v>
      </c>
      <c r="D62" s="208">
        <f>'3) Lab&amp;ROS 2 '!AF70</f>
        <v>8.36</v>
      </c>
      <c r="G62" s="22" t="s">
        <v>285</v>
      </c>
      <c r="H62" s="22">
        <v>2.273075</v>
      </c>
      <c r="I62" s="22">
        <v>1.610859</v>
      </c>
      <c r="J62" s="22">
        <v>2.792316</v>
      </c>
      <c r="K62" s="22">
        <v>3.207036</v>
      </c>
      <c r="L62" s="22">
        <v>2.4908800000000002</v>
      </c>
      <c r="M62" s="22">
        <v>3.7898719999999999</v>
      </c>
    </row>
    <row r="63" spans="1:13" x14ac:dyDescent="0.25">
      <c r="A63" s="204">
        <f>'3) Lab&amp;ROS 2 '!Q71</f>
        <v>2</v>
      </c>
      <c r="B63" s="204" t="str">
        <f>'3) Lab&amp;ROS 2 '!R71</f>
        <v>L196</v>
      </c>
      <c r="C63" s="208">
        <f>'3) Lab&amp;ROS 2 '!AE71</f>
        <v>4.12</v>
      </c>
      <c r="D63" s="208">
        <f>'3) Lab&amp;ROS 2 '!AF71</f>
        <v>8.57</v>
      </c>
      <c r="G63" s="22" t="s">
        <v>286</v>
      </c>
      <c r="H63" s="22">
        <v>90.696240000000003</v>
      </c>
      <c r="I63" s="22">
        <v>74.948260000000005</v>
      </c>
      <c r="J63" s="22">
        <v>105.956</v>
      </c>
      <c r="K63" s="22">
        <v>68.711749999999995</v>
      </c>
      <c r="L63" s="22">
        <v>58.965989999999998</v>
      </c>
      <c r="M63" s="22">
        <v>79.398750000000007</v>
      </c>
    </row>
    <row r="64" spans="1:13" x14ac:dyDescent="0.25">
      <c r="A64" s="204">
        <f>'3) Lab&amp;ROS 2 '!Q72</f>
        <v>2</v>
      </c>
      <c r="B64" s="204" t="str">
        <f>'3) Lab&amp;ROS 2 '!R72</f>
        <v>L197</v>
      </c>
      <c r="C64" s="208">
        <f>'3) Lab&amp;ROS 2 '!AE72</f>
        <v>4.7699999999999996</v>
      </c>
      <c r="D64" s="208">
        <f>'3) Lab&amp;ROS 2 '!AF72</f>
        <v>8.8000000000000007</v>
      </c>
    </row>
    <row r="65" spans="1:9" x14ac:dyDescent="0.25">
      <c r="A65" s="204">
        <f>'3) Lab&amp;ROS 2 '!Q73</f>
        <v>2</v>
      </c>
      <c r="B65" s="204" t="str">
        <f>'3) Lab&amp;ROS 2 '!R73</f>
        <v>L200</v>
      </c>
      <c r="C65" s="208">
        <f>'3) Lab&amp;ROS 2 '!AE73</f>
        <v>6.56</v>
      </c>
      <c r="D65" s="208">
        <f>'3) Lab&amp;ROS 2 '!AF73</f>
        <v>9.43</v>
      </c>
    </row>
    <row r="66" spans="1:9" x14ac:dyDescent="0.25">
      <c r="A66" s="204">
        <f>'3) Lab&amp;ROS 2 '!Q74</f>
        <v>2</v>
      </c>
      <c r="B66" s="204" t="str">
        <f>'3) Lab&amp;ROS 2 '!R74</f>
        <v>L201</v>
      </c>
      <c r="C66" s="208">
        <f>'3) Lab&amp;ROS 2 '!AE74</f>
        <v>2.93</v>
      </c>
      <c r="D66" s="208">
        <f>'3) Lab&amp;ROS 2 '!AF74</f>
        <v>9.74</v>
      </c>
      <c r="G66" s="22" t="s">
        <v>288</v>
      </c>
    </row>
    <row r="67" spans="1:9" x14ac:dyDescent="0.25">
      <c r="A67" s="204">
        <f>'3) Lab&amp;ROS 2 '!Q75</f>
        <v>2</v>
      </c>
      <c r="B67" s="204" t="str">
        <f>'3) Lab&amp;ROS 2 '!R75</f>
        <v>L202</v>
      </c>
      <c r="C67" s="208">
        <f>'3) Lab&amp;ROS 2 '!AE75</f>
        <v>1.61</v>
      </c>
      <c r="D67" s="208">
        <f>'3) Lab&amp;ROS 2 '!AF75</f>
        <v>11.43</v>
      </c>
      <c r="G67" s="22" t="s">
        <v>289</v>
      </c>
      <c r="H67" s="22">
        <v>4.9429999999999996</v>
      </c>
    </row>
    <row r="68" spans="1:9" x14ac:dyDescent="0.25">
      <c r="A68" s="204">
        <f>'3) Lab&amp;ROS 2 '!Q84</f>
        <v>3</v>
      </c>
      <c r="B68" s="204" t="str">
        <f>'3) Lab&amp;ROS 2 '!R84</f>
        <v>L003</v>
      </c>
      <c r="C68" s="208">
        <f>'3) Lab&amp;ROS 2 '!AE84</f>
        <v>1</v>
      </c>
      <c r="G68" s="22" t="s">
        <v>290</v>
      </c>
      <c r="H68" s="22">
        <v>5.0549999999999997</v>
      </c>
    </row>
    <row r="69" spans="1:9" x14ac:dyDescent="0.25">
      <c r="A69" s="204">
        <f>'3) Lab&amp;ROS 2 '!Q85</f>
        <v>3</v>
      </c>
      <c r="B69" s="204" t="str">
        <f>'3) Lab&amp;ROS 2 '!R85</f>
        <v>L004</v>
      </c>
      <c r="C69" s="208">
        <f>'3) Lab&amp;ROS 2 '!AE85</f>
        <v>1</v>
      </c>
      <c r="G69" s="22" t="s">
        <v>287</v>
      </c>
      <c r="H69" s="22">
        <v>2.4559999999999998E-2</v>
      </c>
    </row>
    <row r="70" spans="1:9" x14ac:dyDescent="0.25">
      <c r="A70" s="204">
        <f>'3) Lab&amp;ROS 2 '!Q86</f>
        <v>3</v>
      </c>
      <c r="B70" s="204" t="str">
        <f>'3) Lab&amp;ROS 2 '!R86</f>
        <v>L005</v>
      </c>
      <c r="C70" s="208">
        <f>'3) Lab&amp;ROS 2 '!AE86</f>
        <v>1</v>
      </c>
    </row>
    <row r="71" spans="1:9" x14ac:dyDescent="0.25">
      <c r="A71" s="204">
        <f>'3) Lab&amp;ROS 2 '!Q87</f>
        <v>3</v>
      </c>
      <c r="B71" s="204" t="str">
        <f>'3) Lab&amp;ROS 2 '!R87</f>
        <v>L006</v>
      </c>
      <c r="C71" s="208">
        <f>'3) Lab&amp;ROS 2 '!AE87</f>
        <v>1.0900000000000001</v>
      </c>
      <c r="G71" s="22" t="s">
        <v>291</v>
      </c>
    </row>
    <row r="72" spans="1:9" x14ac:dyDescent="0.25">
      <c r="A72" s="204">
        <f>'3) Lab&amp;ROS 2 '!Q88</f>
        <v>3</v>
      </c>
      <c r="B72" s="204" t="str">
        <f>'3) Lab&amp;ROS 2 '!R88</f>
        <v>L007</v>
      </c>
      <c r="C72" s="208">
        <f>'3) Lab&amp;ROS 2 '!AE88</f>
        <v>1.1499999999999999</v>
      </c>
    </row>
    <row r="73" spans="1:9" x14ac:dyDescent="0.25">
      <c r="A73" s="204">
        <f>'3) Lab&amp;ROS 2 '!Q89</f>
        <v>3</v>
      </c>
      <c r="B73" s="204" t="str">
        <f>'3) Lab&amp;ROS 2 '!R89</f>
        <v>L008</v>
      </c>
      <c r="C73" s="208">
        <f>'3) Lab&amp;ROS 2 '!AE89</f>
        <v>1</v>
      </c>
      <c r="H73" s="22" t="s">
        <v>330</v>
      </c>
      <c r="I73" s="22" t="s">
        <v>331</v>
      </c>
    </row>
    <row r="74" spans="1:9" x14ac:dyDescent="0.25">
      <c r="A74" s="204">
        <f>'3) Lab&amp;ROS 2 '!Q90</f>
        <v>3</v>
      </c>
      <c r="B74" s="204" t="str">
        <f>'3) Lab&amp;ROS 2 '!R90</f>
        <v>L009</v>
      </c>
      <c r="C74" s="208">
        <f>'3) Lab&amp;ROS 2 '!AE90</f>
        <v>1</v>
      </c>
      <c r="G74" s="22" t="s">
        <v>330</v>
      </c>
      <c r="I74" s="22">
        <v>2.478E-2</v>
      </c>
    </row>
    <row r="75" spans="1:9" x14ac:dyDescent="0.25">
      <c r="A75" s="204">
        <f>'3) Lab&amp;ROS 2 '!Q91</f>
        <v>3</v>
      </c>
      <c r="B75" s="204" t="str">
        <f>'3) Lab&amp;ROS 2 '!R91</f>
        <v>L010</v>
      </c>
      <c r="C75" s="208">
        <f>'3) Lab&amp;ROS 2 '!AE91</f>
        <v>1.06</v>
      </c>
      <c r="G75" s="22" t="s">
        <v>331</v>
      </c>
      <c r="H75" s="22">
        <v>2.478E-2</v>
      </c>
    </row>
    <row r="76" spans="1:9" x14ac:dyDescent="0.25">
      <c r="A76" s="204">
        <f>'3) Lab&amp;ROS 2 '!Q92</f>
        <v>3</v>
      </c>
      <c r="B76" s="204" t="str">
        <f>'3) Lab&amp;ROS 2 '!R92</f>
        <v>L011</v>
      </c>
      <c r="C76" s="208">
        <f>'3) Lab&amp;ROS 2 '!AE92</f>
        <v>1</v>
      </c>
    </row>
    <row r="77" spans="1:9" x14ac:dyDescent="0.25">
      <c r="A77" s="204">
        <f>'3) Lab&amp;ROS 2 '!Q93</f>
        <v>3</v>
      </c>
      <c r="B77" s="204" t="str">
        <f>'3) Lab&amp;ROS 2 '!R93</f>
        <v>L012</v>
      </c>
      <c r="C77" s="208">
        <f>'3) Lab&amp;ROS 2 '!AE93</f>
        <v>1.17</v>
      </c>
    </row>
    <row r="78" spans="1:9" x14ac:dyDescent="0.25">
      <c r="A78" s="204">
        <f>'3) Lab&amp;ROS 2 '!Q94</f>
        <v>3</v>
      </c>
      <c r="B78" s="204" t="str">
        <f>'3) Lab&amp;ROS 2 '!R94</f>
        <v>L013</v>
      </c>
      <c r="C78" s="208">
        <f>'3) Lab&amp;ROS 2 '!AE94</f>
        <v>1.52</v>
      </c>
    </row>
    <row r="79" spans="1:9" x14ac:dyDescent="0.25">
      <c r="A79" s="204">
        <f>'3) Lab&amp;ROS 2 '!Q95</f>
        <v>3</v>
      </c>
      <c r="B79" s="204" t="str">
        <f>'3) Lab&amp;ROS 2 '!R95</f>
        <v>L014</v>
      </c>
      <c r="C79" s="208">
        <f>'3) Lab&amp;ROS 2 '!AE95</f>
        <v>1</v>
      </c>
    </row>
    <row r="80" spans="1:9" x14ac:dyDescent="0.25">
      <c r="A80" s="204">
        <f>'3) Lab&amp;ROS 2 '!Q96</f>
        <v>3</v>
      </c>
      <c r="B80" s="204" t="str">
        <f>'3) Lab&amp;ROS 2 '!R96</f>
        <v>L015</v>
      </c>
      <c r="C80" s="208">
        <f>'3) Lab&amp;ROS 2 '!AE96</f>
        <v>1</v>
      </c>
    </row>
    <row r="81" spans="1:3" x14ac:dyDescent="0.25">
      <c r="A81" s="204">
        <f>'3) Lab&amp;ROS 2 '!Q97</f>
        <v>3</v>
      </c>
      <c r="B81" s="204" t="str">
        <f>'3) Lab&amp;ROS 2 '!R97</f>
        <v>L016</v>
      </c>
      <c r="C81" s="208">
        <f>'3) Lab&amp;ROS 2 '!AE97</f>
        <v>1</v>
      </c>
    </row>
    <row r="82" spans="1:3" x14ac:dyDescent="0.25">
      <c r="A82" s="204">
        <f>'3) Lab&amp;ROS 2 '!Q98</f>
        <v>3</v>
      </c>
      <c r="B82" s="204" t="str">
        <f>'3) Lab&amp;ROS 2 '!R98</f>
        <v>L017</v>
      </c>
      <c r="C82" s="208">
        <f>'3) Lab&amp;ROS 2 '!AE98</f>
        <v>1</v>
      </c>
    </row>
    <row r="83" spans="1:3" x14ac:dyDescent="0.25">
      <c r="A83" s="204">
        <f>'3) Lab&amp;ROS 2 '!Q99</f>
        <v>3</v>
      </c>
      <c r="B83" s="204" t="str">
        <f>'3) Lab&amp;ROS 2 '!R99</f>
        <v>L018</v>
      </c>
      <c r="C83" s="208">
        <f>'3) Lab&amp;ROS 2 '!AE99</f>
        <v>1</v>
      </c>
    </row>
    <row r="84" spans="1:3" x14ac:dyDescent="0.25">
      <c r="A84" s="204">
        <f>'3) Lab&amp;ROS 2 '!Q100</f>
        <v>3</v>
      </c>
      <c r="B84" s="204" t="str">
        <f>'3) Lab&amp;ROS 2 '!R100</f>
        <v>L042</v>
      </c>
      <c r="C84" s="208">
        <f>'3) Lab&amp;ROS 2 '!AE100</f>
        <v>1</v>
      </c>
    </row>
    <row r="85" spans="1:3" x14ac:dyDescent="0.25">
      <c r="A85" s="204">
        <f>'3) Lab&amp;ROS 2 '!Q101</f>
        <v>3</v>
      </c>
      <c r="B85" s="204" t="str">
        <f>'3) Lab&amp;ROS 2 '!R101</f>
        <v>L043</v>
      </c>
      <c r="C85" s="208">
        <f>'3) Lab&amp;ROS 2 '!AE101</f>
        <v>1</v>
      </c>
    </row>
    <row r="86" spans="1:3" x14ac:dyDescent="0.25">
      <c r="A86" s="204">
        <f>'3) Lab&amp;ROS 2 '!Q102</f>
        <v>3</v>
      </c>
      <c r="B86" s="204" t="str">
        <f>'3) Lab&amp;ROS 2 '!R102</f>
        <v>L044</v>
      </c>
      <c r="C86" s="208">
        <f>'3) Lab&amp;ROS 2 '!AE102</f>
        <v>1</v>
      </c>
    </row>
    <row r="87" spans="1:3" x14ac:dyDescent="0.25">
      <c r="A87" s="204">
        <f>'3) Lab&amp;ROS 2 '!Q103</f>
        <v>3</v>
      </c>
      <c r="B87" s="204" t="str">
        <f>'3) Lab&amp;ROS 2 '!R103</f>
        <v>L045</v>
      </c>
      <c r="C87" s="208">
        <f>'3) Lab&amp;ROS 2 '!AE103</f>
        <v>1</v>
      </c>
    </row>
    <row r="88" spans="1:3" x14ac:dyDescent="0.25">
      <c r="A88" s="204">
        <f>'3) Lab&amp;ROS 2 '!Q104</f>
        <v>3</v>
      </c>
      <c r="B88" s="204" t="str">
        <f>'3) Lab&amp;ROS 2 '!R104</f>
        <v>L046</v>
      </c>
      <c r="C88" s="208">
        <f>'3) Lab&amp;ROS 2 '!AE104</f>
        <v>1</v>
      </c>
    </row>
    <row r="89" spans="1:3" x14ac:dyDescent="0.25">
      <c r="A89" s="204">
        <f>'3) Lab&amp;ROS 2 '!Q105</f>
        <v>3</v>
      </c>
      <c r="B89" s="204" t="str">
        <f>'3) Lab&amp;ROS 2 '!R105</f>
        <v>L047</v>
      </c>
      <c r="C89" s="208">
        <f>'3) Lab&amp;ROS 2 '!AE105</f>
        <v>1</v>
      </c>
    </row>
    <row r="90" spans="1:3" x14ac:dyDescent="0.25">
      <c r="A90" s="204">
        <f>'3) Lab&amp;ROS 2 '!Q106</f>
        <v>3</v>
      </c>
      <c r="B90" s="204" t="str">
        <f>'3) Lab&amp;ROS 2 '!R106</f>
        <v>L048</v>
      </c>
      <c r="C90" s="208">
        <f>'3) Lab&amp;ROS 2 '!AE106</f>
        <v>1</v>
      </c>
    </row>
    <row r="91" spans="1:3" x14ac:dyDescent="0.25">
      <c r="A91" s="204">
        <f>'3) Lab&amp;ROS 2 '!Q107</f>
        <v>3</v>
      </c>
      <c r="B91" s="204" t="str">
        <f>'3) Lab&amp;ROS 2 '!R107</f>
        <v>L049</v>
      </c>
      <c r="C91" s="208">
        <f>'3) Lab&amp;ROS 2 '!AE107</f>
        <v>1</v>
      </c>
    </row>
    <row r="92" spans="1:3" x14ac:dyDescent="0.25">
      <c r="A92" s="204">
        <f>'3) Lab&amp;ROS 2 '!Q108</f>
        <v>3</v>
      </c>
      <c r="B92" s="204" t="str">
        <f>'3) Lab&amp;ROS 2 '!R108</f>
        <v>L050</v>
      </c>
      <c r="C92" s="208">
        <f>'3) Lab&amp;ROS 2 '!AE108</f>
        <v>1</v>
      </c>
    </row>
    <row r="93" spans="1:3" x14ac:dyDescent="0.25">
      <c r="A93" s="204">
        <f>'3) Lab&amp;ROS 2 '!Q109</f>
        <v>3</v>
      </c>
      <c r="B93" s="204" t="str">
        <f>'3) Lab&amp;ROS 2 '!R109</f>
        <v>L053</v>
      </c>
      <c r="C93" s="208">
        <f>'3) Lab&amp;ROS 2 '!AE109</f>
        <v>1</v>
      </c>
    </row>
    <row r="94" spans="1:3" x14ac:dyDescent="0.25">
      <c r="A94" s="204">
        <f>'3) Lab&amp;ROS 2 '!Q110</f>
        <v>3</v>
      </c>
      <c r="B94" s="204" t="str">
        <f>'3) Lab&amp;ROS 2 '!R110</f>
        <v>L054</v>
      </c>
      <c r="C94" s="208">
        <f>'3) Lab&amp;ROS 2 '!AE110</f>
        <v>1</v>
      </c>
    </row>
    <row r="95" spans="1:3" x14ac:dyDescent="0.25">
      <c r="A95" s="204">
        <f>'3) Lab&amp;ROS 2 '!Q111</f>
        <v>3</v>
      </c>
      <c r="B95" s="204" t="str">
        <f>'3) Lab&amp;ROS 2 '!R111</f>
        <v>L055</v>
      </c>
      <c r="C95" s="208">
        <f>'3) Lab&amp;ROS 2 '!AE111</f>
        <v>1</v>
      </c>
    </row>
    <row r="96" spans="1:3" x14ac:dyDescent="0.25">
      <c r="A96" s="204">
        <f>'3) Lab&amp;ROS 2 '!Q112</f>
        <v>3</v>
      </c>
      <c r="B96" s="204" t="str">
        <f>'3) Lab&amp;ROS 2 '!R112</f>
        <v>L056</v>
      </c>
      <c r="C96" s="208">
        <f>'3) Lab&amp;ROS 2 '!AE112</f>
        <v>1</v>
      </c>
    </row>
    <row r="97" spans="1:3" x14ac:dyDescent="0.25">
      <c r="A97" s="204">
        <f>'3) Lab&amp;ROS 2 '!Q113</f>
        <v>3</v>
      </c>
      <c r="B97" s="204" t="str">
        <f>'3) Lab&amp;ROS 2 '!R113</f>
        <v>L057</v>
      </c>
      <c r="C97" s="208">
        <f>'3) Lab&amp;ROS 2 '!AE113</f>
        <v>1</v>
      </c>
    </row>
    <row r="98" spans="1:3" x14ac:dyDescent="0.25">
      <c r="A98" s="204">
        <f>'3) Lab&amp;ROS 2 '!Q114</f>
        <v>3</v>
      </c>
      <c r="B98" s="204" t="str">
        <f>'3) Lab&amp;ROS 2 '!R114</f>
        <v>L058</v>
      </c>
      <c r="C98" s="208">
        <f>'3) Lab&amp;ROS 2 '!AE114</f>
        <v>2.42</v>
      </c>
    </row>
    <row r="99" spans="1:3" x14ac:dyDescent="0.25">
      <c r="A99" s="204">
        <f>'3) Lab&amp;ROS 2 '!Q115</f>
        <v>3</v>
      </c>
      <c r="B99" s="204" t="str">
        <f>'3) Lab&amp;ROS 2 '!R115</f>
        <v>L059</v>
      </c>
      <c r="C99" s="208">
        <f>'3) Lab&amp;ROS 2 '!AE115</f>
        <v>1</v>
      </c>
    </row>
    <row r="100" spans="1:3" x14ac:dyDescent="0.25">
      <c r="A100" s="204">
        <f>'3) Lab&amp;ROS 2 '!Q116</f>
        <v>3</v>
      </c>
      <c r="B100" s="204" t="str">
        <f>'3) Lab&amp;ROS 2 '!R116</f>
        <v>L060</v>
      </c>
      <c r="C100" s="208">
        <f>'3) Lab&amp;ROS 2 '!AE116</f>
        <v>1</v>
      </c>
    </row>
    <row r="101" spans="1:3" x14ac:dyDescent="0.25">
      <c r="A101" s="204">
        <f>'3) Lab&amp;ROS 2 '!Q117</f>
        <v>3</v>
      </c>
      <c r="B101" s="204" t="str">
        <f>'3) Lab&amp;ROS 2 '!R117</f>
        <v>L061</v>
      </c>
      <c r="C101" s="208">
        <f>'3) Lab&amp;ROS 2 '!AE117</f>
        <v>1</v>
      </c>
    </row>
    <row r="102" spans="1:3" x14ac:dyDescent="0.25">
      <c r="A102" s="204">
        <f>'3) Lab&amp;ROS 2 '!Q118</f>
        <v>3</v>
      </c>
      <c r="B102" s="204" t="str">
        <f>'3) Lab&amp;ROS 2 '!R118</f>
        <v>L062</v>
      </c>
      <c r="C102" s="208">
        <f>'3) Lab&amp;ROS 2 '!AE118</f>
        <v>1</v>
      </c>
    </row>
    <row r="103" spans="1:3" x14ac:dyDescent="0.25">
      <c r="A103" s="204">
        <f>'3) Lab&amp;ROS 2 '!Q119</f>
        <v>3</v>
      </c>
      <c r="B103" s="204" t="str">
        <f>'3) Lab&amp;ROS 2 '!R119</f>
        <v>L063</v>
      </c>
      <c r="C103" s="208">
        <f>'3) Lab&amp;ROS 2 '!AE119</f>
        <v>1</v>
      </c>
    </row>
    <row r="104" spans="1:3" x14ac:dyDescent="0.25">
      <c r="A104" s="204">
        <f>'3) Lab&amp;ROS 2 '!Q120</f>
        <v>3</v>
      </c>
      <c r="B104" s="204" t="str">
        <f>'3) Lab&amp;ROS 2 '!R120</f>
        <v>L064</v>
      </c>
      <c r="C104" s="208">
        <f>'3) Lab&amp;ROS 2 '!AE120</f>
        <v>1</v>
      </c>
    </row>
    <row r="105" spans="1:3" x14ac:dyDescent="0.25">
      <c r="A105" s="204">
        <f>'3) Lab&amp;ROS 2 '!Q121</f>
        <v>3</v>
      </c>
      <c r="B105" s="204" t="str">
        <f>'3) Lab&amp;ROS 2 '!R121</f>
        <v>L066</v>
      </c>
      <c r="C105" s="208">
        <f>'3) Lab&amp;ROS 2 '!AE121</f>
        <v>1</v>
      </c>
    </row>
    <row r="106" spans="1:3" x14ac:dyDescent="0.25">
      <c r="A106" s="204">
        <f>'3) Lab&amp;ROS 2 '!Q122</f>
        <v>3</v>
      </c>
      <c r="B106" s="204" t="str">
        <f>'3) Lab&amp;ROS 2 '!R122</f>
        <v>L067</v>
      </c>
      <c r="C106" s="208">
        <f>'3) Lab&amp;ROS 2 '!AE122</f>
        <v>1</v>
      </c>
    </row>
    <row r="107" spans="1:3" x14ac:dyDescent="0.25">
      <c r="A107" s="204">
        <f>'3) Lab&amp;ROS 2 '!Q123</f>
        <v>3</v>
      </c>
      <c r="B107" s="204" t="str">
        <f>'3) Lab&amp;ROS 2 '!R123</f>
        <v>L068</v>
      </c>
      <c r="C107" s="208">
        <f>'3) Lab&amp;ROS 2 '!AE123</f>
        <v>1</v>
      </c>
    </row>
    <row r="108" spans="1:3" x14ac:dyDescent="0.25">
      <c r="A108" s="204">
        <f>'3) Lab&amp;ROS 2 '!Q124</f>
        <v>3</v>
      </c>
      <c r="B108" s="204" t="str">
        <f>'3) Lab&amp;ROS 2 '!R124</f>
        <v>L069</v>
      </c>
      <c r="C108" s="208">
        <f>'3) Lab&amp;ROS 2 '!AE124</f>
        <v>4.76</v>
      </c>
    </row>
    <row r="109" spans="1:3" x14ac:dyDescent="0.25">
      <c r="A109" s="204">
        <f>'3) Lab&amp;ROS 2 '!Q125</f>
        <v>3</v>
      </c>
      <c r="B109" s="204" t="str">
        <f>'3) Lab&amp;ROS 2 '!R125</f>
        <v>L070</v>
      </c>
      <c r="C109" s="208">
        <f>'3) Lab&amp;ROS 2 '!AE125</f>
        <v>3.13</v>
      </c>
    </row>
    <row r="110" spans="1:3" x14ac:dyDescent="0.25">
      <c r="A110" s="204">
        <f>'3) Lab&amp;ROS 2 '!Q126</f>
        <v>3</v>
      </c>
      <c r="B110" s="204" t="str">
        <f>'3) Lab&amp;ROS 2 '!R126</f>
        <v>L071</v>
      </c>
      <c r="C110" s="208">
        <f>'3) Lab&amp;ROS 2 '!AE126</f>
        <v>2.7</v>
      </c>
    </row>
    <row r="111" spans="1:3" x14ac:dyDescent="0.25">
      <c r="A111" s="204">
        <f>'3) Lab&amp;ROS 2 '!Q127</f>
        <v>3</v>
      </c>
      <c r="B111" s="204" t="str">
        <f>'3) Lab&amp;ROS 2 '!R127</f>
        <v>L074</v>
      </c>
      <c r="C111" s="208">
        <f>'3) Lab&amp;ROS 2 '!AE127</f>
        <v>1</v>
      </c>
    </row>
    <row r="112" spans="1:3" x14ac:dyDescent="0.25">
      <c r="A112" s="204">
        <f>'3) Lab&amp;ROS 2 '!Q128</f>
        <v>3</v>
      </c>
      <c r="B112" s="204" t="str">
        <f>'3) Lab&amp;ROS 2 '!R128</f>
        <v>L075</v>
      </c>
      <c r="C112" s="208">
        <f>'3) Lab&amp;ROS 2 '!AE128</f>
        <v>5.54</v>
      </c>
    </row>
    <row r="113" spans="1:3" x14ac:dyDescent="0.25">
      <c r="A113" s="204">
        <f>'3) Lab&amp;ROS 2 '!Q129</f>
        <v>3</v>
      </c>
      <c r="B113" s="204" t="str">
        <f>'3) Lab&amp;ROS 2 '!R129</f>
        <v>L076</v>
      </c>
      <c r="C113" s="208">
        <f>'3) Lab&amp;ROS 2 '!AE129</f>
        <v>1</v>
      </c>
    </row>
    <row r="114" spans="1:3" x14ac:dyDescent="0.25">
      <c r="A114" s="204">
        <f>'3) Lab&amp;ROS 2 '!Q130</f>
        <v>3</v>
      </c>
      <c r="B114" s="204" t="str">
        <f>'3) Lab&amp;ROS 2 '!R130</f>
        <v>L077</v>
      </c>
      <c r="C114" s="208">
        <f>'3) Lab&amp;ROS 2 '!AE130</f>
        <v>1</v>
      </c>
    </row>
    <row r="115" spans="1:3" x14ac:dyDescent="0.25">
      <c r="A115" s="204">
        <f>'3) Lab&amp;ROS 2 '!Q131</f>
        <v>3</v>
      </c>
      <c r="B115" s="204" t="str">
        <f>'3) Lab&amp;ROS 2 '!R131</f>
        <v>L078</v>
      </c>
      <c r="C115" s="208">
        <f>'3) Lab&amp;ROS 2 '!AE131</f>
        <v>1</v>
      </c>
    </row>
    <row r="116" spans="1:3" x14ac:dyDescent="0.25">
      <c r="A116" s="204">
        <f>'3) Lab&amp;ROS 2 '!Q132</f>
        <v>3</v>
      </c>
      <c r="B116" s="204" t="str">
        <f>'3) Lab&amp;ROS 2 '!R132</f>
        <v>L081</v>
      </c>
      <c r="C116" s="208">
        <f>'3) Lab&amp;ROS 2 '!AE132</f>
        <v>1.56</v>
      </c>
    </row>
    <row r="117" spans="1:3" x14ac:dyDescent="0.25">
      <c r="A117" s="204">
        <f>'3) Lab&amp;ROS 2 '!Q133</f>
        <v>3</v>
      </c>
      <c r="B117" s="204" t="str">
        <f>'3) Lab&amp;ROS 2 '!R133</f>
        <v>L082</v>
      </c>
      <c r="C117" s="208">
        <f>'3) Lab&amp;ROS 2 '!AE133</f>
        <v>1.65</v>
      </c>
    </row>
    <row r="118" spans="1:3" x14ac:dyDescent="0.25">
      <c r="A118" s="204">
        <f>'3) Lab&amp;ROS 2 '!Q134</f>
        <v>3</v>
      </c>
      <c r="B118" s="204" t="str">
        <f>'3) Lab&amp;ROS 2 '!R134</f>
        <v>L083</v>
      </c>
      <c r="C118" s="208">
        <f>'3) Lab&amp;ROS 2 '!AE134</f>
        <v>1.1299999999999999</v>
      </c>
    </row>
    <row r="119" spans="1:3" x14ac:dyDescent="0.25">
      <c r="A119" s="204">
        <f>'3) Lab&amp;ROS 2 '!Q135</f>
        <v>3</v>
      </c>
      <c r="B119" s="204" t="str">
        <f>'3) Lab&amp;ROS 2 '!R135</f>
        <v>L084</v>
      </c>
      <c r="C119" s="208">
        <f>'3) Lab&amp;ROS 2 '!AE135</f>
        <v>1.33</v>
      </c>
    </row>
    <row r="120" spans="1:3" x14ac:dyDescent="0.25">
      <c r="A120" s="204">
        <f>'3) Lab&amp;ROS 2 '!Q136</f>
        <v>3</v>
      </c>
      <c r="B120" s="204" t="str">
        <f>'3) Lab&amp;ROS 2 '!R136</f>
        <v>L085</v>
      </c>
      <c r="C120" s="208">
        <f>'3) Lab&amp;ROS 2 '!AE136</f>
        <v>1.79</v>
      </c>
    </row>
    <row r="121" spans="1:3" x14ac:dyDescent="0.25">
      <c r="A121" s="204">
        <f>'3) Lab&amp;ROS 2 '!Q137</f>
        <v>3</v>
      </c>
      <c r="B121" s="204" t="str">
        <f>'3) Lab&amp;ROS 2 '!R137</f>
        <v>L086</v>
      </c>
      <c r="C121" s="208">
        <f>'3) Lab&amp;ROS 2 '!AE137</f>
        <v>1</v>
      </c>
    </row>
    <row r="122" spans="1:3" x14ac:dyDescent="0.25">
      <c r="A122" s="204">
        <f>'3) Lab&amp;ROS 2 '!Q138</f>
        <v>3</v>
      </c>
      <c r="B122" s="204" t="str">
        <f>'3) Lab&amp;ROS 2 '!R138</f>
        <v>L087</v>
      </c>
      <c r="C122" s="208">
        <f>'3) Lab&amp;ROS 2 '!AE138</f>
        <v>1</v>
      </c>
    </row>
    <row r="123" spans="1:3" x14ac:dyDescent="0.25">
      <c r="A123" s="204">
        <f>'3) Lab&amp;ROS 2 '!Q139</f>
        <v>3</v>
      </c>
      <c r="B123" s="204" t="str">
        <f>'3) Lab&amp;ROS 2 '!R139</f>
        <v>L088</v>
      </c>
      <c r="C123" s="208">
        <f>'3) Lab&amp;ROS 2 '!AE139</f>
        <v>1</v>
      </c>
    </row>
    <row r="124" spans="1:3" x14ac:dyDescent="0.25">
      <c r="A124" s="204">
        <f>'3) Lab&amp;ROS 2 '!Q140</f>
        <v>3</v>
      </c>
      <c r="B124" s="204" t="str">
        <f>'3) Lab&amp;ROS 2 '!R140</f>
        <v>L089</v>
      </c>
      <c r="C124" s="208">
        <f>'3) Lab&amp;ROS 2 '!AE140</f>
        <v>1</v>
      </c>
    </row>
    <row r="125" spans="1:3" x14ac:dyDescent="0.25">
      <c r="A125" s="204">
        <f>'3) Lab&amp;ROS 2 '!Q141</f>
        <v>3</v>
      </c>
      <c r="B125" s="204" t="str">
        <f>'3) Lab&amp;ROS 2 '!R141</f>
        <v>L090</v>
      </c>
      <c r="C125" s="208">
        <f>'3) Lab&amp;ROS 2 '!AE141</f>
        <v>1</v>
      </c>
    </row>
    <row r="126" spans="1:3" x14ac:dyDescent="0.25">
      <c r="A126" s="204">
        <f>'3) Lab&amp;ROS 2 '!Q142</f>
        <v>3</v>
      </c>
      <c r="B126" s="204" t="str">
        <f>'3) Lab&amp;ROS 2 '!R142</f>
        <v>L091</v>
      </c>
      <c r="C126" s="208">
        <f>'3) Lab&amp;ROS 2 '!AE142</f>
        <v>1</v>
      </c>
    </row>
    <row r="127" spans="1:3" x14ac:dyDescent="0.25">
      <c r="A127" s="204">
        <f>'3) Lab&amp;ROS 2 '!Q143</f>
        <v>3</v>
      </c>
      <c r="B127" s="204" t="str">
        <f>'3) Lab&amp;ROS 2 '!R143</f>
        <v>L092</v>
      </c>
      <c r="C127" s="208">
        <f>'3) Lab&amp;ROS 2 '!AE143</f>
        <v>1</v>
      </c>
    </row>
    <row r="128" spans="1:3" x14ac:dyDescent="0.25">
      <c r="A128" s="204">
        <f>'3) Lab&amp;ROS 2 '!Q144</f>
        <v>3</v>
      </c>
      <c r="B128" s="204" t="str">
        <f>'3) Lab&amp;ROS 2 '!R144</f>
        <v>L149</v>
      </c>
      <c r="C128" s="208">
        <f>'3) Lab&amp;ROS 2 '!AE144</f>
        <v>1</v>
      </c>
    </row>
    <row r="129" spans="1:12" x14ac:dyDescent="0.25">
      <c r="A129" s="204">
        <f>'3) Lab&amp;ROS 2 '!Q145</f>
        <v>3</v>
      </c>
      <c r="B129" s="204" t="str">
        <f>'3) Lab&amp;ROS 2 '!R145</f>
        <v>L150</v>
      </c>
      <c r="C129" s="208">
        <f>'3) Lab&amp;ROS 2 '!AE145</f>
        <v>1</v>
      </c>
    </row>
    <row r="130" spans="1:12" x14ac:dyDescent="0.25">
      <c r="A130" s="204">
        <f>'3) Lab&amp;ROS 2 '!Q146</f>
        <v>3</v>
      </c>
      <c r="B130" s="204" t="str">
        <f>'3) Lab&amp;ROS 2 '!R146</f>
        <v>L152</v>
      </c>
      <c r="C130" s="208">
        <f>'3) Lab&amp;ROS 2 '!AE146</f>
        <v>1</v>
      </c>
    </row>
    <row r="131" spans="1:12" x14ac:dyDescent="0.25">
      <c r="A131" s="204">
        <f>'3) Lab&amp;ROS 2 '!Q147</f>
        <v>3</v>
      </c>
      <c r="B131" s="204" t="str">
        <f>'3) Lab&amp;ROS 2 '!R147</f>
        <v>L154</v>
      </c>
      <c r="C131" s="208">
        <f>'3) Lab&amp;ROS 2 '!AE147</f>
        <v>1</v>
      </c>
    </row>
    <row r="132" spans="1:12" x14ac:dyDescent="0.25">
      <c r="A132" s="204">
        <f>'3) Lab&amp;ROS 2 '!Q148</f>
        <v>3</v>
      </c>
      <c r="B132" s="204" t="str">
        <f>'3) Lab&amp;ROS 2 '!R148</f>
        <v>L204</v>
      </c>
      <c r="C132" s="208">
        <f>'3) Lab&amp;ROS 2 '!AE148</f>
        <v>1</v>
      </c>
    </row>
    <row r="133" spans="1:12" x14ac:dyDescent="0.25">
      <c r="A133" s="204">
        <f>'3) Lab&amp;ROS 2 '!Q149</f>
        <v>3</v>
      </c>
      <c r="B133" s="204" t="str">
        <f>'3) Lab&amp;ROS 2 '!R149</f>
        <v>L205</v>
      </c>
      <c r="C133" s="208">
        <f>'3) Lab&amp;ROS 2 '!AE149</f>
        <v>1</v>
      </c>
    </row>
    <row r="134" spans="1:12" x14ac:dyDescent="0.25">
      <c r="A134" s="204">
        <f>'3) Lab&amp;ROS 2 '!Q150</f>
        <v>3</v>
      </c>
      <c r="B134" s="204" t="str">
        <f>'3) Lab&amp;ROS 2 '!R150</f>
        <v>L206</v>
      </c>
      <c r="C134" s="208">
        <f>'3) Lab&amp;ROS 2 '!AE150</f>
        <v>1</v>
      </c>
    </row>
    <row r="135" spans="1:12" x14ac:dyDescent="0.25">
      <c r="A135" s="204">
        <f>'3) Lab&amp;ROS 2 '!Q151</f>
        <v>3</v>
      </c>
      <c r="B135" s="204" t="str">
        <f>'3) Lab&amp;ROS 2 '!R151</f>
        <v>L207</v>
      </c>
      <c r="C135" s="208">
        <f>'3) Lab&amp;ROS 2 '!AE151</f>
        <v>1</v>
      </c>
    </row>
    <row r="136" spans="1:12" x14ac:dyDescent="0.25">
      <c r="A136" s="204">
        <f>'3) Lab&amp;ROS 2 '!Q152</f>
        <v>3</v>
      </c>
      <c r="B136" s="204" t="str">
        <f>'3) Lab&amp;ROS 2 '!R152</f>
        <v>L150</v>
      </c>
      <c r="C136" s="208">
        <f>'3) Lab&amp;ROS 2 '!AE152</f>
        <v>1</v>
      </c>
    </row>
    <row r="137" spans="1:12" x14ac:dyDescent="0.25">
      <c r="A137" s="204">
        <f>'3) Lab&amp;ROS 2 '!Q153</f>
        <v>3</v>
      </c>
      <c r="B137" s="204" t="str">
        <f>'3) Lab&amp;ROS 2 '!R153</f>
        <v>L151</v>
      </c>
      <c r="C137" s="208">
        <f>'3) Lab&amp;ROS 2 '!AE153</f>
        <v>1</v>
      </c>
    </row>
    <row r="138" spans="1:12" x14ac:dyDescent="0.25">
      <c r="A138" s="204">
        <f>'3) Lab&amp;ROS 2 '!Q162</f>
        <v>4</v>
      </c>
      <c r="B138" s="204" t="str">
        <f>'3) Lab&amp;ROS 2 '!R162</f>
        <v>T001</v>
      </c>
      <c r="C138" s="208">
        <f>'3) Lab&amp;ROS 2 '!AE162</f>
        <v>6.3</v>
      </c>
      <c r="D138" s="208">
        <f>'3) Lab&amp;ROS 2 '!AF162</f>
        <v>1.3318160130912042</v>
      </c>
      <c r="F138" s="22" t="s">
        <v>356</v>
      </c>
      <c r="G138" s="22" t="s">
        <v>330</v>
      </c>
      <c r="H138" s="22" t="s">
        <v>270</v>
      </c>
      <c r="I138" s="22" t="s">
        <v>271</v>
      </c>
      <c r="J138" s="22" t="s">
        <v>331</v>
      </c>
      <c r="K138" s="22" t="s">
        <v>270</v>
      </c>
      <c r="L138" s="22" t="s">
        <v>271</v>
      </c>
    </row>
    <row r="139" spans="1:12" x14ac:dyDescent="0.25">
      <c r="A139" s="204">
        <f>'3) Lab&amp;ROS 2 '!Q163</f>
        <v>4</v>
      </c>
      <c r="B139" s="204" t="str">
        <f>'3) Lab&amp;ROS 2 '!R163</f>
        <v>T002</v>
      </c>
      <c r="C139" s="208">
        <f>'3) Lab&amp;ROS 2 '!AE163</f>
        <v>6.8</v>
      </c>
      <c r="D139" s="208">
        <f>'3) Lab&amp;ROS 2 '!AF163</f>
        <v>1.683905219490951</v>
      </c>
      <c r="F139" s="22" t="s">
        <v>272</v>
      </c>
      <c r="G139" s="22">
        <v>34</v>
      </c>
      <c r="H139" s="22">
        <v>34</v>
      </c>
      <c r="I139" s="22">
        <v>34</v>
      </c>
      <c r="J139" s="22">
        <v>34</v>
      </c>
      <c r="K139" s="22">
        <v>34</v>
      </c>
      <c r="L139" s="22">
        <v>34</v>
      </c>
    </row>
    <row r="140" spans="1:12" x14ac:dyDescent="0.25">
      <c r="A140" s="204">
        <f>'3) Lab&amp;ROS 2 '!Q164</f>
        <v>4</v>
      </c>
      <c r="B140" s="204" t="str">
        <f>'3) Lab&amp;ROS 2 '!R164</f>
        <v>T003</v>
      </c>
      <c r="C140" s="208">
        <f>'3) Lab&amp;ROS 2 '!AE164</f>
        <v>12</v>
      </c>
      <c r="D140" s="208">
        <f>'3) Lab&amp;ROS 2 '!AF164</f>
        <v>2.2000000000000002</v>
      </c>
      <c r="F140" s="22" t="s">
        <v>273</v>
      </c>
      <c r="G140" s="22">
        <v>1</v>
      </c>
      <c r="J140" s="22">
        <v>1.33</v>
      </c>
    </row>
    <row r="141" spans="1:12" x14ac:dyDescent="0.25">
      <c r="A141" s="204">
        <f>'3) Lab&amp;ROS 2 '!Q165</f>
        <v>4</v>
      </c>
      <c r="B141" s="204" t="str">
        <f>'3) Lab&amp;ROS 2 '!R165</f>
        <v>T004</v>
      </c>
      <c r="C141" s="208">
        <f>'3) Lab&amp;ROS 2 '!AE165</f>
        <v>19.899999999999999</v>
      </c>
      <c r="D141" s="208">
        <f>'3) Lab&amp;ROS 2 '!AF165</f>
        <v>2.2000000000000002</v>
      </c>
      <c r="F141" s="22" t="s">
        <v>274</v>
      </c>
      <c r="G141" s="22">
        <v>29.1</v>
      </c>
      <c r="J141" s="22">
        <v>29.1</v>
      </c>
    </row>
    <row r="142" spans="1:12" x14ac:dyDescent="0.25">
      <c r="A142" s="204">
        <f>'3) Lab&amp;ROS 2 '!Q166</f>
        <v>4</v>
      </c>
      <c r="B142" s="204" t="str">
        <f>'3) Lab&amp;ROS 2 '!R166</f>
        <v>T005</v>
      </c>
      <c r="C142" s="208">
        <f>'3) Lab&amp;ROS 2 '!AE166</f>
        <v>29.1</v>
      </c>
      <c r="D142" s="208">
        <f>'3) Lab&amp;ROS 2 '!AF166</f>
        <v>2.2999999999999998</v>
      </c>
      <c r="F142" s="22" t="s">
        <v>275</v>
      </c>
      <c r="G142" s="22">
        <v>288.2</v>
      </c>
      <c r="H142" s="22">
        <v>207.4</v>
      </c>
      <c r="I142" s="22">
        <v>357.8</v>
      </c>
      <c r="J142" s="22">
        <v>289.20999999999998</v>
      </c>
      <c r="K142" s="22">
        <v>209.54</v>
      </c>
      <c r="L142" s="22">
        <v>359.61</v>
      </c>
    </row>
    <row r="143" spans="1:12" x14ac:dyDescent="0.25">
      <c r="A143" s="204">
        <f>'3) Lab&amp;ROS 2 '!Q167</f>
        <v>4</v>
      </c>
      <c r="B143" s="204" t="str">
        <f>'3) Lab&amp;ROS 2 '!R167</f>
        <v>T006</v>
      </c>
      <c r="C143" s="208">
        <f>'3) Lab&amp;ROS 2 '!AE167</f>
        <v>28.3</v>
      </c>
      <c r="D143" s="208">
        <f>'3) Lab&amp;ROS 2 '!AF167</f>
        <v>3.8</v>
      </c>
      <c r="F143" s="22" t="s">
        <v>276</v>
      </c>
      <c r="G143" s="22">
        <v>8.4764710000000001</v>
      </c>
      <c r="H143" s="22">
        <v>6.1</v>
      </c>
      <c r="I143" s="22">
        <v>10.523529999999999</v>
      </c>
      <c r="J143" s="22">
        <v>8.506176</v>
      </c>
      <c r="K143" s="22">
        <v>6.162941</v>
      </c>
      <c r="L143" s="22">
        <v>10.57676</v>
      </c>
    </row>
    <row r="144" spans="1:12" x14ac:dyDescent="0.25">
      <c r="A144" s="204">
        <f>'3) Lab&amp;ROS 2 '!Q168</f>
        <v>4</v>
      </c>
      <c r="B144" s="204" t="str">
        <f>'3) Lab&amp;ROS 2 '!R168</f>
        <v>T007</v>
      </c>
      <c r="C144" s="208">
        <f>'3) Lab&amp;ROS 2 '!AE168</f>
        <v>13.9</v>
      </c>
      <c r="D144" s="208">
        <f>'3) Lab&amp;ROS 2 '!AF168</f>
        <v>4.2</v>
      </c>
      <c r="F144" s="22" t="s">
        <v>277</v>
      </c>
      <c r="G144" s="22">
        <v>1.1532260000000001</v>
      </c>
      <c r="H144" s="22">
        <v>0.59957170000000004</v>
      </c>
      <c r="I144" s="22">
        <v>1.4937069999999999</v>
      </c>
      <c r="J144" s="22">
        <v>1.1475850000000001</v>
      </c>
      <c r="K144" s="22">
        <v>0.59080109999999997</v>
      </c>
      <c r="L144" s="22">
        <v>1.4904280000000001</v>
      </c>
    </row>
    <row r="145" spans="1:12" x14ac:dyDescent="0.25">
      <c r="A145" s="204">
        <f>'3) Lab&amp;ROS 2 '!Q169</f>
        <v>4</v>
      </c>
      <c r="B145" s="204" t="str">
        <f>'3) Lab&amp;ROS 2 '!R169</f>
        <v>T008</v>
      </c>
      <c r="C145" s="208">
        <f>'3) Lab&amp;ROS 2 '!AE169</f>
        <v>5</v>
      </c>
      <c r="D145" s="208">
        <f>'3) Lab&amp;ROS 2 '!AF169</f>
        <v>4.3</v>
      </c>
      <c r="F145" s="22" t="s">
        <v>278</v>
      </c>
      <c r="G145" s="22">
        <v>45.217610000000001</v>
      </c>
      <c r="H145" s="22">
        <v>12.222530000000001</v>
      </c>
      <c r="I145" s="22">
        <v>75.859459999999999</v>
      </c>
      <c r="J145" s="22">
        <v>44.776359999999997</v>
      </c>
      <c r="K145" s="22">
        <v>11.867559999999999</v>
      </c>
      <c r="L145" s="22">
        <v>75.526769999999999</v>
      </c>
    </row>
    <row r="146" spans="1:12" x14ac:dyDescent="0.25">
      <c r="A146" s="204">
        <f>'3) Lab&amp;ROS 2 '!Q170</f>
        <v>4</v>
      </c>
      <c r="B146" s="204" t="str">
        <f>'3) Lab&amp;ROS 2 '!R170</f>
        <v>T009</v>
      </c>
      <c r="C146" s="208">
        <f>'3) Lab&amp;ROS 2 '!AE170</f>
        <v>4.2</v>
      </c>
      <c r="D146" s="208">
        <f>'3) Lab&amp;ROS 2 '!AF170</f>
        <v>4.5</v>
      </c>
      <c r="F146" s="22" t="s">
        <v>279</v>
      </c>
      <c r="G146" s="22">
        <v>6.7244039999999998</v>
      </c>
      <c r="H146" s="22">
        <v>4.6050139999999997</v>
      </c>
      <c r="I146" s="22">
        <v>9.630986</v>
      </c>
      <c r="J146" s="22">
        <v>6.6915139999999997</v>
      </c>
      <c r="K146" s="22">
        <v>4.5691100000000002</v>
      </c>
      <c r="L146" s="22">
        <v>9.6379040000000007</v>
      </c>
    </row>
    <row r="147" spans="1:12" x14ac:dyDescent="0.25">
      <c r="A147" s="204">
        <f>'3) Lab&amp;ROS 2 '!Q171</f>
        <v>4</v>
      </c>
      <c r="B147" s="204" t="str">
        <f>'3) Lab&amp;ROS 2 '!R171</f>
        <v>T010</v>
      </c>
      <c r="C147" s="208">
        <f>'3) Lab&amp;ROS 2 '!AE171</f>
        <v>6</v>
      </c>
      <c r="D147" s="208">
        <f>'3) Lab&amp;ROS 2 '!AF171</f>
        <v>4.5999999999999996</v>
      </c>
      <c r="F147" s="22" t="s">
        <v>280</v>
      </c>
      <c r="G147" s="210">
        <v>6.35</v>
      </c>
      <c r="H147" s="22">
        <v>4.0999999999999996</v>
      </c>
      <c r="I147" s="22">
        <v>7.7</v>
      </c>
      <c r="J147" s="210">
        <v>6.35</v>
      </c>
      <c r="K147" s="22">
        <v>4.0999999999999996</v>
      </c>
      <c r="L147" s="22">
        <v>7.7</v>
      </c>
    </row>
    <row r="148" spans="1:12" x14ac:dyDescent="0.25">
      <c r="A148" s="204">
        <f>'3) Lab&amp;ROS 2 '!Q172</f>
        <v>4</v>
      </c>
      <c r="B148" s="204" t="str">
        <f>'3) Lab&amp;ROS 2 '!R172</f>
        <v>T011</v>
      </c>
      <c r="C148" s="208">
        <f>'3) Lab&amp;ROS 2 '!AE172</f>
        <v>4.5</v>
      </c>
      <c r="D148" s="208">
        <f>'3) Lab&amp;ROS 2 '!AF172</f>
        <v>4.5999999999999996</v>
      </c>
      <c r="F148" s="22" t="s">
        <v>281</v>
      </c>
      <c r="G148" s="22">
        <v>4.45</v>
      </c>
      <c r="H148" s="22">
        <v>3.3</v>
      </c>
      <c r="I148" s="22">
        <v>6.625</v>
      </c>
      <c r="J148" s="22">
        <v>4.45</v>
      </c>
      <c r="K148" s="22">
        <v>3.3</v>
      </c>
      <c r="L148" s="22">
        <v>6.625</v>
      </c>
    </row>
    <row r="149" spans="1:12" x14ac:dyDescent="0.25">
      <c r="A149" s="204">
        <f>'3) Lab&amp;ROS 2 '!Q173</f>
        <v>4</v>
      </c>
      <c r="B149" s="204" t="str">
        <f>'3) Lab&amp;ROS 2 '!R173</f>
        <v>T012</v>
      </c>
      <c r="C149" s="208">
        <f>'3) Lab&amp;ROS 2 '!AE173</f>
        <v>9.8000000000000007</v>
      </c>
      <c r="D149" s="208">
        <f>'3) Lab&amp;ROS 2 '!AF173</f>
        <v>5</v>
      </c>
      <c r="F149" s="22" t="s">
        <v>282</v>
      </c>
      <c r="G149" s="22">
        <v>10.125</v>
      </c>
      <c r="H149" s="22">
        <v>4.9000000000000004</v>
      </c>
      <c r="I149" s="22">
        <v>12.45</v>
      </c>
      <c r="J149" s="22">
        <v>10.125</v>
      </c>
      <c r="K149" s="22">
        <v>4.9000000000000004</v>
      </c>
      <c r="L149" s="22">
        <v>12.525</v>
      </c>
    </row>
    <row r="150" spans="1:12" x14ac:dyDescent="0.25">
      <c r="A150" s="204">
        <f>'3) Lab&amp;ROS 2 '!Q174</f>
        <v>4</v>
      </c>
      <c r="B150" s="204" t="str">
        <f>'3) Lab&amp;ROS 2 '!R174</f>
        <v>T013</v>
      </c>
      <c r="C150" s="208">
        <f>'3) Lab&amp;ROS 2 '!AE174</f>
        <v>11.1</v>
      </c>
      <c r="D150" s="208">
        <f>'3) Lab&amp;ROS 2 '!AF174</f>
        <v>5.5</v>
      </c>
      <c r="F150" s="22" t="s">
        <v>283</v>
      </c>
      <c r="G150" s="22">
        <v>1.7853760000000001</v>
      </c>
      <c r="H150" s="22">
        <v>0.99109429999999998</v>
      </c>
      <c r="I150" s="22">
        <v>2.9374579999999999</v>
      </c>
      <c r="J150" s="22">
        <v>1.8145420000000001</v>
      </c>
      <c r="K150" s="22">
        <v>0.98462249999999996</v>
      </c>
      <c r="L150" s="22">
        <v>2.9470550000000002</v>
      </c>
    </row>
    <row r="151" spans="1:12" x14ac:dyDescent="0.25">
      <c r="A151" s="204">
        <f>'3) Lab&amp;ROS 2 '!Q175</f>
        <v>4</v>
      </c>
      <c r="B151" s="204" t="str">
        <f>'3) Lab&amp;ROS 2 '!R175</f>
        <v>T014</v>
      </c>
      <c r="C151" s="208">
        <f>'3) Lab&amp;ROS 2 '!AE175</f>
        <v>7.2</v>
      </c>
      <c r="D151" s="208">
        <f>'3) Lab&amp;ROS 2 '!AF175</f>
        <v>5.6</v>
      </c>
      <c r="F151" s="22" t="s">
        <v>284</v>
      </c>
      <c r="G151" s="22">
        <v>3.3168280000000001</v>
      </c>
      <c r="H151" s="22">
        <v>-2.139653</v>
      </c>
      <c r="I151" s="22">
        <v>6.9888859999999999</v>
      </c>
      <c r="J151" s="22">
        <v>3.3839039999999998</v>
      </c>
      <c r="K151" s="22">
        <v>-2.441954</v>
      </c>
      <c r="L151" s="22">
        <v>7.1097089999999996</v>
      </c>
    </row>
    <row r="152" spans="1:12" x14ac:dyDescent="0.25">
      <c r="A152" s="204">
        <f>'3) Lab&amp;ROS 2 '!Q176</f>
        <v>4</v>
      </c>
      <c r="B152" s="204" t="str">
        <f>'3) Lab&amp;ROS 2 '!R176</f>
        <v>T015</v>
      </c>
      <c r="C152" s="208">
        <f>'3) Lab&amp;ROS 2 '!AE176</f>
        <v>5.6</v>
      </c>
      <c r="D152" s="208">
        <f>'3) Lab&amp;ROS 2 '!AF176</f>
        <v>5.8</v>
      </c>
      <c r="F152" s="22" t="s">
        <v>285</v>
      </c>
      <c r="G152" s="22">
        <v>6.4134019999999996</v>
      </c>
      <c r="H152" s="22">
        <v>4.5321350000000002</v>
      </c>
      <c r="I152" s="22">
        <v>7.904706</v>
      </c>
      <c r="J152" s="22">
        <v>6.5668620000000004</v>
      </c>
      <c r="K152" s="22">
        <v>4.731185</v>
      </c>
      <c r="L152" s="22">
        <v>8.0112590000000008</v>
      </c>
    </row>
    <row r="153" spans="1:12" x14ac:dyDescent="0.25">
      <c r="A153" s="204">
        <f>'3) Lab&amp;ROS 2 '!Q177</f>
        <v>4</v>
      </c>
      <c r="B153" s="204" t="str">
        <f>'3) Lab&amp;ROS 2 '!R177</f>
        <v>T016</v>
      </c>
      <c r="C153" s="208">
        <f>'3) Lab&amp;ROS 2 '!AE177</f>
        <v>6.4</v>
      </c>
      <c r="D153" s="208">
        <f>'3) Lab&amp;ROS 2 '!AF177</f>
        <v>6</v>
      </c>
      <c r="F153" s="22" t="s">
        <v>286</v>
      </c>
      <c r="G153" s="22">
        <v>79.330240000000003</v>
      </c>
      <c r="H153" s="22">
        <v>63.860039999999998</v>
      </c>
      <c r="I153" s="22">
        <v>104.1097</v>
      </c>
      <c r="J153" s="22">
        <v>78.666539999999998</v>
      </c>
      <c r="K153" s="22">
        <v>63.630710000000001</v>
      </c>
      <c r="L153" s="22">
        <v>104.03270000000001</v>
      </c>
    </row>
    <row r="154" spans="1:12" x14ac:dyDescent="0.25">
      <c r="A154" s="204">
        <f>'3) Lab&amp;ROS 2 '!Q178</f>
        <v>4</v>
      </c>
      <c r="B154" s="204" t="str">
        <f>'3) Lab&amp;ROS 2 '!R178</f>
        <v>T017</v>
      </c>
      <c r="C154" s="208">
        <f>'3) Lab&amp;ROS 2 '!AE178</f>
        <v>9.6999999999999993</v>
      </c>
      <c r="D154" s="208">
        <f>'3) Lab&amp;ROS 2 '!AF178</f>
        <v>6.3</v>
      </c>
    </row>
    <row r="155" spans="1:12" x14ac:dyDescent="0.25">
      <c r="A155" s="204">
        <f>'3) Lab&amp;ROS 2 '!Q179</f>
        <v>4</v>
      </c>
      <c r="B155" s="204" t="str">
        <f>'3) Lab&amp;ROS 2 '!R179</f>
        <v>T018</v>
      </c>
      <c r="C155" s="208">
        <f>'3) Lab&amp;ROS 2 '!AE179</f>
        <v>8.1999999999999993</v>
      </c>
      <c r="D155" s="208">
        <f>'3) Lab&amp;ROS 2 '!AF179</f>
        <v>6.4</v>
      </c>
    </row>
    <row r="156" spans="1:12" x14ac:dyDescent="0.25">
      <c r="A156" s="204">
        <f>'3) Lab&amp;ROS 2 '!Q180</f>
        <v>4</v>
      </c>
      <c r="B156" s="204" t="str">
        <f>'3) Lab&amp;ROS 2 '!R180</f>
        <v>T019</v>
      </c>
      <c r="C156" s="208">
        <f>'3) Lab&amp;ROS 2 '!AE180</f>
        <v>15.1</v>
      </c>
      <c r="D156" s="208">
        <f>'3) Lab&amp;ROS 2 '!AF180</f>
        <v>6.8</v>
      </c>
      <c r="F156" s="22" t="s">
        <v>288</v>
      </c>
    </row>
    <row r="157" spans="1:12" x14ac:dyDescent="0.25">
      <c r="A157" s="204">
        <f>'3) Lab&amp;ROS 2 '!Q181</f>
        <v>4</v>
      </c>
      <c r="B157" s="204" t="str">
        <f>'3) Lab&amp;ROS 2 '!R181</f>
        <v>T020</v>
      </c>
      <c r="C157" s="208">
        <f>'3) Lab&amp;ROS 2 '!AE181</f>
        <v>8.6</v>
      </c>
      <c r="D157" s="208">
        <f>'3) Lab&amp;ROS 2 '!AF181</f>
        <v>7.2</v>
      </c>
    </row>
    <row r="158" spans="1:12" x14ac:dyDescent="0.25">
      <c r="A158" s="204">
        <f>'3) Lab&amp;ROS 2 '!Q182</f>
        <v>4</v>
      </c>
      <c r="B158" s="204" t="str">
        <f>'3) Lab&amp;ROS 2 '!R182</f>
        <v>T021</v>
      </c>
      <c r="C158" s="208">
        <f>'3) Lab&amp;ROS 2 '!AE182</f>
        <v>9.3000000000000007</v>
      </c>
      <c r="D158" s="208">
        <f>'3) Lab&amp;ROS 2 '!AF182</f>
        <v>7.8</v>
      </c>
      <c r="F158" s="22" t="s">
        <v>289</v>
      </c>
      <c r="G158" s="22">
        <v>6.0179999999999999E-4</v>
      </c>
    </row>
    <row r="159" spans="1:12" x14ac:dyDescent="0.25">
      <c r="A159" s="204">
        <f>'3) Lab&amp;ROS 2 '!Q183</f>
        <v>4</v>
      </c>
      <c r="B159" s="204" t="str">
        <f>'3) Lab&amp;ROS 2 '!R183</f>
        <v>T022</v>
      </c>
      <c r="C159" s="208">
        <f>'3) Lab&amp;ROS 2 '!AE183</f>
        <v>7.8</v>
      </c>
      <c r="D159" s="208">
        <f>'3) Lab&amp;ROS 2 '!AF183</f>
        <v>8.1999999999999993</v>
      </c>
      <c r="F159" s="22" t="s">
        <v>290</v>
      </c>
      <c r="G159" s="22">
        <v>6.0229999999999995E-4</v>
      </c>
    </row>
    <row r="160" spans="1:12" x14ac:dyDescent="0.25">
      <c r="A160" s="204">
        <f>'3) Lab&amp;ROS 2 '!Q184</f>
        <v>4</v>
      </c>
      <c r="B160" s="204" t="str">
        <f>'3) Lab&amp;ROS 2 '!R184</f>
        <v>T023</v>
      </c>
      <c r="C160" s="208">
        <f>'3) Lab&amp;ROS 2 '!AE184</f>
        <v>4.3</v>
      </c>
      <c r="D160" s="208">
        <f>'3) Lab&amp;ROS 2 '!AF184</f>
        <v>8.6</v>
      </c>
      <c r="F160" s="22" t="s">
        <v>287</v>
      </c>
      <c r="G160" s="22">
        <v>0.98040000000000005</v>
      </c>
    </row>
    <row r="161" spans="1:8" x14ac:dyDescent="0.25">
      <c r="A161" s="204">
        <f>'3) Lab&amp;ROS 2 '!Q185</f>
        <v>4</v>
      </c>
      <c r="B161" s="204" t="str">
        <f>'3) Lab&amp;ROS 2 '!R185</f>
        <v>T024</v>
      </c>
      <c r="C161" s="208">
        <f>'3) Lab&amp;ROS 2 '!AE185</f>
        <v>5.5</v>
      </c>
      <c r="D161" s="208">
        <f>'3) Lab&amp;ROS 2 '!AF185</f>
        <v>9.3000000000000007</v>
      </c>
    </row>
    <row r="162" spans="1:8" x14ac:dyDescent="0.25">
      <c r="A162" s="204">
        <f>'3) Lab&amp;ROS 2 '!Q186</f>
        <v>4</v>
      </c>
      <c r="B162" s="204" t="str">
        <f>'3) Lab&amp;ROS 2 '!R186</f>
        <v>T025</v>
      </c>
      <c r="C162" s="208">
        <f>'3) Lab&amp;ROS 2 '!AE186</f>
        <v>4.5999999999999996</v>
      </c>
      <c r="D162" s="208">
        <f>'3) Lab&amp;ROS 2 '!AF186</f>
        <v>9.6999999999999993</v>
      </c>
      <c r="F162" s="22" t="s">
        <v>293</v>
      </c>
    </row>
    <row r="163" spans="1:8" x14ac:dyDescent="0.25">
      <c r="A163" s="204">
        <f>'3) Lab&amp;ROS 2 '!Q187</f>
        <v>4</v>
      </c>
      <c r="B163" s="204" t="str">
        <f>'3) Lab&amp;ROS 2 '!R187</f>
        <v>T026</v>
      </c>
      <c r="C163" s="208">
        <f>'3) Lab&amp;ROS 2 '!AE187</f>
        <v>4.5999999999999996</v>
      </c>
      <c r="D163" s="208">
        <f>'3) Lab&amp;ROS 2 '!AF187</f>
        <v>9.8000000000000007</v>
      </c>
    </row>
    <row r="164" spans="1:8" x14ac:dyDescent="0.25">
      <c r="A164" s="204">
        <f>'3) Lab&amp;ROS 2 '!Q188</f>
        <v>4</v>
      </c>
      <c r="B164" s="204" t="str">
        <f>'3) Lab&amp;ROS 2 '!R188</f>
        <v>T027</v>
      </c>
      <c r="C164" s="208">
        <f>'3) Lab&amp;ROS 2 '!AE188</f>
        <v>3.8</v>
      </c>
      <c r="D164" s="208">
        <f>'3) Lab&amp;ROS 2 '!AF188</f>
        <v>11.1</v>
      </c>
      <c r="G164" s="22" t="s">
        <v>330</v>
      </c>
      <c r="H164" s="22" t="s">
        <v>331</v>
      </c>
    </row>
    <row r="165" spans="1:8" x14ac:dyDescent="0.25">
      <c r="A165" s="204">
        <f>'3) Lab&amp;ROS 2 '!Q189</f>
        <v>4</v>
      </c>
      <c r="B165" s="204" t="str">
        <f>'3) Lab&amp;ROS 2 '!R189</f>
        <v>T028</v>
      </c>
      <c r="C165" s="208">
        <f>'3) Lab&amp;ROS 2 '!AE189</f>
        <v>16.100000000000001</v>
      </c>
      <c r="D165" s="208">
        <f>'3) Lab&amp;ROS 2 '!AF189</f>
        <v>12</v>
      </c>
      <c r="F165" s="22" t="s">
        <v>330</v>
      </c>
      <c r="H165" s="22">
        <v>0.98529999999999995</v>
      </c>
    </row>
    <row r="166" spans="1:8" x14ac:dyDescent="0.25">
      <c r="A166" s="204">
        <f>'3) Lab&amp;ROS 2 '!Q190</f>
        <v>4</v>
      </c>
      <c r="B166" s="204" t="str">
        <f>'3) Lab&amp;ROS 2 '!R190</f>
        <v>T029</v>
      </c>
      <c r="C166" s="208">
        <f>'3) Lab&amp;ROS 2 '!AE190</f>
        <v>1</v>
      </c>
      <c r="D166" s="208">
        <f>'3) Lab&amp;ROS 2 '!AF190</f>
        <v>13.9</v>
      </c>
      <c r="F166" s="22" t="s">
        <v>331</v>
      </c>
      <c r="G166" s="22">
        <v>0.98529999999999995</v>
      </c>
    </row>
    <row r="167" spans="1:8" x14ac:dyDescent="0.25">
      <c r="A167" s="204">
        <f>'3) Lab&amp;ROS 2 '!Q191</f>
        <v>4</v>
      </c>
      <c r="B167" s="204" t="str">
        <f>'3) Lab&amp;ROS 2 '!R191</f>
        <v>T030</v>
      </c>
      <c r="C167" s="208">
        <f>'3) Lab&amp;ROS 2 '!AE191</f>
        <v>2.2000000000000002</v>
      </c>
      <c r="D167" s="208">
        <f>'3) Lab&amp;ROS 2 '!AF191</f>
        <v>15.1</v>
      </c>
    </row>
    <row r="168" spans="1:8" x14ac:dyDescent="0.25">
      <c r="A168" s="204">
        <f>'3) Lab&amp;ROS 2 '!Q192</f>
        <v>4</v>
      </c>
      <c r="B168" s="204" t="str">
        <f>'3) Lab&amp;ROS 2 '!R192</f>
        <v>T031</v>
      </c>
      <c r="C168" s="208">
        <f>'3) Lab&amp;ROS 2 '!AE192</f>
        <v>2.2999999999999998</v>
      </c>
      <c r="D168" s="208">
        <f>'3) Lab&amp;ROS 2 '!AF192</f>
        <v>16.100000000000001</v>
      </c>
    </row>
    <row r="169" spans="1:8" x14ac:dyDescent="0.25">
      <c r="A169" s="204">
        <f>'3) Lab&amp;ROS 2 '!Q193</f>
        <v>4</v>
      </c>
      <c r="B169" s="204" t="str">
        <f>'3) Lab&amp;ROS 2 '!R193</f>
        <v>T032</v>
      </c>
      <c r="C169" s="208">
        <f>'3) Lab&amp;ROS 2 '!AE193</f>
        <v>2.2000000000000002</v>
      </c>
      <c r="D169" s="208">
        <f>'3) Lab&amp;ROS 2 '!AF193</f>
        <v>19.899999999999999</v>
      </c>
    </row>
    <row r="170" spans="1:8" x14ac:dyDescent="0.25">
      <c r="A170" s="204">
        <f>'3) Lab&amp;ROS 2 '!Q194</f>
        <v>4</v>
      </c>
      <c r="B170" s="204" t="str">
        <f>'3) Lab&amp;ROS 2 '!R194</f>
        <v>T033</v>
      </c>
      <c r="C170" s="208">
        <f>'3) Lab&amp;ROS 2 '!AE194</f>
        <v>1</v>
      </c>
      <c r="D170" s="208">
        <f>'3) Lab&amp;ROS 2 '!AF194</f>
        <v>28.3</v>
      </c>
    </row>
    <row r="171" spans="1:8" x14ac:dyDescent="0.25">
      <c r="A171" s="204">
        <f>'3) Lab&amp;ROS 2 '!Q195</f>
        <v>4</v>
      </c>
      <c r="B171" s="204" t="str">
        <f>'3) Lab&amp;ROS 2 '!R195</f>
        <v>T034</v>
      </c>
      <c r="C171" s="208">
        <f>'3) Lab&amp;ROS 2 '!AE195</f>
        <v>5.8</v>
      </c>
      <c r="D171" s="208">
        <f>'3) Lab&amp;ROS 2 '!AF195</f>
        <v>29.1</v>
      </c>
    </row>
    <row r="172" spans="1:8" x14ac:dyDescent="0.25">
      <c r="A172" s="204">
        <f>'3) Lab&amp;ROS 2 '!Q204</f>
        <v>5</v>
      </c>
      <c r="B172" s="204" t="str">
        <f>'3) Lab&amp;ROS 2 '!R204</f>
        <v>L024</v>
      </c>
      <c r="C172" s="208">
        <f>'3) Lab&amp;ROS 2 '!AE204</f>
        <v>1</v>
      </c>
    </row>
    <row r="173" spans="1:8" x14ac:dyDescent="0.25">
      <c r="A173" s="204">
        <f>'3) Lab&amp;ROS 2 '!Q205</f>
        <v>5</v>
      </c>
      <c r="B173" s="204" t="str">
        <f>'3) Lab&amp;ROS 2 '!R205</f>
        <v>L025</v>
      </c>
      <c r="C173" s="208">
        <f>'3) Lab&amp;ROS 2 '!AE205</f>
        <v>1.45</v>
      </c>
    </row>
    <row r="174" spans="1:8" x14ac:dyDescent="0.25">
      <c r="A174" s="204">
        <f>'3) Lab&amp;ROS 2 '!Q206</f>
        <v>5</v>
      </c>
      <c r="B174" s="204" t="str">
        <f>'3) Lab&amp;ROS 2 '!R206</f>
        <v>L026</v>
      </c>
      <c r="C174" s="208">
        <f>'3) Lab&amp;ROS 2 '!AE206</f>
        <v>1</v>
      </c>
    </row>
    <row r="175" spans="1:8" x14ac:dyDescent="0.25">
      <c r="A175" s="204">
        <f>'3) Lab&amp;ROS 2 '!Q207</f>
        <v>5</v>
      </c>
      <c r="B175" s="204" t="str">
        <f>'3) Lab&amp;ROS 2 '!R207</f>
        <v>L027</v>
      </c>
      <c r="C175" s="208">
        <f>'3) Lab&amp;ROS 2 '!AE207</f>
        <v>1.84</v>
      </c>
    </row>
    <row r="176" spans="1:8" x14ac:dyDescent="0.25">
      <c r="A176" s="204">
        <f>'3) Lab&amp;ROS 2 '!Q208</f>
        <v>5</v>
      </c>
      <c r="B176" s="204" t="str">
        <f>'3) Lab&amp;ROS 2 '!R208</f>
        <v>L028</v>
      </c>
      <c r="C176" s="208">
        <f>'3) Lab&amp;ROS 2 '!AE208</f>
        <v>1</v>
      </c>
    </row>
    <row r="177" spans="1:3" x14ac:dyDescent="0.25">
      <c r="A177" s="204">
        <f>'3) Lab&amp;ROS 2 '!Q209</f>
        <v>5</v>
      </c>
      <c r="B177" s="204" t="str">
        <f>'3) Lab&amp;ROS 2 '!R209</f>
        <v>L029</v>
      </c>
      <c r="C177" s="208">
        <f>'3) Lab&amp;ROS 2 '!AE209</f>
        <v>1.1499999999999999</v>
      </c>
    </row>
    <row r="178" spans="1:3" x14ac:dyDescent="0.25">
      <c r="A178" s="204">
        <f>'3) Lab&amp;ROS 2 '!Q210</f>
        <v>5</v>
      </c>
      <c r="B178" s="204" t="str">
        <f>'3) Lab&amp;ROS 2 '!R210</f>
        <v>L030</v>
      </c>
      <c r="C178" s="208">
        <f>'3) Lab&amp;ROS 2 '!AE210</f>
        <v>1</v>
      </c>
    </row>
    <row r="179" spans="1:3" x14ac:dyDescent="0.25">
      <c r="A179" s="204">
        <f>'3) Lab&amp;ROS 2 '!Q211</f>
        <v>5</v>
      </c>
      <c r="B179" s="204" t="str">
        <f>'3) Lab&amp;ROS 2 '!R211</f>
        <v>L031</v>
      </c>
      <c r="C179" s="208">
        <f>'3) Lab&amp;ROS 2 '!AE211</f>
        <v>1</v>
      </c>
    </row>
    <row r="180" spans="1:3" x14ac:dyDescent="0.25">
      <c r="A180" s="204">
        <f>'3) Lab&amp;ROS 2 '!Q212</f>
        <v>5</v>
      </c>
      <c r="B180" s="204" t="str">
        <f>'3) Lab&amp;ROS 2 '!R212</f>
        <v>L032</v>
      </c>
      <c r="C180" s="208">
        <f>'3) Lab&amp;ROS 2 '!AE212</f>
        <v>1</v>
      </c>
    </row>
    <row r="181" spans="1:3" x14ac:dyDescent="0.25">
      <c r="A181" s="204">
        <f>'3) Lab&amp;ROS 2 '!Q213</f>
        <v>5</v>
      </c>
      <c r="B181" s="204" t="str">
        <f>'3) Lab&amp;ROS 2 '!R213</f>
        <v>L033</v>
      </c>
      <c r="C181" s="208">
        <f>'3) Lab&amp;ROS 2 '!AE213</f>
        <v>1</v>
      </c>
    </row>
    <row r="182" spans="1:3" x14ac:dyDescent="0.25">
      <c r="A182" s="204">
        <f>'3) Lab&amp;ROS 2 '!Q214</f>
        <v>5</v>
      </c>
      <c r="B182" s="204" t="str">
        <f>'3) Lab&amp;ROS 2 '!R214</f>
        <v>L035</v>
      </c>
      <c r="C182" s="208">
        <f>'3) Lab&amp;ROS 2 '!AE214</f>
        <v>1</v>
      </c>
    </row>
    <row r="183" spans="1:3" x14ac:dyDescent="0.25">
      <c r="A183" s="204">
        <f>'3) Lab&amp;ROS 2 '!Q215</f>
        <v>5</v>
      </c>
      <c r="B183" s="204" t="str">
        <f>'3) Lab&amp;ROS 2 '!R215</f>
        <v>L036</v>
      </c>
      <c r="C183" s="208">
        <f>'3) Lab&amp;ROS 2 '!AE215</f>
        <v>1</v>
      </c>
    </row>
    <row r="184" spans="1:3" x14ac:dyDescent="0.25">
      <c r="A184" s="204">
        <f>'3) Lab&amp;ROS 2 '!Q216</f>
        <v>5</v>
      </c>
      <c r="B184" s="204" t="str">
        <f>'3) Lab&amp;ROS 2 '!R216</f>
        <v>L037</v>
      </c>
      <c r="C184" s="208">
        <f>'3) Lab&amp;ROS 2 '!AE216</f>
        <v>1</v>
      </c>
    </row>
    <row r="185" spans="1:3" x14ac:dyDescent="0.25">
      <c r="A185" s="204">
        <f>'3) Lab&amp;ROS 2 '!Q217</f>
        <v>5</v>
      </c>
      <c r="B185" s="204" t="str">
        <f>'3) Lab&amp;ROS 2 '!R217</f>
        <v>L038</v>
      </c>
      <c r="C185" s="208">
        <f>'3) Lab&amp;ROS 2 '!AE217</f>
        <v>1</v>
      </c>
    </row>
    <row r="186" spans="1:3" x14ac:dyDescent="0.25">
      <c r="A186" s="204">
        <f>'3) Lab&amp;ROS 2 '!Q218</f>
        <v>5</v>
      </c>
      <c r="B186" s="204" t="str">
        <f>'3) Lab&amp;ROS 2 '!R218</f>
        <v>L039</v>
      </c>
      <c r="C186" s="208">
        <f>'3) Lab&amp;ROS 2 '!AE218</f>
        <v>1</v>
      </c>
    </row>
    <row r="187" spans="1:3" x14ac:dyDescent="0.25">
      <c r="A187" s="204">
        <f>'3) Lab&amp;ROS 2 '!Q219</f>
        <v>5</v>
      </c>
      <c r="B187" s="204" t="str">
        <f>'3) Lab&amp;ROS 2 '!R219</f>
        <v>L040</v>
      </c>
      <c r="C187" s="208">
        <f>'3) Lab&amp;ROS 2 '!AE219</f>
        <v>1</v>
      </c>
    </row>
    <row r="188" spans="1:3" x14ac:dyDescent="0.25">
      <c r="A188" s="204">
        <f>'3) Lab&amp;ROS 2 '!Q220</f>
        <v>5</v>
      </c>
      <c r="B188" s="204" t="str">
        <f>'3) Lab&amp;ROS 2 '!R220</f>
        <v>L041</v>
      </c>
      <c r="C188" s="208">
        <f>'3) Lab&amp;ROS 2 '!AE220</f>
        <v>1</v>
      </c>
    </row>
    <row r="189" spans="1:3" x14ac:dyDescent="0.25">
      <c r="A189" s="204">
        <f>'3) Lab&amp;ROS 2 '!Q221</f>
        <v>5</v>
      </c>
      <c r="B189" s="204" t="str">
        <f>'3) Lab&amp;ROS 2 '!R221</f>
        <v>L099</v>
      </c>
      <c r="C189" s="208">
        <f>'3) Lab&amp;ROS 2 '!AE221</f>
        <v>1</v>
      </c>
    </row>
    <row r="190" spans="1:3" x14ac:dyDescent="0.25">
      <c r="A190" s="204">
        <f>'3) Lab&amp;ROS 2 '!Q222</f>
        <v>5</v>
      </c>
      <c r="B190" s="204" t="str">
        <f>'3) Lab&amp;ROS 2 '!R222</f>
        <v>L100</v>
      </c>
      <c r="C190" s="208">
        <f>'3) Lab&amp;ROS 2 '!AE222</f>
        <v>1</v>
      </c>
    </row>
    <row r="191" spans="1:3" x14ac:dyDescent="0.25">
      <c r="A191" s="204">
        <f>'3) Lab&amp;ROS 2 '!Q223</f>
        <v>5</v>
      </c>
      <c r="B191" s="204" t="str">
        <f>'3) Lab&amp;ROS 2 '!R223</f>
        <v>L101</v>
      </c>
      <c r="C191" s="208">
        <f>'3) Lab&amp;ROS 2 '!AE223</f>
        <v>1</v>
      </c>
    </row>
    <row r="192" spans="1:3" x14ac:dyDescent="0.25">
      <c r="A192" s="204">
        <f>'3) Lab&amp;ROS 2 '!Q224</f>
        <v>5</v>
      </c>
      <c r="B192" s="204" t="str">
        <f>'3) Lab&amp;ROS 2 '!R224</f>
        <v>L102</v>
      </c>
      <c r="C192" s="208">
        <f>'3) Lab&amp;ROS 2 '!AE224</f>
        <v>1</v>
      </c>
    </row>
    <row r="193" spans="1:3" x14ac:dyDescent="0.25">
      <c r="A193" s="204">
        <f>'3) Lab&amp;ROS 2 '!Q225</f>
        <v>5</v>
      </c>
      <c r="B193" s="204" t="str">
        <f>'3) Lab&amp;ROS 2 '!R225</f>
        <v>L103</v>
      </c>
      <c r="C193" s="208">
        <f>'3) Lab&amp;ROS 2 '!AE225</f>
        <v>1</v>
      </c>
    </row>
    <row r="194" spans="1:3" x14ac:dyDescent="0.25">
      <c r="A194" s="204">
        <f>'3) Lab&amp;ROS 2 '!Q226</f>
        <v>5</v>
      </c>
      <c r="B194" s="204" t="str">
        <f>'3) Lab&amp;ROS 2 '!R226</f>
        <v>L106</v>
      </c>
      <c r="C194" s="208">
        <f>'3) Lab&amp;ROS 2 '!AE226</f>
        <v>1</v>
      </c>
    </row>
    <row r="195" spans="1:3" x14ac:dyDescent="0.25">
      <c r="A195" s="204">
        <f>'3) Lab&amp;ROS 2 '!Q227</f>
        <v>5</v>
      </c>
      <c r="B195" s="204" t="str">
        <f>'3) Lab&amp;ROS 2 '!R227</f>
        <v>L107</v>
      </c>
      <c r="C195" s="208">
        <f>'3) Lab&amp;ROS 2 '!AE227</f>
        <v>1.29</v>
      </c>
    </row>
    <row r="196" spans="1:3" x14ac:dyDescent="0.25">
      <c r="A196" s="204">
        <f>'3) Lab&amp;ROS 2 '!Q228</f>
        <v>5</v>
      </c>
      <c r="B196" s="204" t="str">
        <f>'3) Lab&amp;ROS 2 '!R228</f>
        <v>L108</v>
      </c>
      <c r="C196" s="208">
        <f>'3) Lab&amp;ROS 2 '!AE228</f>
        <v>1</v>
      </c>
    </row>
    <row r="197" spans="1:3" x14ac:dyDescent="0.25">
      <c r="A197" s="204">
        <f>'3) Lab&amp;ROS 2 '!Q229</f>
        <v>5</v>
      </c>
      <c r="B197" s="204" t="str">
        <f>'3) Lab&amp;ROS 2 '!R229</f>
        <v>L109</v>
      </c>
      <c r="C197" s="208">
        <f>'3) Lab&amp;ROS 2 '!AE229</f>
        <v>1</v>
      </c>
    </row>
    <row r="198" spans="1:3" x14ac:dyDescent="0.25">
      <c r="A198" s="204">
        <f>'3) Lab&amp;ROS 2 '!Q230</f>
        <v>5</v>
      </c>
      <c r="B198" s="204" t="str">
        <f>'3) Lab&amp;ROS 2 '!R230</f>
        <v>L110</v>
      </c>
      <c r="C198" s="208">
        <f>'3) Lab&amp;ROS 2 '!AE230</f>
        <v>1</v>
      </c>
    </row>
    <row r="199" spans="1:3" x14ac:dyDescent="0.25">
      <c r="A199" s="204">
        <f>'3) Lab&amp;ROS 2 '!Q231</f>
        <v>5</v>
      </c>
      <c r="B199" s="204" t="str">
        <f>'3) Lab&amp;ROS 2 '!R231</f>
        <v>L111</v>
      </c>
      <c r="C199" s="208">
        <f>'3) Lab&amp;ROS 2 '!AE231</f>
        <v>1</v>
      </c>
    </row>
    <row r="200" spans="1:3" x14ac:dyDescent="0.25">
      <c r="A200" s="204">
        <f>'3) Lab&amp;ROS 2 '!Q232</f>
        <v>5</v>
      </c>
      <c r="B200" s="204" t="str">
        <f>'3) Lab&amp;ROS 2 '!R232</f>
        <v>L112</v>
      </c>
      <c r="C200" s="208">
        <f>'3) Lab&amp;ROS 2 '!AE232</f>
        <v>1</v>
      </c>
    </row>
    <row r="201" spans="1:3" x14ac:dyDescent="0.25">
      <c r="A201" s="204">
        <f>'3) Lab&amp;ROS 2 '!Q233</f>
        <v>5</v>
      </c>
      <c r="B201" s="204" t="str">
        <f>'3) Lab&amp;ROS 2 '!R233</f>
        <v>L113</v>
      </c>
      <c r="C201" s="208">
        <f>'3) Lab&amp;ROS 2 '!AE233</f>
        <v>1</v>
      </c>
    </row>
    <row r="202" spans="1:3" x14ac:dyDescent="0.25">
      <c r="A202" s="204">
        <f>'3) Lab&amp;ROS 2 '!Q234</f>
        <v>5</v>
      </c>
      <c r="B202" s="204" t="str">
        <f>'3) Lab&amp;ROS 2 '!R234</f>
        <v>L116</v>
      </c>
      <c r="C202" s="208">
        <f>'3) Lab&amp;ROS 2 '!AE234</f>
        <v>1</v>
      </c>
    </row>
    <row r="203" spans="1:3" x14ac:dyDescent="0.25">
      <c r="A203" s="204">
        <f>'3) Lab&amp;ROS 2 '!Q235</f>
        <v>5</v>
      </c>
      <c r="B203" s="204" t="str">
        <f>'3) Lab&amp;ROS 2 '!R235</f>
        <v>L119</v>
      </c>
      <c r="C203" s="208">
        <f>'3) Lab&amp;ROS 2 '!AE235</f>
        <v>2.71</v>
      </c>
    </row>
    <row r="204" spans="1:3" x14ac:dyDescent="0.25">
      <c r="A204" s="204">
        <f>'3) Lab&amp;ROS 2 '!Q236</f>
        <v>5</v>
      </c>
      <c r="B204" s="204" t="str">
        <f>'3) Lab&amp;ROS 2 '!R236</f>
        <v>L120</v>
      </c>
      <c r="C204" s="208">
        <f>'3) Lab&amp;ROS 2 '!AE236</f>
        <v>2.64</v>
      </c>
    </row>
    <row r="205" spans="1:3" x14ac:dyDescent="0.25">
      <c r="A205" s="204">
        <f>'3) Lab&amp;ROS 2 '!Q237</f>
        <v>5</v>
      </c>
      <c r="B205" s="204" t="str">
        <f>'3) Lab&amp;ROS 2 '!R237</f>
        <v>L123</v>
      </c>
      <c r="C205" s="208">
        <f>'3) Lab&amp;ROS 2 '!AE237</f>
        <v>3.43</v>
      </c>
    </row>
    <row r="206" spans="1:3" x14ac:dyDescent="0.25">
      <c r="A206" s="204">
        <f>'3) Lab&amp;ROS 2 '!Q238</f>
        <v>5</v>
      </c>
      <c r="B206" s="204" t="str">
        <f>'3) Lab&amp;ROS 2 '!R238</f>
        <v>L125</v>
      </c>
      <c r="C206" s="208">
        <f>'3) Lab&amp;ROS 2 '!AE238</f>
        <v>2.98</v>
      </c>
    </row>
    <row r="207" spans="1:3" x14ac:dyDescent="0.25">
      <c r="A207" s="204">
        <f>'3) Lab&amp;ROS 2 '!Q239</f>
        <v>5</v>
      </c>
      <c r="B207" s="204" t="str">
        <f>'3) Lab&amp;ROS 2 '!R239</f>
        <v>L125</v>
      </c>
      <c r="C207" s="208">
        <f>'3) Lab&amp;ROS 2 '!AE239</f>
        <v>1</v>
      </c>
    </row>
    <row r="208" spans="1:3" x14ac:dyDescent="0.25">
      <c r="A208" s="204">
        <f>'3) Lab&amp;ROS 2 '!Q240</f>
        <v>5</v>
      </c>
      <c r="B208" s="204" t="str">
        <f>'3) Lab&amp;ROS 2 '!R240</f>
        <v>L126</v>
      </c>
      <c r="C208" s="208">
        <f>'3) Lab&amp;ROS 2 '!AE240</f>
        <v>1</v>
      </c>
    </row>
    <row r="209" spans="1:3" x14ac:dyDescent="0.25">
      <c r="A209" s="204">
        <f>'3) Lab&amp;ROS 2 '!Q241</f>
        <v>5</v>
      </c>
      <c r="B209" s="204" t="str">
        <f>'3) Lab&amp;ROS 2 '!R241</f>
        <v>L126</v>
      </c>
      <c r="C209" s="208">
        <f>'3) Lab&amp;ROS 2 '!AE241</f>
        <v>3.04</v>
      </c>
    </row>
    <row r="210" spans="1:3" x14ac:dyDescent="0.25">
      <c r="A210" s="204">
        <f>'3) Lab&amp;ROS 2 '!Q242</f>
        <v>5</v>
      </c>
      <c r="B210" s="204" t="str">
        <f>'3) Lab&amp;ROS 2 '!R242</f>
        <v>L127</v>
      </c>
      <c r="C210" s="208">
        <f>'3) Lab&amp;ROS 2 '!AE242</f>
        <v>2.76</v>
      </c>
    </row>
    <row r="211" spans="1:3" x14ac:dyDescent="0.25">
      <c r="A211" s="204">
        <f>'3) Lab&amp;ROS 2 '!Q243</f>
        <v>5</v>
      </c>
      <c r="B211" s="204" t="str">
        <f>'3) Lab&amp;ROS 2 '!R243</f>
        <v>L127</v>
      </c>
      <c r="C211" s="208">
        <f>'3) Lab&amp;ROS 2 '!AE243</f>
        <v>1</v>
      </c>
    </row>
    <row r="212" spans="1:3" x14ac:dyDescent="0.25">
      <c r="A212" s="204">
        <f>'3) Lab&amp;ROS 2 '!Q244</f>
        <v>5</v>
      </c>
      <c r="B212" s="204" t="str">
        <f>'3) Lab&amp;ROS 2 '!R244</f>
        <v>L128</v>
      </c>
      <c r="C212" s="208">
        <f>'3) Lab&amp;ROS 2 '!AE244</f>
        <v>1</v>
      </c>
    </row>
    <row r="213" spans="1:3" x14ac:dyDescent="0.25">
      <c r="A213" s="204">
        <f>'3) Lab&amp;ROS 2 '!Q245</f>
        <v>5</v>
      </c>
      <c r="B213" s="204" t="str">
        <f>'3) Lab&amp;ROS 2 '!R245</f>
        <v>L129</v>
      </c>
      <c r="C213" s="208">
        <f>'3) Lab&amp;ROS 2 '!AE245</f>
        <v>1</v>
      </c>
    </row>
    <row r="214" spans="1:3" x14ac:dyDescent="0.25">
      <c r="A214" s="204">
        <f>'3) Lab&amp;ROS 2 '!Q246</f>
        <v>5</v>
      </c>
      <c r="B214" s="204" t="str">
        <f>'3) Lab&amp;ROS 2 '!R246</f>
        <v>L130</v>
      </c>
      <c r="C214" s="208">
        <f>'3) Lab&amp;ROS 2 '!AE246</f>
        <v>1</v>
      </c>
    </row>
    <row r="215" spans="1:3" x14ac:dyDescent="0.25">
      <c r="A215" s="204">
        <f>'3) Lab&amp;ROS 2 '!Q247</f>
        <v>5</v>
      </c>
      <c r="B215" s="204" t="str">
        <f>'3) Lab&amp;ROS 2 '!R247</f>
        <v>L130</v>
      </c>
      <c r="C215" s="208">
        <f>'3) Lab&amp;ROS 2 '!AE247</f>
        <v>1</v>
      </c>
    </row>
    <row r="216" spans="1:3" x14ac:dyDescent="0.25">
      <c r="A216" s="204">
        <f>'3) Lab&amp;ROS 2 '!Q248</f>
        <v>5</v>
      </c>
      <c r="B216" s="204" t="str">
        <f>'3) Lab&amp;ROS 2 '!R248</f>
        <v>L131</v>
      </c>
      <c r="C216" s="208">
        <f>'3) Lab&amp;ROS 2 '!AE248</f>
        <v>1</v>
      </c>
    </row>
    <row r="217" spans="1:3" x14ac:dyDescent="0.25">
      <c r="A217" s="204">
        <f>'3) Lab&amp;ROS 2 '!Q249</f>
        <v>5</v>
      </c>
      <c r="B217" s="204" t="str">
        <f>'3) Lab&amp;ROS 2 '!R249</f>
        <v>L131</v>
      </c>
      <c r="C217" s="208">
        <f>'3) Lab&amp;ROS 2 '!AE249</f>
        <v>1</v>
      </c>
    </row>
    <row r="218" spans="1:3" x14ac:dyDescent="0.25">
      <c r="A218" s="204">
        <f>'3) Lab&amp;ROS 2 '!Q250</f>
        <v>5</v>
      </c>
      <c r="B218" s="204" t="str">
        <f>'3) Lab&amp;ROS 2 '!R250</f>
        <v>L132</v>
      </c>
      <c r="C218" s="208">
        <f>'3) Lab&amp;ROS 2 '!AE250</f>
        <v>1</v>
      </c>
    </row>
    <row r="219" spans="1:3" x14ac:dyDescent="0.25">
      <c r="A219" s="204">
        <f>'3) Lab&amp;ROS 2 '!Q251</f>
        <v>5</v>
      </c>
      <c r="B219" s="204" t="str">
        <f>'3) Lab&amp;ROS 2 '!R251</f>
        <v>L132</v>
      </c>
      <c r="C219" s="208">
        <f>'3) Lab&amp;ROS 2 '!AE251</f>
        <v>1</v>
      </c>
    </row>
    <row r="220" spans="1:3" x14ac:dyDescent="0.25">
      <c r="A220" s="204">
        <f>'3) Lab&amp;ROS 2 '!Q252</f>
        <v>5</v>
      </c>
      <c r="B220" s="204" t="str">
        <f>'3) Lab&amp;ROS 2 '!R252</f>
        <v>L133</v>
      </c>
      <c r="C220" s="208">
        <f>'3) Lab&amp;ROS 2 '!AE252</f>
        <v>1</v>
      </c>
    </row>
    <row r="221" spans="1:3" x14ac:dyDescent="0.25">
      <c r="A221" s="204">
        <f>'3) Lab&amp;ROS 2 '!Q253</f>
        <v>5</v>
      </c>
      <c r="B221" s="204" t="str">
        <f>'3) Lab&amp;ROS 2 '!R253</f>
        <v>L133</v>
      </c>
      <c r="C221" s="208">
        <f>'3) Lab&amp;ROS 2 '!AE253</f>
        <v>1</v>
      </c>
    </row>
    <row r="222" spans="1:3" x14ac:dyDescent="0.25">
      <c r="A222" s="204">
        <f>'3) Lab&amp;ROS 2 '!Q254</f>
        <v>5</v>
      </c>
      <c r="B222" s="204" t="str">
        <f>'3) Lab&amp;ROS 2 '!R254</f>
        <v>L134</v>
      </c>
      <c r="C222" s="208">
        <f>'3) Lab&amp;ROS 2 '!AE254</f>
        <v>1</v>
      </c>
    </row>
    <row r="223" spans="1:3" x14ac:dyDescent="0.25">
      <c r="A223" s="204">
        <f>'3) Lab&amp;ROS 2 '!Q255</f>
        <v>5</v>
      </c>
      <c r="B223" s="204" t="str">
        <f>'3) Lab&amp;ROS 2 '!R255</f>
        <v>L134</v>
      </c>
      <c r="C223" s="208">
        <f>'3) Lab&amp;ROS 2 '!AE255</f>
        <v>1</v>
      </c>
    </row>
    <row r="224" spans="1:3" x14ac:dyDescent="0.25">
      <c r="A224" s="204">
        <f>'3) Lab&amp;ROS 2 '!Q256</f>
        <v>5</v>
      </c>
      <c r="B224" s="204" t="str">
        <f>'3) Lab&amp;ROS 2 '!R256</f>
        <v>L135</v>
      </c>
      <c r="C224" s="208">
        <f>'3) Lab&amp;ROS 2 '!AE256</f>
        <v>1</v>
      </c>
    </row>
    <row r="225" spans="1:3" x14ac:dyDescent="0.25">
      <c r="A225" s="204">
        <f>'3) Lab&amp;ROS 2 '!Q257</f>
        <v>5</v>
      </c>
      <c r="B225" s="204" t="str">
        <f>'3) Lab&amp;ROS 2 '!R257</f>
        <v>L135</v>
      </c>
      <c r="C225" s="208">
        <f>'3) Lab&amp;ROS 2 '!AE257</f>
        <v>1</v>
      </c>
    </row>
    <row r="226" spans="1:3" x14ac:dyDescent="0.25">
      <c r="A226" s="204">
        <f>'3) Lab&amp;ROS 2 '!Q258</f>
        <v>5</v>
      </c>
      <c r="B226" s="204" t="str">
        <f>'3) Lab&amp;ROS 2 '!R258</f>
        <v>L136</v>
      </c>
      <c r="C226" s="208">
        <f>'3) Lab&amp;ROS 2 '!AE258</f>
        <v>1</v>
      </c>
    </row>
    <row r="227" spans="1:3" x14ac:dyDescent="0.25">
      <c r="A227" s="204">
        <f>'3) Lab&amp;ROS 2 '!Q259</f>
        <v>5</v>
      </c>
      <c r="B227" s="204" t="str">
        <f>'3) Lab&amp;ROS 2 '!R259</f>
        <v>L136</v>
      </c>
      <c r="C227" s="208">
        <f>'3) Lab&amp;ROS 2 '!AE259</f>
        <v>1</v>
      </c>
    </row>
    <row r="228" spans="1:3" x14ac:dyDescent="0.25">
      <c r="A228" s="204">
        <f>'3) Lab&amp;ROS 2 '!Q260</f>
        <v>5</v>
      </c>
      <c r="B228" s="204" t="str">
        <f>'3) Lab&amp;ROS 2 '!R260</f>
        <v>L137</v>
      </c>
      <c r="C228" s="208">
        <f>'3) Lab&amp;ROS 2 '!AE260</f>
        <v>1</v>
      </c>
    </row>
    <row r="229" spans="1:3" x14ac:dyDescent="0.25">
      <c r="A229" s="204">
        <f>'3) Lab&amp;ROS 2 '!Q261</f>
        <v>5</v>
      </c>
      <c r="B229" s="204" t="str">
        <f>'3) Lab&amp;ROS 2 '!R261</f>
        <v>L137</v>
      </c>
      <c r="C229" s="208">
        <f>'3) Lab&amp;ROS 2 '!AE261</f>
        <v>1</v>
      </c>
    </row>
    <row r="230" spans="1:3" x14ac:dyDescent="0.25">
      <c r="A230" s="204">
        <f>'3) Lab&amp;ROS 2 '!Q262</f>
        <v>5</v>
      </c>
      <c r="B230" s="204" t="str">
        <f>'3) Lab&amp;ROS 2 '!R262</f>
        <v>L138</v>
      </c>
      <c r="C230" s="208">
        <f>'3) Lab&amp;ROS 2 '!AE262</f>
        <v>1</v>
      </c>
    </row>
    <row r="231" spans="1:3" x14ac:dyDescent="0.25">
      <c r="A231" s="204">
        <f>'3) Lab&amp;ROS 2 '!Q263</f>
        <v>5</v>
      </c>
      <c r="B231" s="204" t="str">
        <f>'3) Lab&amp;ROS 2 '!R263</f>
        <v>L139</v>
      </c>
      <c r="C231" s="208">
        <f>'3) Lab&amp;ROS 2 '!AE263</f>
        <v>1</v>
      </c>
    </row>
    <row r="232" spans="1:3" x14ac:dyDescent="0.25">
      <c r="A232" s="204">
        <f>'3) Lab&amp;ROS 2 '!Q264</f>
        <v>5</v>
      </c>
      <c r="B232" s="204" t="str">
        <f>'3) Lab&amp;ROS 2 '!R264</f>
        <v>L140</v>
      </c>
      <c r="C232" s="208">
        <f>'3) Lab&amp;ROS 2 '!AE264</f>
        <v>1</v>
      </c>
    </row>
    <row r="233" spans="1:3" x14ac:dyDescent="0.25">
      <c r="A233" s="204">
        <f>'3) Lab&amp;ROS 2 '!Q265</f>
        <v>5</v>
      </c>
      <c r="B233" s="204" t="str">
        <f>'3) Lab&amp;ROS 2 '!R265</f>
        <v>L141</v>
      </c>
      <c r="C233" s="208">
        <f>'3) Lab&amp;ROS 2 '!AE265</f>
        <v>1</v>
      </c>
    </row>
    <row r="234" spans="1:3" x14ac:dyDescent="0.25">
      <c r="A234" s="204">
        <f>'3) Lab&amp;ROS 2 '!Q266</f>
        <v>5</v>
      </c>
      <c r="B234" s="204" t="str">
        <f>'3) Lab&amp;ROS 2 '!R266</f>
        <v>L143</v>
      </c>
      <c r="C234" s="208">
        <f>'3) Lab&amp;ROS 2 '!AE266</f>
        <v>1</v>
      </c>
    </row>
    <row r="235" spans="1:3" x14ac:dyDescent="0.25">
      <c r="A235" s="204">
        <f>'3) Lab&amp;ROS 2 '!Q267</f>
        <v>5</v>
      </c>
      <c r="B235" s="204" t="str">
        <f>'3) Lab&amp;ROS 2 '!R267</f>
        <v>L144</v>
      </c>
      <c r="C235" s="208">
        <f>'3) Lab&amp;ROS 2 '!AE267</f>
        <v>1</v>
      </c>
    </row>
    <row r="236" spans="1:3" x14ac:dyDescent="0.25">
      <c r="A236" s="204">
        <f>'3) Lab&amp;ROS 2 '!Q268</f>
        <v>5</v>
      </c>
      <c r="B236" s="204" t="str">
        <f>'3) Lab&amp;ROS 2 '!R268</f>
        <v>L145</v>
      </c>
      <c r="C236" s="208">
        <f>'3) Lab&amp;ROS 2 '!AE268</f>
        <v>1</v>
      </c>
    </row>
    <row r="237" spans="1:3" x14ac:dyDescent="0.25">
      <c r="A237" s="204">
        <f>'3) Lab&amp;ROS 2 '!Q269</f>
        <v>5</v>
      </c>
      <c r="B237" s="204" t="str">
        <f>'3) Lab&amp;ROS 2 '!R269</f>
        <v>L146</v>
      </c>
      <c r="C237" s="208">
        <f>'3) Lab&amp;ROS 2 '!AE269</f>
        <v>1</v>
      </c>
    </row>
    <row r="238" spans="1:3" x14ac:dyDescent="0.25">
      <c r="A238" s="204">
        <f>'3) Lab&amp;ROS 2 '!Q270</f>
        <v>5</v>
      </c>
      <c r="B238" s="204" t="str">
        <f>'3) Lab&amp;ROS 2 '!R270</f>
        <v>L146</v>
      </c>
      <c r="C238" s="208">
        <f>'3) Lab&amp;ROS 2 '!AE270</f>
        <v>1</v>
      </c>
    </row>
    <row r="239" spans="1:3" x14ac:dyDescent="0.25">
      <c r="A239" s="204">
        <f>'3) Lab&amp;ROS 2 '!Q271</f>
        <v>5</v>
      </c>
      <c r="B239" s="204" t="str">
        <f>'3) Lab&amp;ROS 2 '!R271</f>
        <v>L147</v>
      </c>
      <c r="C239" s="208">
        <f>'3) Lab&amp;ROS 2 '!AE271</f>
        <v>1</v>
      </c>
    </row>
    <row r="240" spans="1:3" x14ac:dyDescent="0.25">
      <c r="A240" s="204">
        <f>'3) Lab&amp;ROS 2 '!Q272</f>
        <v>5</v>
      </c>
      <c r="B240" s="204" t="str">
        <f>'3) Lab&amp;ROS 2 '!R272</f>
        <v>L147</v>
      </c>
      <c r="C240" s="208">
        <f>'3) Lab&amp;ROS 2 '!AE272</f>
        <v>1</v>
      </c>
    </row>
    <row r="241" spans="1:3" x14ac:dyDescent="0.25">
      <c r="A241" s="204">
        <f>'3) Lab&amp;ROS 2 '!Q273</f>
        <v>5</v>
      </c>
      <c r="B241" s="204" t="str">
        <f>'3) Lab&amp;ROS 2 '!R273</f>
        <v>L148</v>
      </c>
      <c r="C241" s="208">
        <f>'3) Lab&amp;ROS 2 '!AE273</f>
        <v>1</v>
      </c>
    </row>
    <row r="242" spans="1:3" x14ac:dyDescent="0.25">
      <c r="A242" s="204">
        <f>'3) Lab&amp;ROS 2 '!Q274</f>
        <v>5</v>
      </c>
      <c r="B242" s="204" t="str">
        <f>'3) Lab&amp;ROS 2 '!R274</f>
        <v>L148</v>
      </c>
      <c r="C242" s="208">
        <f>'3) Lab&amp;ROS 2 '!AE274</f>
        <v>1</v>
      </c>
    </row>
    <row r="243" spans="1:3" x14ac:dyDescent="0.25">
      <c r="A243" s="204">
        <f>'3) Lab&amp;ROS 2 '!Q275</f>
        <v>5</v>
      </c>
      <c r="B243" s="204" t="str">
        <f>'3) Lab&amp;ROS 2 '!R275</f>
        <v>L158</v>
      </c>
      <c r="C243" s="208">
        <f>'3) Lab&amp;ROS 2 '!AE275</f>
        <v>1</v>
      </c>
    </row>
    <row r="244" spans="1:3" x14ac:dyDescent="0.25">
      <c r="A244" s="204">
        <f>'3) Lab&amp;ROS 2 '!Q276</f>
        <v>5</v>
      </c>
      <c r="B244" s="204" t="str">
        <f>'3) Lab&amp;ROS 2 '!R276</f>
        <v>L159</v>
      </c>
      <c r="C244" s="208">
        <f>'3) Lab&amp;ROS 2 '!AE276</f>
        <v>1</v>
      </c>
    </row>
    <row r="245" spans="1:3" x14ac:dyDescent="0.25">
      <c r="A245" s="204">
        <f>'3) Lab&amp;ROS 2 '!Q277</f>
        <v>5</v>
      </c>
      <c r="B245" s="204" t="str">
        <f>'3) Lab&amp;ROS 2 '!R277</f>
        <v>L160</v>
      </c>
      <c r="C245" s="208">
        <f>'3) Lab&amp;ROS 2 '!AE277</f>
        <v>1</v>
      </c>
    </row>
    <row r="246" spans="1:3" x14ac:dyDescent="0.25">
      <c r="A246" s="204">
        <f>'3) Lab&amp;ROS 2 '!Q278</f>
        <v>5</v>
      </c>
      <c r="B246" s="204" t="str">
        <f>'3) Lab&amp;ROS 2 '!R278</f>
        <v>L161</v>
      </c>
      <c r="C246" s="208">
        <f>'3) Lab&amp;ROS 2 '!AE278</f>
        <v>4.29</v>
      </c>
    </row>
    <row r="247" spans="1:3" x14ac:dyDescent="0.25">
      <c r="A247" s="204">
        <f>'3) Lab&amp;ROS 2 '!Q279</f>
        <v>5</v>
      </c>
      <c r="B247" s="204" t="str">
        <f>'3) Lab&amp;ROS 2 '!R279</f>
        <v>L162</v>
      </c>
      <c r="C247" s="208">
        <f>'3) Lab&amp;ROS 2 '!AE279</f>
        <v>2.86</v>
      </c>
    </row>
    <row r="248" spans="1:3" x14ac:dyDescent="0.25">
      <c r="A248" s="204">
        <f>'3) Lab&amp;ROS 2 '!Q280</f>
        <v>5</v>
      </c>
      <c r="B248" s="204" t="str">
        <f>'3) Lab&amp;ROS 2 '!R280</f>
        <v>L163</v>
      </c>
      <c r="C248" s="208">
        <f>'3) Lab&amp;ROS 2 '!AE280</f>
        <v>4.4400000000000004</v>
      </c>
    </row>
    <row r="249" spans="1:3" x14ac:dyDescent="0.25">
      <c r="A249" s="204">
        <f>'3) Lab&amp;ROS 2 '!Q281</f>
        <v>5</v>
      </c>
      <c r="B249" s="204" t="str">
        <f>'3) Lab&amp;ROS 2 '!R281</f>
        <v>L164</v>
      </c>
      <c r="C249" s="208">
        <f>'3) Lab&amp;ROS 2 '!AE281</f>
        <v>1</v>
      </c>
    </row>
    <row r="250" spans="1:3" x14ac:dyDescent="0.25">
      <c r="A250" s="204">
        <f>'3) Lab&amp;ROS 2 '!Q282</f>
        <v>5</v>
      </c>
      <c r="B250" s="204" t="str">
        <f>'3) Lab&amp;ROS 2 '!R282</f>
        <v>L165</v>
      </c>
      <c r="C250" s="208">
        <f>'3) Lab&amp;ROS 2 '!AE282</f>
        <v>4.8899999999999997</v>
      </c>
    </row>
    <row r="251" spans="1:3" x14ac:dyDescent="0.25">
      <c r="A251" s="204">
        <f>'3) Lab&amp;ROS 2 '!Q283</f>
        <v>5</v>
      </c>
      <c r="B251" s="204" t="str">
        <f>'3) Lab&amp;ROS 2 '!R283</f>
        <v>L166</v>
      </c>
      <c r="C251" s="208">
        <f>'3) Lab&amp;ROS 2 '!AE283</f>
        <v>4.16</v>
      </c>
    </row>
    <row r="252" spans="1:3" x14ac:dyDescent="0.25">
      <c r="A252" s="204">
        <f>'3) Lab&amp;ROS 2 '!Q284</f>
        <v>5</v>
      </c>
      <c r="B252" s="204" t="str">
        <f>'3) Lab&amp;ROS 2 '!R284</f>
        <v>L167</v>
      </c>
      <c r="C252" s="208">
        <f>'3) Lab&amp;ROS 2 '!AE284</f>
        <v>4.32</v>
      </c>
    </row>
    <row r="253" spans="1:3" x14ac:dyDescent="0.25">
      <c r="A253" s="204">
        <f>'3) Lab&amp;ROS 2 '!Q285</f>
        <v>5</v>
      </c>
      <c r="B253" s="204" t="str">
        <f>'3) Lab&amp;ROS 2 '!R285</f>
        <v>L179</v>
      </c>
      <c r="C253" s="208">
        <f>'3) Lab&amp;ROS 2 '!AE285</f>
        <v>1</v>
      </c>
    </row>
    <row r="254" spans="1:3" x14ac:dyDescent="0.25">
      <c r="A254" s="204">
        <f>'3) Lab&amp;ROS 2 '!Q286</f>
        <v>5</v>
      </c>
      <c r="B254" s="204" t="str">
        <f>'3) Lab&amp;ROS 2 '!R286</f>
        <v>L180</v>
      </c>
      <c r="C254" s="208">
        <f>'3) Lab&amp;ROS 2 '!AE286</f>
        <v>3.04</v>
      </c>
    </row>
    <row r="255" spans="1:3" x14ac:dyDescent="0.25">
      <c r="A255" s="204">
        <f>'3) Lab&amp;ROS 2 '!Q287</f>
        <v>5</v>
      </c>
      <c r="B255" s="204" t="str">
        <f>'3) Lab&amp;ROS 2 '!R287</f>
        <v>L181</v>
      </c>
      <c r="C255" s="208">
        <f>'3) Lab&amp;ROS 2 '!AE287</f>
        <v>3.72</v>
      </c>
    </row>
    <row r="256" spans="1:3" x14ac:dyDescent="0.25">
      <c r="A256" s="204">
        <f>'3) Lab&amp;ROS 2 '!Q288</f>
        <v>5</v>
      </c>
      <c r="B256" s="204" t="str">
        <f>'3) Lab&amp;ROS 2 '!R288</f>
        <v>L182</v>
      </c>
      <c r="C256" s="208">
        <f>'3) Lab&amp;ROS 2 '!AE288</f>
        <v>4.04</v>
      </c>
    </row>
    <row r="257" spans="1:3" x14ac:dyDescent="0.25">
      <c r="A257" s="204">
        <f>'3) Lab&amp;ROS 2 '!Q289</f>
        <v>5</v>
      </c>
      <c r="B257" s="204" t="str">
        <f>'3) Lab&amp;ROS 2 '!R289</f>
        <v>L183</v>
      </c>
      <c r="C257" s="208">
        <f>'3) Lab&amp;ROS 2 '!AE289</f>
        <v>3.38</v>
      </c>
    </row>
    <row r="258" spans="1:3" x14ac:dyDescent="0.25">
      <c r="A258" s="204">
        <f>'3) Lab&amp;ROS 2 '!Q290</f>
        <v>5</v>
      </c>
      <c r="B258" s="204" t="str">
        <f>'3) Lab&amp;ROS 2 '!R290</f>
        <v>L184</v>
      </c>
      <c r="C258" s="208">
        <f>'3) Lab&amp;ROS 2 '!AE290</f>
        <v>3.1</v>
      </c>
    </row>
    <row r="259" spans="1:3" x14ac:dyDescent="0.25">
      <c r="A259" s="204">
        <f>'3) Lab&amp;ROS 2 '!Q291</f>
        <v>5</v>
      </c>
      <c r="B259" s="204" t="str">
        <f>'3) Lab&amp;ROS 2 '!R291</f>
        <v>L185</v>
      </c>
      <c r="C259" s="208">
        <f>'3) Lab&amp;ROS 2 '!AE291</f>
        <v>3.04</v>
      </c>
    </row>
    <row r="260" spans="1:3" x14ac:dyDescent="0.25">
      <c r="A260" s="204">
        <f>'3) Lab&amp;ROS 2 '!Q292</f>
        <v>5</v>
      </c>
      <c r="B260" s="204" t="str">
        <f>'3) Lab&amp;ROS 2 '!R292</f>
        <v>L198</v>
      </c>
      <c r="C260" s="208">
        <f>'3) Lab&amp;ROS 2 '!AE292</f>
        <v>1</v>
      </c>
    </row>
    <row r="261" spans="1:3" x14ac:dyDescent="0.25">
      <c r="A261" s="204">
        <f>'3) Lab&amp;ROS 2 '!Q293</f>
        <v>5</v>
      </c>
      <c r="B261" s="204" t="str">
        <f>'3) Lab&amp;ROS 2 '!R293</f>
        <v>L199</v>
      </c>
      <c r="C261" s="208">
        <f>'3) Lab&amp;ROS 2 '!AE293</f>
        <v>1</v>
      </c>
    </row>
    <row r="262" spans="1:3" x14ac:dyDescent="0.25">
      <c r="A262" s="204">
        <f>'3) Lab&amp;ROS 2 '!Q294</f>
        <v>5</v>
      </c>
      <c r="B262" s="204" t="str">
        <f>'3) Lab&amp;ROS 2 '!R294</f>
        <v>L208</v>
      </c>
      <c r="C262" s="208">
        <f>'3) Lab&amp;ROS 2 '!AE294</f>
        <v>1</v>
      </c>
    </row>
    <row r="263" spans="1:3" x14ac:dyDescent="0.25">
      <c r="A263" s="204">
        <f>'3) Lab&amp;ROS 2 '!Q295</f>
        <v>5</v>
      </c>
      <c r="B263" s="204" t="str">
        <f>'3) Lab&amp;ROS 2 '!R295</f>
        <v>L209</v>
      </c>
      <c r="C263" s="208">
        <f>'3) Lab&amp;ROS 2 '!AE295</f>
        <v>1</v>
      </c>
    </row>
    <row r="264" spans="1:3" x14ac:dyDescent="0.25">
      <c r="A264" s="204">
        <f>'3) Lab&amp;ROS 2 '!Q296</f>
        <v>5</v>
      </c>
      <c r="B264" s="204" t="str">
        <f>'3) Lab&amp;ROS 2 '!R296</f>
        <v>L210</v>
      </c>
      <c r="C264" s="208">
        <f>'3) Lab&amp;ROS 2 '!AE296</f>
        <v>1</v>
      </c>
    </row>
    <row r="265" spans="1:3" x14ac:dyDescent="0.25">
      <c r="A265" s="204">
        <f>'3) Lab&amp;ROS 2 '!Q297</f>
        <v>5</v>
      </c>
      <c r="B265" s="204" t="str">
        <f>'3) Lab&amp;ROS 2 '!R297</f>
        <v>L211</v>
      </c>
      <c r="C265" s="208">
        <f>'3) Lab&amp;ROS 2 '!AE297</f>
        <v>1</v>
      </c>
    </row>
    <row r="266" spans="1:3" x14ac:dyDescent="0.25">
      <c r="A266" s="204">
        <f>'3) Lab&amp;ROS 2 '!Q298</f>
        <v>5</v>
      </c>
      <c r="B266" s="204" t="str">
        <f>'3) Lab&amp;ROS 2 '!R298</f>
        <v>L212</v>
      </c>
      <c r="C266" s="208">
        <f>'3) Lab&amp;ROS 2 '!AE298</f>
        <v>1</v>
      </c>
    </row>
    <row r="267" spans="1:3" x14ac:dyDescent="0.25">
      <c r="A267" s="204">
        <f>'3) Lab&amp;ROS 2 '!Q299</f>
        <v>5</v>
      </c>
      <c r="B267" s="204" t="str">
        <f>'3) Lab&amp;ROS 2 '!R299</f>
        <v>L213</v>
      </c>
      <c r="C267" s="208">
        <f>'3) Lab&amp;ROS 2 '!AE299</f>
        <v>1</v>
      </c>
    </row>
    <row r="268" spans="1:3" x14ac:dyDescent="0.25">
      <c r="A268" s="204">
        <f>'3) Lab&amp;ROS 2 '!Q300</f>
        <v>5</v>
      </c>
      <c r="B268" s="204" t="str">
        <f>'3) Lab&amp;ROS 2 '!R300</f>
        <v>L214</v>
      </c>
      <c r="C268" s="208">
        <f>'3) Lab&amp;ROS 2 '!AE300</f>
        <v>1</v>
      </c>
    </row>
    <row r="269" spans="1:3" x14ac:dyDescent="0.25">
      <c r="A269" s="204"/>
      <c r="C269" s="208"/>
    </row>
    <row r="270" spans="1:3" x14ac:dyDescent="0.25">
      <c r="A270" s="204"/>
      <c r="C270" s="208"/>
    </row>
    <row r="271" spans="1:3" x14ac:dyDescent="0.25">
      <c r="A271" s="204"/>
      <c r="C271" s="208"/>
    </row>
    <row r="272" spans="1:3" x14ac:dyDescent="0.25">
      <c r="A272" s="204"/>
      <c r="C272" s="208"/>
    </row>
    <row r="273" spans="1:3" x14ac:dyDescent="0.25">
      <c r="A273" s="204"/>
      <c r="C273" s="208"/>
    </row>
    <row r="274" spans="1:3" x14ac:dyDescent="0.25">
      <c r="A274" s="204"/>
      <c r="C274" s="208"/>
    </row>
    <row r="275" spans="1:3" x14ac:dyDescent="0.25">
      <c r="A275" s="204"/>
      <c r="C275" s="208"/>
    </row>
    <row r="276" spans="1:3" x14ac:dyDescent="0.25">
      <c r="A276" s="204"/>
      <c r="C276" s="208"/>
    </row>
    <row r="277" spans="1:3" x14ac:dyDescent="0.25">
      <c r="A277" s="204"/>
      <c r="C277" s="208"/>
    </row>
    <row r="278" spans="1:3" x14ac:dyDescent="0.25">
      <c r="A278" s="204"/>
      <c r="C278" s="208"/>
    </row>
    <row r="279" spans="1:3" x14ac:dyDescent="0.25">
      <c r="A279" s="204"/>
      <c r="C279" s="208"/>
    </row>
    <row r="280" spans="1:3" x14ac:dyDescent="0.25">
      <c r="A280" s="204"/>
      <c r="C280" s="208"/>
    </row>
    <row r="281" spans="1:3" x14ac:dyDescent="0.25">
      <c r="A281" s="204"/>
      <c r="C281" s="208"/>
    </row>
    <row r="282" spans="1:3" x14ac:dyDescent="0.25">
      <c r="A282" s="204"/>
      <c r="C282" s="208"/>
    </row>
    <row r="283" spans="1:3" x14ac:dyDescent="0.25">
      <c r="A283" s="204"/>
      <c r="C283" s="208"/>
    </row>
    <row r="284" spans="1:3" x14ac:dyDescent="0.25">
      <c r="A284" s="204"/>
      <c r="C284" s="208"/>
    </row>
    <row r="285" spans="1:3" x14ac:dyDescent="0.25">
      <c r="A285" s="204"/>
      <c r="C285" s="208"/>
    </row>
    <row r="286" spans="1:3" x14ac:dyDescent="0.25">
      <c r="A286" s="204"/>
      <c r="C286" s="208"/>
    </row>
    <row r="287" spans="1:3" x14ac:dyDescent="0.25">
      <c r="A287" s="204"/>
      <c r="C287" s="208"/>
    </row>
    <row r="288" spans="1:3" x14ac:dyDescent="0.25">
      <c r="A288" s="204"/>
      <c r="C288" s="208"/>
    </row>
    <row r="289" spans="1:3" x14ac:dyDescent="0.25">
      <c r="A289" s="204"/>
      <c r="C289" s="208"/>
    </row>
    <row r="290" spans="1:3" x14ac:dyDescent="0.25">
      <c r="A290" s="204"/>
      <c r="C290" s="208"/>
    </row>
  </sheetData>
  <pageMargins left="0.7" right="0.7" top="0.75" bottom="0.75" header="0.3" footer="0.3"/>
  <pageSetup orientation="portrait" horizontalDpi="0"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AD9D9-C58A-46DD-87D4-03FC56D0210B}">
  <dimension ref="A1:AE268"/>
  <sheetViews>
    <sheetView topLeftCell="E154" zoomScale="75" zoomScaleNormal="75" workbookViewId="0">
      <selection activeCell="U129" sqref="U129"/>
    </sheetView>
  </sheetViews>
  <sheetFormatPr baseColWidth="10" defaultRowHeight="15" x14ac:dyDescent="0.25"/>
  <cols>
    <col min="1" max="2" width="11.42578125" style="2"/>
    <col min="3" max="3" width="11.42578125" style="1"/>
    <col min="4" max="16384" width="11.42578125" style="2"/>
  </cols>
  <sheetData>
    <row r="1" spans="1:21" x14ac:dyDescent="0.25">
      <c r="A1" s="2" t="s">
        <v>307</v>
      </c>
      <c r="B1" s="2" t="s">
        <v>0</v>
      </c>
      <c r="C1" s="1" t="s">
        <v>332</v>
      </c>
      <c r="D1" s="1" t="s">
        <v>333</v>
      </c>
    </row>
    <row r="2" spans="1:21" x14ac:dyDescent="0.25">
      <c r="A2" s="2">
        <f>'3) Lab&amp;ROS 2 '!Q2</f>
        <v>1</v>
      </c>
      <c r="B2" s="2" t="str">
        <f>'3) Lab&amp;ROS 2 '!R2</f>
        <v>L001</v>
      </c>
      <c r="C2" s="1">
        <f>'3) Lab&amp;ROS 2 '!AG2</f>
        <v>1</v>
      </c>
      <c r="D2" s="1"/>
      <c r="F2" s="299" t="s">
        <v>332</v>
      </c>
      <c r="G2" s="2">
        <v>1</v>
      </c>
      <c r="H2" s="2" t="s">
        <v>270</v>
      </c>
      <c r="I2" s="2" t="s">
        <v>271</v>
      </c>
      <c r="J2" s="2">
        <v>2</v>
      </c>
      <c r="K2" s="2" t="s">
        <v>270</v>
      </c>
      <c r="L2" s="2" t="s">
        <v>271</v>
      </c>
      <c r="M2" s="2">
        <v>3</v>
      </c>
      <c r="N2" s="2" t="s">
        <v>270</v>
      </c>
      <c r="O2" s="2" t="s">
        <v>271</v>
      </c>
      <c r="P2" s="2">
        <v>4</v>
      </c>
      <c r="Q2" s="2" t="s">
        <v>270</v>
      </c>
      <c r="R2" s="2" t="s">
        <v>271</v>
      </c>
      <c r="S2" s="2">
        <v>5</v>
      </c>
      <c r="T2" s="2" t="s">
        <v>270</v>
      </c>
      <c r="U2" s="2" t="s">
        <v>271</v>
      </c>
    </row>
    <row r="3" spans="1:21" x14ac:dyDescent="0.25">
      <c r="A3" s="2">
        <f>'3) Lab&amp;ROS 2 '!Q3</f>
        <v>1</v>
      </c>
      <c r="B3" s="2" t="str">
        <f>'3) Lab&amp;ROS 2 '!R3</f>
        <v>L002</v>
      </c>
      <c r="C3" s="1">
        <f>'3) Lab&amp;ROS 2 '!AG3</f>
        <v>1</v>
      </c>
      <c r="D3" s="1"/>
      <c r="F3" s="2" t="s">
        <v>272</v>
      </c>
      <c r="G3" s="2">
        <v>16</v>
      </c>
      <c r="H3" s="2">
        <v>16</v>
      </c>
      <c r="I3" s="2">
        <v>16</v>
      </c>
      <c r="J3" s="2">
        <v>50</v>
      </c>
      <c r="K3" s="2">
        <v>50</v>
      </c>
      <c r="L3" s="2">
        <v>50</v>
      </c>
      <c r="M3" s="2">
        <v>70</v>
      </c>
      <c r="N3" s="2">
        <v>70</v>
      </c>
      <c r="O3" s="2">
        <v>70</v>
      </c>
      <c r="P3" s="2">
        <v>34</v>
      </c>
      <c r="Q3" s="2">
        <v>34</v>
      </c>
      <c r="R3" s="2">
        <v>34</v>
      </c>
      <c r="S3" s="2">
        <v>97</v>
      </c>
      <c r="T3" s="2">
        <v>97</v>
      </c>
      <c r="U3" s="2">
        <v>97</v>
      </c>
    </row>
    <row r="4" spans="1:21" x14ac:dyDescent="0.25">
      <c r="A4" s="2">
        <f>'3) Lab&amp;ROS 2 '!Q4</f>
        <v>1</v>
      </c>
      <c r="B4" s="2" t="str">
        <f>'3) Lab&amp;ROS 2 '!R4</f>
        <v>L072</v>
      </c>
      <c r="C4" s="1">
        <f>'3) Lab&amp;ROS 2 '!AG4</f>
        <v>1</v>
      </c>
      <c r="D4" s="1"/>
      <c r="F4" s="2" t="s">
        <v>273</v>
      </c>
      <c r="G4" s="2">
        <v>1</v>
      </c>
      <c r="J4" s="2">
        <v>1</v>
      </c>
      <c r="M4" s="2">
        <v>1</v>
      </c>
      <c r="P4" s="2">
        <v>1</v>
      </c>
      <c r="S4" s="2">
        <v>1</v>
      </c>
    </row>
    <row r="5" spans="1:21" x14ac:dyDescent="0.25">
      <c r="A5" s="2">
        <f>'3) Lab&amp;ROS 2 '!Q5</f>
        <v>1</v>
      </c>
      <c r="B5" s="2" t="str">
        <f>'3) Lab&amp;ROS 2 '!R5</f>
        <v>L073</v>
      </c>
      <c r="C5" s="1">
        <f>'3) Lab&amp;ROS 2 '!AG5</f>
        <v>1</v>
      </c>
      <c r="D5" s="1"/>
      <c r="F5" s="2" t="s">
        <v>274</v>
      </c>
      <c r="G5" s="2">
        <v>1.38</v>
      </c>
      <c r="J5" s="2">
        <v>1.07</v>
      </c>
      <c r="M5" s="2">
        <v>3.33</v>
      </c>
      <c r="P5" s="2">
        <v>6.5</v>
      </c>
      <c r="S5" s="2">
        <v>1</v>
      </c>
    </row>
    <row r="6" spans="1:21" x14ac:dyDescent="0.25">
      <c r="A6" s="2">
        <f>'3) Lab&amp;ROS 2 '!Q6</f>
        <v>1</v>
      </c>
      <c r="B6" s="2" t="str">
        <f>'3) Lab&amp;ROS 2 '!R6</f>
        <v>L079</v>
      </c>
      <c r="C6" s="1">
        <f>'3) Lab&amp;ROS 2 '!AG6</f>
        <v>1</v>
      </c>
      <c r="D6" s="1"/>
      <c r="F6" s="2" t="s">
        <v>275</v>
      </c>
      <c r="G6" s="2">
        <v>16.38</v>
      </c>
      <c r="H6" s="2">
        <v>15.62</v>
      </c>
      <c r="I6" s="2">
        <v>16.760000000000002</v>
      </c>
      <c r="J6" s="2">
        <v>50.07</v>
      </c>
      <c r="K6" s="2">
        <v>49.93</v>
      </c>
      <c r="L6" s="2">
        <v>50.14</v>
      </c>
      <c r="M6" s="2">
        <v>96.34</v>
      </c>
      <c r="N6" s="2">
        <v>87.91</v>
      </c>
      <c r="O6" s="2">
        <v>103.8</v>
      </c>
      <c r="P6" s="2">
        <v>54.2</v>
      </c>
      <c r="Q6" s="2">
        <v>41.2</v>
      </c>
      <c r="R6" s="2">
        <v>63.9</v>
      </c>
      <c r="S6" s="2">
        <v>97</v>
      </c>
      <c r="T6" s="2">
        <v>97</v>
      </c>
      <c r="U6" s="2">
        <v>97</v>
      </c>
    </row>
    <row r="7" spans="1:21" x14ac:dyDescent="0.25">
      <c r="A7" s="2">
        <f>'3) Lab&amp;ROS 2 '!Q7</f>
        <v>1</v>
      </c>
      <c r="B7" s="2" t="str">
        <f>'3) Lab&amp;ROS 2 '!R7</f>
        <v>L105</v>
      </c>
      <c r="C7" s="1">
        <f>'3) Lab&amp;ROS 2 '!AG7</f>
        <v>1</v>
      </c>
      <c r="D7" s="1"/>
      <c r="F7" s="2" t="s">
        <v>276</v>
      </c>
      <c r="G7" s="2">
        <v>1.0237499999999999</v>
      </c>
      <c r="H7" s="2">
        <v>0.97624999999999995</v>
      </c>
      <c r="I7" s="2">
        <v>1.0475000000000001</v>
      </c>
      <c r="J7" s="2">
        <v>1.0014000000000001</v>
      </c>
      <c r="K7" s="2">
        <v>0.99860000000000004</v>
      </c>
      <c r="L7" s="2">
        <v>1.0027999999999999</v>
      </c>
      <c r="M7" s="2">
        <v>1.3762859999999999</v>
      </c>
      <c r="N7" s="2">
        <v>1.255857</v>
      </c>
      <c r="O7" s="2">
        <v>1.4828570000000001</v>
      </c>
      <c r="P7" s="2">
        <v>1.5941179999999999</v>
      </c>
      <c r="Q7" s="2">
        <v>1.211765</v>
      </c>
      <c r="R7" s="2">
        <v>1.8794120000000001</v>
      </c>
      <c r="S7" s="2">
        <v>1</v>
      </c>
      <c r="T7" s="2">
        <v>1</v>
      </c>
      <c r="U7" s="2">
        <v>1</v>
      </c>
    </row>
    <row r="8" spans="1:21" x14ac:dyDescent="0.25">
      <c r="A8" s="2">
        <f>'3) Lab&amp;ROS 2 '!Q8</f>
        <v>1</v>
      </c>
      <c r="B8" s="2" t="str">
        <f>'3) Lab&amp;ROS 2 '!R8</f>
        <v>L141</v>
      </c>
      <c r="C8" s="1">
        <f>'3) Lab&amp;ROS 2 '!AG8</f>
        <v>1</v>
      </c>
      <c r="D8" s="1"/>
      <c r="F8" s="2" t="s">
        <v>277</v>
      </c>
      <c r="G8" s="2">
        <v>2.375E-2</v>
      </c>
      <c r="H8" s="2">
        <v>0</v>
      </c>
      <c r="I8" s="2">
        <v>3.3587569999999997E-2</v>
      </c>
      <c r="J8" s="2">
        <v>1.4E-3</v>
      </c>
      <c r="K8" s="2">
        <v>0</v>
      </c>
      <c r="L8" s="2">
        <v>1.9798989999999998E-3</v>
      </c>
      <c r="M8" s="2">
        <v>5.8386929999999997E-2</v>
      </c>
      <c r="N8" s="2">
        <v>3.5898899999999997E-2</v>
      </c>
      <c r="O8" s="2">
        <v>7.2013679999999997E-2</v>
      </c>
      <c r="P8" s="2">
        <v>0.17971760000000001</v>
      </c>
      <c r="Q8" s="2">
        <v>0</v>
      </c>
      <c r="R8" s="2">
        <v>0.24206340000000001</v>
      </c>
      <c r="S8" s="2">
        <v>0</v>
      </c>
      <c r="T8" s="2">
        <v>0</v>
      </c>
      <c r="U8" s="2">
        <v>0</v>
      </c>
    </row>
    <row r="9" spans="1:21" x14ac:dyDescent="0.25">
      <c r="A9" s="2">
        <f>'3) Lab&amp;ROS 2 '!Q9</f>
        <v>1</v>
      </c>
      <c r="B9" s="2" t="str">
        <f>'3) Lab&amp;ROS 2 '!R9</f>
        <v>L149</v>
      </c>
      <c r="C9" s="1">
        <f>'3) Lab&amp;ROS 2 '!AG9</f>
        <v>1</v>
      </c>
      <c r="D9" s="1"/>
      <c r="F9" s="2" t="s">
        <v>278</v>
      </c>
      <c r="G9" s="2">
        <v>9.025E-3</v>
      </c>
      <c r="H9" s="2">
        <v>-5.4149999999999997E-3</v>
      </c>
      <c r="I9" s="2">
        <v>1.805E-2</v>
      </c>
      <c r="J9" s="211">
        <v>9.7999999999999997E-5</v>
      </c>
      <c r="K9" s="211">
        <v>-8.6000000000000003E-5</v>
      </c>
      <c r="L9" s="2">
        <v>1.9599999999999999E-4</v>
      </c>
      <c r="M9" s="2">
        <v>0.23863239999999999</v>
      </c>
      <c r="N9" s="2">
        <v>9.0211159999999999E-2</v>
      </c>
      <c r="O9" s="2">
        <v>0.36301800000000001</v>
      </c>
      <c r="P9" s="2">
        <v>1.0981460000000001</v>
      </c>
      <c r="Q9" s="2">
        <v>-0.3053922</v>
      </c>
      <c r="R9" s="2">
        <v>1.992219</v>
      </c>
      <c r="S9" s="2">
        <v>0</v>
      </c>
      <c r="T9" s="2">
        <v>0</v>
      </c>
      <c r="U9" s="2">
        <v>0</v>
      </c>
    </row>
    <row r="10" spans="1:21" x14ac:dyDescent="0.25">
      <c r="A10" s="2">
        <f>'3) Lab&amp;ROS 2 '!Q10</f>
        <v>1</v>
      </c>
      <c r="B10" s="2" t="str">
        <f>'3) Lab&amp;ROS 2 '!R10</f>
        <v>L151</v>
      </c>
      <c r="C10" s="1">
        <f>'3) Lab&amp;ROS 2 '!AG10</f>
        <v>1</v>
      </c>
      <c r="D10" s="1"/>
      <c r="F10" s="2" t="s">
        <v>279</v>
      </c>
      <c r="G10" s="2">
        <v>9.5000000000000001E-2</v>
      </c>
      <c r="H10" s="2">
        <v>3.6817099999999998E-2</v>
      </c>
      <c r="I10" s="2">
        <v>0.19</v>
      </c>
      <c r="J10" s="2">
        <v>9.8994949999999995E-3</v>
      </c>
      <c r="K10" s="2">
        <v>3.0061340000000001E-3</v>
      </c>
      <c r="L10" s="2">
        <v>1.9798989999999999E-2</v>
      </c>
      <c r="M10" s="2">
        <v>0.48850009999999999</v>
      </c>
      <c r="N10" s="2">
        <v>0.35486390000000001</v>
      </c>
      <c r="O10" s="2">
        <v>0.63899609999999996</v>
      </c>
      <c r="P10" s="2">
        <v>1.047925</v>
      </c>
      <c r="Q10" s="2">
        <v>0.51417800000000002</v>
      </c>
      <c r="R10" s="2">
        <v>1.6441049999999999</v>
      </c>
      <c r="S10" s="2">
        <v>0</v>
      </c>
      <c r="T10" s="2">
        <v>0</v>
      </c>
      <c r="U10" s="2">
        <v>0</v>
      </c>
    </row>
    <row r="11" spans="1:21" x14ac:dyDescent="0.25">
      <c r="A11" s="2">
        <f>'3) Lab&amp;ROS 2 '!Q11</f>
        <v>1</v>
      </c>
      <c r="B11" s="2" t="str">
        <f>'3) Lab&amp;ROS 2 '!R11</f>
        <v>L152</v>
      </c>
      <c r="C11" s="1">
        <f>'3) Lab&amp;ROS 2 '!AG11</f>
        <v>1</v>
      </c>
      <c r="D11" s="1"/>
      <c r="F11" s="2" t="s">
        <v>280</v>
      </c>
      <c r="G11" s="2">
        <v>1</v>
      </c>
      <c r="H11" s="2">
        <v>1</v>
      </c>
      <c r="I11" s="2">
        <v>1</v>
      </c>
      <c r="J11" s="2">
        <v>1</v>
      </c>
      <c r="K11" s="2">
        <v>1</v>
      </c>
      <c r="L11" s="2">
        <v>1</v>
      </c>
      <c r="M11" s="2">
        <v>1.1850000000000001</v>
      </c>
      <c r="N11" s="2">
        <v>1.0149999999999999</v>
      </c>
      <c r="O11" s="2">
        <v>1.2949999999999999</v>
      </c>
      <c r="P11" s="2">
        <v>1.1499999999999999</v>
      </c>
      <c r="Q11" s="2">
        <v>0.7</v>
      </c>
      <c r="R11" s="2">
        <v>1.3</v>
      </c>
      <c r="S11" s="2">
        <v>1</v>
      </c>
      <c r="T11" s="2">
        <v>1</v>
      </c>
      <c r="U11" s="2">
        <v>1</v>
      </c>
    </row>
    <row r="12" spans="1:21" x14ac:dyDescent="0.25">
      <c r="A12" s="2">
        <f>'3) Lab&amp;ROS 2 '!Q12</f>
        <v>1</v>
      </c>
      <c r="B12" s="2" t="str">
        <f>'3) Lab&amp;ROS 2 '!R12</f>
        <v>L153</v>
      </c>
      <c r="C12" s="1">
        <f>'3) Lab&amp;ROS 2 '!AG12</f>
        <v>1</v>
      </c>
      <c r="D12" s="1"/>
      <c r="F12" s="2" t="s">
        <v>281</v>
      </c>
      <c r="G12" s="2">
        <v>1</v>
      </c>
      <c r="H12" s="2">
        <v>1</v>
      </c>
      <c r="I12" s="2">
        <v>1</v>
      </c>
      <c r="J12" s="2">
        <v>1</v>
      </c>
      <c r="K12" s="2">
        <v>1</v>
      </c>
      <c r="L12" s="2">
        <v>1</v>
      </c>
      <c r="M12" s="2">
        <v>1</v>
      </c>
      <c r="N12" s="2">
        <v>0.95</v>
      </c>
      <c r="O12" s="2">
        <v>1</v>
      </c>
      <c r="P12" s="2">
        <v>1</v>
      </c>
      <c r="Q12" s="2">
        <v>0.92500000000000004</v>
      </c>
      <c r="R12" s="2">
        <v>1</v>
      </c>
      <c r="S12" s="2">
        <v>1</v>
      </c>
      <c r="T12" s="2">
        <v>1</v>
      </c>
      <c r="U12" s="2">
        <v>1</v>
      </c>
    </row>
    <row r="13" spans="1:21" x14ac:dyDescent="0.25">
      <c r="A13" s="2">
        <f>'3) Lab&amp;ROS 2 '!Q13</f>
        <v>1</v>
      </c>
      <c r="B13" s="2" t="str">
        <f>'3) Lab&amp;ROS 2 '!R13</f>
        <v>L154</v>
      </c>
      <c r="C13" s="1">
        <f>'3) Lab&amp;ROS 2 '!AG13</f>
        <v>1</v>
      </c>
      <c r="D13" s="1"/>
      <c r="F13" s="2" t="s">
        <v>282</v>
      </c>
      <c r="G13" s="2">
        <v>1</v>
      </c>
      <c r="H13" s="2">
        <v>1</v>
      </c>
      <c r="I13" s="2">
        <v>1</v>
      </c>
      <c r="J13" s="2">
        <v>1</v>
      </c>
      <c r="K13" s="2">
        <v>1</v>
      </c>
      <c r="L13" s="2">
        <v>1</v>
      </c>
      <c r="M13" s="2">
        <v>1.5674999999999999</v>
      </c>
      <c r="N13" s="2">
        <v>1.3025</v>
      </c>
      <c r="O13" s="2">
        <v>1.7625</v>
      </c>
      <c r="P13" s="2">
        <v>1.85</v>
      </c>
      <c r="Q13" s="2">
        <v>1.2749999999999999</v>
      </c>
      <c r="R13" s="2">
        <v>2.2999999999999998</v>
      </c>
      <c r="S13" s="2">
        <v>1</v>
      </c>
      <c r="T13" s="2">
        <v>1</v>
      </c>
      <c r="U13" s="2">
        <v>1</v>
      </c>
    </row>
    <row r="14" spans="1:21" x14ac:dyDescent="0.25">
      <c r="A14" s="2">
        <f>'3) Lab&amp;ROS 2 '!Q14</f>
        <v>1</v>
      </c>
      <c r="B14" s="2" t="str">
        <f>'3) Lab&amp;ROS 2 '!R14</f>
        <v>L155</v>
      </c>
      <c r="C14" s="1">
        <f>'3) Lab&amp;ROS 2 '!AG14</f>
        <v>1</v>
      </c>
      <c r="D14" s="1"/>
      <c r="F14" s="2" t="s">
        <v>283</v>
      </c>
      <c r="G14" s="2">
        <v>4</v>
      </c>
      <c r="H14" s="2">
        <v>4</v>
      </c>
      <c r="I14" s="2">
        <v>8</v>
      </c>
      <c r="J14" s="2">
        <v>7.0710680000000004</v>
      </c>
      <c r="K14" s="2">
        <v>7.0710680000000004</v>
      </c>
      <c r="L14" s="2">
        <v>14.142139999999999</v>
      </c>
      <c r="M14" s="2">
        <v>1.9742660000000001</v>
      </c>
      <c r="N14" s="2">
        <v>1.363189</v>
      </c>
      <c r="O14" s="2">
        <v>3.1242160000000001</v>
      </c>
      <c r="P14" s="2">
        <v>3.4084979999999998</v>
      </c>
      <c r="Q14" s="2">
        <v>2.5628289999999998</v>
      </c>
      <c r="R14" s="2">
        <v>5.9996530000000003</v>
      </c>
      <c r="S14" s="2">
        <v>0</v>
      </c>
      <c r="T14" s="2">
        <v>0</v>
      </c>
      <c r="U14" s="2">
        <v>0</v>
      </c>
    </row>
    <row r="15" spans="1:21" x14ac:dyDescent="0.25">
      <c r="A15" s="2">
        <f>'3) Lab&amp;ROS 2 '!Q15</f>
        <v>1</v>
      </c>
      <c r="B15" s="2" t="str">
        <f>'3) Lab&amp;ROS 2 '!R15</f>
        <v>L156</v>
      </c>
      <c r="C15" s="1">
        <f>'3) Lab&amp;ROS 2 '!AG15</f>
        <v>1</v>
      </c>
      <c r="D15" s="1"/>
      <c r="F15" s="2" t="s">
        <v>284</v>
      </c>
      <c r="G15" s="2">
        <v>16</v>
      </c>
      <c r="H15" s="2">
        <v>16</v>
      </c>
      <c r="I15" s="2">
        <v>32</v>
      </c>
      <c r="J15" s="2">
        <v>50</v>
      </c>
      <c r="K15" s="2">
        <v>50</v>
      </c>
      <c r="L15" s="2">
        <v>100</v>
      </c>
      <c r="M15" s="2">
        <v>4.8419030000000003</v>
      </c>
      <c r="N15" s="2">
        <v>1.050772</v>
      </c>
      <c r="O15" s="2">
        <v>10.296329999999999</v>
      </c>
      <c r="P15" s="2">
        <v>14.500080000000001</v>
      </c>
      <c r="Q15" s="2">
        <v>7.9646520000000001</v>
      </c>
      <c r="R15" s="2">
        <v>29.6416</v>
      </c>
      <c r="S15" s="2">
        <v>0</v>
      </c>
      <c r="T15" s="2">
        <v>0</v>
      </c>
      <c r="U15" s="2">
        <v>0</v>
      </c>
    </row>
    <row r="16" spans="1:21" x14ac:dyDescent="0.25">
      <c r="A16" s="2">
        <f>'3) Lab&amp;ROS 2 '!Q16</f>
        <v>1</v>
      </c>
      <c r="B16" s="2" t="str">
        <f>'3) Lab&amp;ROS 2 '!R16</f>
        <v>L157</v>
      </c>
      <c r="C16" s="1">
        <f>'3) Lab&amp;ROS 2 '!AG16</f>
        <v>1</v>
      </c>
      <c r="D16" s="1"/>
      <c r="F16" s="2" t="s">
        <v>285</v>
      </c>
      <c r="G16" s="2">
        <v>1.0203340000000001</v>
      </c>
      <c r="H16" s="2">
        <v>0.97841699999999998</v>
      </c>
      <c r="I16" s="2">
        <v>1.0406679999999999</v>
      </c>
      <c r="J16" s="2">
        <v>1.0013540000000001</v>
      </c>
      <c r="K16" s="2">
        <v>0.99864039999999998</v>
      </c>
      <c r="L16" s="2">
        <v>1.0027079999999999</v>
      </c>
      <c r="M16" s="2">
        <v>1.3109710000000001</v>
      </c>
      <c r="N16" s="2">
        <v>1.213508</v>
      </c>
      <c r="O16" s="2">
        <v>1.3960220000000001</v>
      </c>
      <c r="P16" s="2">
        <v>1.4138869999999999</v>
      </c>
      <c r="Q16" s="2">
        <v>1.173089</v>
      </c>
      <c r="R16" s="2">
        <v>1.5902769999999999</v>
      </c>
      <c r="S16" s="2">
        <v>1</v>
      </c>
      <c r="T16" s="2">
        <v>1</v>
      </c>
      <c r="U16" s="2">
        <v>1</v>
      </c>
    </row>
    <row r="17" spans="1:21" x14ac:dyDescent="0.25">
      <c r="A17" s="2">
        <f>'3) Lab&amp;ROS 2 '!Q17</f>
        <v>1</v>
      </c>
      <c r="B17" s="2" t="str">
        <f>'3) Lab&amp;ROS 2 '!R17</f>
        <v>L203</v>
      </c>
      <c r="C17" s="1">
        <f>'3) Lab&amp;ROS 2 '!AG17</f>
        <v>1.38</v>
      </c>
      <c r="D17" s="1"/>
      <c r="F17" s="2" t="s">
        <v>286</v>
      </c>
      <c r="G17" s="2">
        <v>9.2796090000000007</v>
      </c>
      <c r="H17" s="2">
        <v>4.2597649999999998</v>
      </c>
      <c r="I17" s="2">
        <v>18.55922</v>
      </c>
      <c r="J17" s="2">
        <v>0.98856549999999999</v>
      </c>
      <c r="K17" s="2">
        <v>0.3048689</v>
      </c>
      <c r="L17" s="2">
        <v>1.977131</v>
      </c>
      <c r="M17" s="2">
        <v>35.49409</v>
      </c>
      <c r="N17" s="2">
        <v>28.10492</v>
      </c>
      <c r="O17" s="2">
        <v>44.929470000000002</v>
      </c>
      <c r="P17" s="2">
        <v>65.736969999999999</v>
      </c>
      <c r="Q17" s="2">
        <v>45.46217</v>
      </c>
      <c r="R17" s="2">
        <v>97.903490000000005</v>
      </c>
      <c r="S17" s="2">
        <v>0</v>
      </c>
      <c r="T17" s="2">
        <v>0</v>
      </c>
      <c r="U17" s="2">
        <v>0</v>
      </c>
    </row>
    <row r="18" spans="1:21" x14ac:dyDescent="0.25">
      <c r="A18" s="2">
        <f>'3) Lab&amp;ROS 2 '!Q26</f>
        <v>2</v>
      </c>
      <c r="B18" s="2" t="str">
        <f>'3) Lab&amp;ROS 2 '!R26</f>
        <v>L019</v>
      </c>
      <c r="C18" s="1">
        <f>'3) Lab&amp;ROS 2 '!AG26</f>
        <v>1</v>
      </c>
      <c r="D18" s="1"/>
    </row>
    <row r="19" spans="1:21" x14ac:dyDescent="0.25">
      <c r="A19" s="2">
        <f>'3) Lab&amp;ROS 2 '!Q27</f>
        <v>2</v>
      </c>
      <c r="B19" s="2" t="str">
        <f>'3) Lab&amp;ROS 2 '!R27</f>
        <v>L034</v>
      </c>
      <c r="C19" s="1">
        <f>'3) Lab&amp;ROS 2 '!AG27</f>
        <v>1</v>
      </c>
      <c r="D19" s="1"/>
    </row>
    <row r="20" spans="1:21" x14ac:dyDescent="0.25">
      <c r="A20" s="2">
        <f>'3) Lab&amp;ROS 2 '!Q28</f>
        <v>2</v>
      </c>
      <c r="B20" s="2" t="str">
        <f>'3) Lab&amp;ROS 2 '!R28</f>
        <v>L093</v>
      </c>
      <c r="C20" s="1">
        <f>'3) Lab&amp;ROS 2 '!AG28</f>
        <v>1</v>
      </c>
      <c r="D20" s="1"/>
      <c r="M20" s="2" t="s">
        <v>288</v>
      </c>
    </row>
    <row r="21" spans="1:21" x14ac:dyDescent="0.25">
      <c r="A21" s="2">
        <f>'3) Lab&amp;ROS 2 '!Q29</f>
        <v>2</v>
      </c>
      <c r="B21" s="2" t="str">
        <f>'3) Lab&amp;ROS 2 '!R29</f>
        <v>L094</v>
      </c>
      <c r="C21" s="1">
        <f>'3) Lab&amp;ROS 2 '!AG29</f>
        <v>1</v>
      </c>
      <c r="D21" s="1"/>
    </row>
    <row r="22" spans="1:21" x14ac:dyDescent="0.25">
      <c r="A22" s="2">
        <f>'3) Lab&amp;ROS 2 '!Q30</f>
        <v>2</v>
      </c>
      <c r="B22" s="2" t="str">
        <f>'3) Lab&amp;ROS 2 '!R30</f>
        <v>L095</v>
      </c>
      <c r="C22" s="1">
        <f>'3) Lab&amp;ROS 2 '!AG30</f>
        <v>1</v>
      </c>
      <c r="D22" s="1"/>
      <c r="M22" s="2" t="s">
        <v>289</v>
      </c>
      <c r="N22" s="2">
        <v>79.459999999999994</v>
      </c>
    </row>
    <row r="23" spans="1:21" x14ac:dyDescent="0.25">
      <c r="A23" s="2">
        <f>'3) Lab&amp;ROS 2 '!Q31</f>
        <v>2</v>
      </c>
      <c r="B23" s="2" t="str">
        <f>'3) Lab&amp;ROS 2 '!R31</f>
        <v>L096</v>
      </c>
      <c r="C23" s="1">
        <f>'3) Lab&amp;ROS 2 '!AG31</f>
        <v>1</v>
      </c>
      <c r="D23" s="1"/>
      <c r="M23" s="2" t="s">
        <v>290</v>
      </c>
      <c r="N23" s="2">
        <v>132.80000000000001</v>
      </c>
    </row>
    <row r="24" spans="1:21" x14ac:dyDescent="0.25">
      <c r="A24" s="2">
        <f>'3) Lab&amp;ROS 2 '!Q32</f>
        <v>2</v>
      </c>
      <c r="B24" s="2" t="str">
        <f>'3) Lab&amp;ROS 2 '!R32</f>
        <v>L097</v>
      </c>
      <c r="C24" s="1">
        <f>'3) Lab&amp;ROS 2 '!AG32</f>
        <v>1</v>
      </c>
      <c r="D24" s="1"/>
      <c r="M24" s="2" t="s">
        <v>287</v>
      </c>
      <c r="N24" s="211">
        <v>9.7639999999999998E-28</v>
      </c>
    </row>
    <row r="25" spans="1:21" x14ac:dyDescent="0.25">
      <c r="A25" s="2">
        <f>'3) Lab&amp;ROS 2 '!Q33</f>
        <v>2</v>
      </c>
      <c r="B25" s="2" t="str">
        <f>'3) Lab&amp;ROS 2 '!R33</f>
        <v>L098</v>
      </c>
      <c r="C25" s="1">
        <f>'3) Lab&amp;ROS 2 '!AG33</f>
        <v>1</v>
      </c>
      <c r="D25" s="1"/>
    </row>
    <row r="26" spans="1:21" x14ac:dyDescent="0.25">
      <c r="A26" s="2">
        <f>'3) Lab&amp;ROS 2 '!Q34</f>
        <v>2</v>
      </c>
      <c r="B26" s="2" t="str">
        <f>'3) Lab&amp;ROS 2 '!R34</f>
        <v>L114</v>
      </c>
      <c r="C26" s="1">
        <f>'3) Lab&amp;ROS 2 '!AG34</f>
        <v>1</v>
      </c>
      <c r="D26" s="1"/>
      <c r="M26" s="2" t="s">
        <v>291</v>
      </c>
    </row>
    <row r="27" spans="1:21" x14ac:dyDescent="0.25">
      <c r="A27" s="2">
        <f>'3) Lab&amp;ROS 2 '!Q35</f>
        <v>2</v>
      </c>
      <c r="B27" s="2" t="str">
        <f>'3) Lab&amp;ROS 2 '!R35</f>
        <v>L115</v>
      </c>
      <c r="C27" s="1">
        <f>'3) Lab&amp;ROS 2 '!AG35</f>
        <v>1</v>
      </c>
      <c r="D27" s="1"/>
    </row>
    <row r="28" spans="1:21" x14ac:dyDescent="0.25">
      <c r="A28" s="2">
        <f>'3) Lab&amp;ROS 2 '!Q36</f>
        <v>2</v>
      </c>
      <c r="B28" s="2" t="str">
        <f>'3) Lab&amp;ROS 2 '!R36</f>
        <v>L117</v>
      </c>
      <c r="C28" s="1">
        <f>'3) Lab&amp;ROS 2 '!AG36</f>
        <v>1</v>
      </c>
      <c r="D28" s="1"/>
    </row>
    <row r="29" spans="1:21" x14ac:dyDescent="0.25">
      <c r="A29" s="2">
        <f>'3) Lab&amp;ROS 2 '!Q37</f>
        <v>2</v>
      </c>
      <c r="B29" s="2" t="str">
        <f>'3) Lab&amp;ROS 2 '!R37</f>
        <v>L118</v>
      </c>
      <c r="C29" s="1">
        <f>'3) Lab&amp;ROS 2 '!AG37</f>
        <v>1</v>
      </c>
      <c r="D29" s="1"/>
      <c r="M29" s="2">
        <v>1</v>
      </c>
      <c r="N29" s="2">
        <v>2</v>
      </c>
      <c r="O29" s="2">
        <v>3</v>
      </c>
      <c r="P29" s="2">
        <v>4</v>
      </c>
      <c r="Q29" s="2">
        <v>5</v>
      </c>
    </row>
    <row r="30" spans="1:21" x14ac:dyDescent="0.25">
      <c r="A30" s="2">
        <f>'3) Lab&amp;ROS 2 '!Q38</f>
        <v>2</v>
      </c>
      <c r="B30" s="2" t="str">
        <f>'3) Lab&amp;ROS 2 '!R38</f>
        <v>L121</v>
      </c>
      <c r="C30" s="1">
        <f>'3) Lab&amp;ROS 2 '!AG38</f>
        <v>1</v>
      </c>
      <c r="D30" s="1"/>
      <c r="L30" s="2">
        <v>1</v>
      </c>
      <c r="N30" s="204">
        <v>0.39169999999999999</v>
      </c>
      <c r="O30" s="282">
        <v>5.41E-5</v>
      </c>
      <c r="P30" s="204">
        <v>6.2540000000000002E-4</v>
      </c>
      <c r="Q30" s="204">
        <v>1.482E-2</v>
      </c>
    </row>
    <row r="31" spans="1:21" x14ac:dyDescent="0.25">
      <c r="A31" s="2">
        <f>'3) Lab&amp;ROS 2 '!Q39</f>
        <v>2</v>
      </c>
      <c r="B31" s="2" t="str">
        <f>'3) Lab&amp;ROS 2 '!R39</f>
        <v>L122</v>
      </c>
      <c r="C31" s="1">
        <f>'3) Lab&amp;ROS 2 '!AG39</f>
        <v>1</v>
      </c>
      <c r="D31" s="1"/>
      <c r="L31" s="2">
        <v>2</v>
      </c>
      <c r="M31" s="204">
        <v>0.39169999999999999</v>
      </c>
      <c r="N31" s="204"/>
      <c r="O31" s="282">
        <v>1.462E-12</v>
      </c>
      <c r="P31" s="282">
        <v>3.565E-9</v>
      </c>
      <c r="Q31" s="204">
        <v>0.1681</v>
      </c>
    </row>
    <row r="32" spans="1:21" x14ac:dyDescent="0.25">
      <c r="A32" s="2">
        <f>'3) Lab&amp;ROS 2 '!Q40</f>
        <v>2</v>
      </c>
      <c r="B32" s="2" t="str">
        <f>'3) Lab&amp;ROS 2 '!R40</f>
        <v>L124</v>
      </c>
      <c r="C32" s="1">
        <f>'3) Lab&amp;ROS 2 '!AG40</f>
        <v>1</v>
      </c>
      <c r="D32" s="1"/>
      <c r="L32" s="2">
        <v>3</v>
      </c>
      <c r="M32" s="282">
        <v>5.41E-5</v>
      </c>
      <c r="N32" s="282">
        <v>1.462E-12</v>
      </c>
      <c r="O32" s="295"/>
      <c r="P32" s="295">
        <v>0.90980000000000005</v>
      </c>
      <c r="Q32" s="282">
        <v>3.3979999999999999E-21</v>
      </c>
    </row>
    <row r="33" spans="1:17" x14ac:dyDescent="0.25">
      <c r="A33" s="2">
        <f>'3) Lab&amp;ROS 2 '!Q41</f>
        <v>2</v>
      </c>
      <c r="B33" s="2" t="str">
        <f>'3) Lab&amp;ROS 2 '!R41</f>
        <v>L128</v>
      </c>
      <c r="C33" s="1">
        <f>'3) Lab&amp;ROS 2 '!AG41</f>
        <v>1</v>
      </c>
      <c r="D33" s="1"/>
      <c r="L33" s="2">
        <v>4</v>
      </c>
      <c r="M33" s="204">
        <v>6.2540000000000002E-4</v>
      </c>
      <c r="N33" s="282">
        <v>3.565E-9</v>
      </c>
      <c r="O33" s="295">
        <v>0.90980000000000005</v>
      </c>
      <c r="P33" s="295"/>
      <c r="Q33" s="282">
        <v>4.1619999999999999E-16</v>
      </c>
    </row>
    <row r="34" spans="1:17" x14ac:dyDescent="0.25">
      <c r="A34" s="2">
        <f>'3) Lab&amp;ROS 2 '!Q42</f>
        <v>2</v>
      </c>
      <c r="B34" s="2" t="str">
        <f>'3) Lab&amp;ROS 2 '!R42</f>
        <v>L129</v>
      </c>
      <c r="C34" s="1">
        <f>'3) Lab&amp;ROS 2 '!AG42</f>
        <v>1</v>
      </c>
      <c r="D34" s="1"/>
      <c r="L34" s="2">
        <v>5</v>
      </c>
      <c r="M34" s="204">
        <v>1.482E-2</v>
      </c>
      <c r="N34" s="204">
        <v>0.1681</v>
      </c>
      <c r="O34" s="282">
        <v>3.3979999999999999E-21</v>
      </c>
      <c r="P34" s="282">
        <v>4.1619999999999999E-16</v>
      </c>
      <c r="Q34" s="204"/>
    </row>
    <row r="35" spans="1:17" x14ac:dyDescent="0.25">
      <c r="A35" s="2">
        <f>'3) Lab&amp;ROS 2 '!Q43</f>
        <v>2</v>
      </c>
      <c r="B35" s="2" t="str">
        <f>'3) Lab&amp;ROS 2 '!R43</f>
        <v>L138</v>
      </c>
      <c r="C35" s="1">
        <f>'3) Lab&amp;ROS 2 '!AG43</f>
        <v>1</v>
      </c>
      <c r="D35" s="1"/>
    </row>
    <row r="36" spans="1:17" x14ac:dyDescent="0.25">
      <c r="A36" s="2">
        <f>'3) Lab&amp;ROS 2 '!Q44</f>
        <v>2</v>
      </c>
      <c r="B36" s="2" t="str">
        <f>'3) Lab&amp;ROS 2 '!R44</f>
        <v>L139</v>
      </c>
      <c r="C36" s="1">
        <f>'3) Lab&amp;ROS 2 '!AG44</f>
        <v>1</v>
      </c>
      <c r="D36" s="1"/>
    </row>
    <row r="37" spans="1:17" x14ac:dyDescent="0.25">
      <c r="A37" s="2">
        <f>'3) Lab&amp;ROS 2 '!Q45</f>
        <v>2</v>
      </c>
      <c r="B37" s="2" t="str">
        <f>'3) Lab&amp;ROS 2 '!R45</f>
        <v>L140</v>
      </c>
      <c r="C37" s="1">
        <f>'3) Lab&amp;ROS 2 '!AG45</f>
        <v>1.07</v>
      </c>
      <c r="D37" s="1"/>
    </row>
    <row r="38" spans="1:17" x14ac:dyDescent="0.25">
      <c r="A38" s="2">
        <f>'3) Lab&amp;ROS 2 '!Q46</f>
        <v>2</v>
      </c>
      <c r="B38" s="2" t="str">
        <f>'3) Lab&amp;ROS 2 '!R46</f>
        <v>L142</v>
      </c>
      <c r="C38" s="1">
        <f>'3) Lab&amp;ROS 2 '!AG46</f>
        <v>1</v>
      </c>
      <c r="D38" s="1"/>
    </row>
    <row r="39" spans="1:17" x14ac:dyDescent="0.25">
      <c r="A39" s="2">
        <f>'3) Lab&amp;ROS 2 '!Q47</f>
        <v>2</v>
      </c>
      <c r="B39" s="2" t="str">
        <f>'3) Lab&amp;ROS 2 '!R47</f>
        <v>L143</v>
      </c>
      <c r="C39" s="1">
        <f>'3) Lab&amp;ROS 2 '!AG47</f>
        <v>1</v>
      </c>
      <c r="D39" s="1"/>
    </row>
    <row r="40" spans="1:17" x14ac:dyDescent="0.25">
      <c r="A40" s="2">
        <f>'3) Lab&amp;ROS 2 '!Q48</f>
        <v>2</v>
      </c>
      <c r="B40" s="2" t="str">
        <f>'3) Lab&amp;ROS 2 '!R48</f>
        <v>L144</v>
      </c>
      <c r="C40" s="1">
        <f>'3) Lab&amp;ROS 2 '!AG48</f>
        <v>1</v>
      </c>
      <c r="D40" s="1"/>
    </row>
    <row r="41" spans="1:17" x14ac:dyDescent="0.25">
      <c r="A41" s="2">
        <f>'3) Lab&amp;ROS 2 '!Q49</f>
        <v>2</v>
      </c>
      <c r="B41" s="2" t="str">
        <f>'3) Lab&amp;ROS 2 '!R49</f>
        <v>L145</v>
      </c>
      <c r="C41" s="1">
        <f>'3) Lab&amp;ROS 2 '!AG49</f>
        <v>1</v>
      </c>
      <c r="D41" s="1"/>
    </row>
    <row r="42" spans="1:17" x14ac:dyDescent="0.25">
      <c r="A42" s="2">
        <f>'3) Lab&amp;ROS 2 '!Q50</f>
        <v>2</v>
      </c>
      <c r="B42" s="2" t="str">
        <f>'3) Lab&amp;ROS 2 '!R50</f>
        <v>L153</v>
      </c>
      <c r="C42" s="1">
        <f>'3) Lab&amp;ROS 2 '!AG50</f>
        <v>1</v>
      </c>
      <c r="D42" s="1"/>
    </row>
    <row r="43" spans="1:17" x14ac:dyDescent="0.25">
      <c r="A43" s="2">
        <f>'3) Lab&amp;ROS 2 '!Q51</f>
        <v>2</v>
      </c>
      <c r="B43" s="2" t="str">
        <f>'3) Lab&amp;ROS 2 '!R51</f>
        <v>L168</v>
      </c>
      <c r="C43" s="1">
        <f>'3) Lab&amp;ROS 2 '!AG51</f>
        <v>1</v>
      </c>
      <c r="D43" s="1"/>
    </row>
    <row r="44" spans="1:17" x14ac:dyDescent="0.25">
      <c r="A44" s="2">
        <f>'3) Lab&amp;ROS 2 '!Q52</f>
        <v>2</v>
      </c>
      <c r="B44" s="2" t="str">
        <f>'3) Lab&amp;ROS 2 '!R52</f>
        <v>L169</v>
      </c>
      <c r="C44" s="1">
        <f>'3) Lab&amp;ROS 2 '!AG52</f>
        <v>1</v>
      </c>
      <c r="D44" s="1"/>
    </row>
    <row r="45" spans="1:17" x14ac:dyDescent="0.25">
      <c r="A45" s="2">
        <f>'3) Lab&amp;ROS 2 '!Q53</f>
        <v>2</v>
      </c>
      <c r="B45" s="2" t="str">
        <f>'3) Lab&amp;ROS 2 '!R53</f>
        <v>L170</v>
      </c>
      <c r="C45" s="1">
        <f>'3) Lab&amp;ROS 2 '!AG53</f>
        <v>1</v>
      </c>
      <c r="D45" s="1"/>
    </row>
    <row r="46" spans="1:17" x14ac:dyDescent="0.25">
      <c r="A46" s="2">
        <f>'3) Lab&amp;ROS 2 '!Q54</f>
        <v>2</v>
      </c>
      <c r="B46" s="2" t="str">
        <f>'3) Lab&amp;ROS 2 '!R54</f>
        <v>L171</v>
      </c>
      <c r="C46" s="1">
        <f>'3) Lab&amp;ROS 2 '!AG54</f>
        <v>1</v>
      </c>
      <c r="D46" s="1"/>
    </row>
    <row r="47" spans="1:17" x14ac:dyDescent="0.25">
      <c r="A47" s="2">
        <f>'3) Lab&amp;ROS 2 '!Q55</f>
        <v>2</v>
      </c>
      <c r="B47" s="2" t="str">
        <f>'3) Lab&amp;ROS 2 '!R55</f>
        <v>L172</v>
      </c>
      <c r="C47" s="1">
        <f>'3) Lab&amp;ROS 2 '!AG55</f>
        <v>1</v>
      </c>
      <c r="D47" s="1"/>
    </row>
    <row r="48" spans="1:17" x14ac:dyDescent="0.25">
      <c r="A48" s="2">
        <f>'3) Lab&amp;ROS 2 '!Q56</f>
        <v>2</v>
      </c>
      <c r="B48" s="2" t="str">
        <f>'3) Lab&amp;ROS 2 '!R56</f>
        <v>L173</v>
      </c>
      <c r="C48" s="1">
        <f>'3) Lab&amp;ROS 2 '!AG56</f>
        <v>1</v>
      </c>
      <c r="D48" s="1"/>
    </row>
    <row r="49" spans="1:4" x14ac:dyDescent="0.25">
      <c r="A49" s="2">
        <f>'3) Lab&amp;ROS 2 '!Q57</f>
        <v>2</v>
      </c>
      <c r="B49" s="2" t="str">
        <f>'3) Lab&amp;ROS 2 '!R57</f>
        <v>L174</v>
      </c>
      <c r="C49" s="1">
        <f>'3) Lab&amp;ROS 2 '!AG57</f>
        <v>1</v>
      </c>
      <c r="D49" s="1"/>
    </row>
    <row r="50" spans="1:4" x14ac:dyDescent="0.25">
      <c r="A50" s="2">
        <f>'3) Lab&amp;ROS 2 '!Q58</f>
        <v>2</v>
      </c>
      <c r="B50" s="2" t="str">
        <f>'3) Lab&amp;ROS 2 '!R58</f>
        <v>L175</v>
      </c>
      <c r="C50" s="1">
        <f>'3) Lab&amp;ROS 2 '!AG58</f>
        <v>1</v>
      </c>
      <c r="D50" s="1"/>
    </row>
    <row r="51" spans="1:4" x14ac:dyDescent="0.25">
      <c r="A51" s="2">
        <f>'3) Lab&amp;ROS 2 '!Q59</f>
        <v>2</v>
      </c>
      <c r="B51" s="2" t="str">
        <f>'3) Lab&amp;ROS 2 '!R59</f>
        <v>L176</v>
      </c>
      <c r="C51" s="1">
        <f>'3) Lab&amp;ROS 2 '!AG59</f>
        <v>1</v>
      </c>
      <c r="D51" s="1"/>
    </row>
    <row r="52" spans="1:4" x14ac:dyDescent="0.25">
      <c r="A52" s="2">
        <f>'3) Lab&amp;ROS 2 '!Q60</f>
        <v>2</v>
      </c>
      <c r="B52" s="2" t="str">
        <f>'3) Lab&amp;ROS 2 '!R60</f>
        <v>L177</v>
      </c>
      <c r="C52" s="1">
        <f>'3) Lab&amp;ROS 2 '!AG60</f>
        <v>1</v>
      </c>
      <c r="D52" s="1"/>
    </row>
    <row r="53" spans="1:4" x14ac:dyDescent="0.25">
      <c r="A53" s="2">
        <f>'3) Lab&amp;ROS 2 '!Q61</f>
        <v>2</v>
      </c>
      <c r="B53" s="2" t="str">
        <f>'3) Lab&amp;ROS 2 '!R61</f>
        <v>L186</v>
      </c>
      <c r="C53" s="1">
        <f>'3) Lab&amp;ROS 2 '!AG61</f>
        <v>1</v>
      </c>
      <c r="D53" s="1"/>
    </row>
    <row r="54" spans="1:4" x14ac:dyDescent="0.25">
      <c r="A54" s="2">
        <f>'3) Lab&amp;ROS 2 '!Q62</f>
        <v>2</v>
      </c>
      <c r="B54" s="2" t="str">
        <f>'3) Lab&amp;ROS 2 '!R62</f>
        <v>L187</v>
      </c>
      <c r="C54" s="1">
        <f>'3) Lab&amp;ROS 2 '!AG62</f>
        <v>1</v>
      </c>
      <c r="D54" s="1"/>
    </row>
    <row r="55" spans="1:4" x14ac:dyDescent="0.25">
      <c r="A55" s="2">
        <f>'3) Lab&amp;ROS 2 '!Q63</f>
        <v>2</v>
      </c>
      <c r="B55" s="2" t="str">
        <f>'3) Lab&amp;ROS 2 '!R63</f>
        <v>L188</v>
      </c>
      <c r="C55" s="1">
        <f>'3) Lab&amp;ROS 2 '!AG63</f>
        <v>1</v>
      </c>
      <c r="D55" s="1"/>
    </row>
    <row r="56" spans="1:4" x14ac:dyDescent="0.25">
      <c r="A56" s="2">
        <f>'3) Lab&amp;ROS 2 '!Q64</f>
        <v>2</v>
      </c>
      <c r="B56" s="2" t="str">
        <f>'3) Lab&amp;ROS 2 '!R64</f>
        <v>L189</v>
      </c>
      <c r="C56" s="1">
        <f>'3) Lab&amp;ROS 2 '!AG64</f>
        <v>1</v>
      </c>
      <c r="D56" s="1"/>
    </row>
    <row r="57" spans="1:4" x14ac:dyDescent="0.25">
      <c r="A57" s="2">
        <f>'3) Lab&amp;ROS 2 '!Q65</f>
        <v>2</v>
      </c>
      <c r="B57" s="2" t="str">
        <f>'3) Lab&amp;ROS 2 '!R65</f>
        <v>L190</v>
      </c>
      <c r="C57" s="1">
        <f>'3) Lab&amp;ROS 2 '!AG65</f>
        <v>1</v>
      </c>
      <c r="D57" s="1"/>
    </row>
    <row r="58" spans="1:4" x14ac:dyDescent="0.25">
      <c r="A58" s="2">
        <f>'3) Lab&amp;ROS 2 '!Q66</f>
        <v>2</v>
      </c>
      <c r="B58" s="2" t="str">
        <f>'3) Lab&amp;ROS 2 '!R66</f>
        <v>L191</v>
      </c>
      <c r="C58" s="1">
        <f>'3) Lab&amp;ROS 2 '!AG66</f>
        <v>1</v>
      </c>
      <c r="D58" s="1"/>
    </row>
    <row r="59" spans="1:4" x14ac:dyDescent="0.25">
      <c r="A59" s="2">
        <f>'3) Lab&amp;ROS 2 '!Q67</f>
        <v>2</v>
      </c>
      <c r="B59" s="2" t="str">
        <f>'3) Lab&amp;ROS 2 '!R67</f>
        <v>L192</v>
      </c>
      <c r="C59" s="1">
        <f>'3) Lab&amp;ROS 2 '!AG67</f>
        <v>1</v>
      </c>
      <c r="D59" s="1"/>
    </row>
    <row r="60" spans="1:4" x14ac:dyDescent="0.25">
      <c r="A60" s="2">
        <f>'3) Lab&amp;ROS 2 '!Q68</f>
        <v>2</v>
      </c>
      <c r="B60" s="2" t="str">
        <f>'3) Lab&amp;ROS 2 '!R68</f>
        <v>L193</v>
      </c>
      <c r="C60" s="1">
        <f>'3) Lab&amp;ROS 2 '!AG68</f>
        <v>1</v>
      </c>
      <c r="D60" s="1"/>
    </row>
    <row r="61" spans="1:4" x14ac:dyDescent="0.25">
      <c r="A61" s="2">
        <f>'3) Lab&amp;ROS 2 '!Q69</f>
        <v>2</v>
      </c>
      <c r="B61" s="2" t="str">
        <f>'3) Lab&amp;ROS 2 '!R69</f>
        <v>L194</v>
      </c>
      <c r="C61" s="1">
        <f>'3) Lab&amp;ROS 2 '!AG69</f>
        <v>1</v>
      </c>
      <c r="D61" s="1"/>
    </row>
    <row r="62" spans="1:4" x14ac:dyDescent="0.25">
      <c r="A62" s="2">
        <f>'3) Lab&amp;ROS 2 '!Q70</f>
        <v>2</v>
      </c>
      <c r="B62" s="2" t="str">
        <f>'3) Lab&amp;ROS 2 '!R70</f>
        <v>L195</v>
      </c>
      <c r="C62" s="1">
        <f>'3) Lab&amp;ROS 2 '!AG70</f>
        <v>1</v>
      </c>
      <c r="D62" s="1"/>
    </row>
    <row r="63" spans="1:4" x14ac:dyDescent="0.25">
      <c r="A63" s="2">
        <f>'3) Lab&amp;ROS 2 '!Q71</f>
        <v>2</v>
      </c>
      <c r="B63" s="2" t="str">
        <f>'3) Lab&amp;ROS 2 '!R71</f>
        <v>L196</v>
      </c>
      <c r="C63" s="1">
        <f>'3) Lab&amp;ROS 2 '!AG71</f>
        <v>1</v>
      </c>
      <c r="D63" s="1"/>
    </row>
    <row r="64" spans="1:4" x14ac:dyDescent="0.25">
      <c r="A64" s="2">
        <f>'3) Lab&amp;ROS 2 '!Q72</f>
        <v>2</v>
      </c>
      <c r="B64" s="2" t="str">
        <f>'3) Lab&amp;ROS 2 '!R72</f>
        <v>L197</v>
      </c>
      <c r="C64" s="1">
        <f>'3) Lab&amp;ROS 2 '!AG72</f>
        <v>1</v>
      </c>
      <c r="D64" s="1"/>
    </row>
    <row r="65" spans="1:17" x14ac:dyDescent="0.25">
      <c r="A65" s="2">
        <f>'3) Lab&amp;ROS 2 '!Q73</f>
        <v>2</v>
      </c>
      <c r="B65" s="2" t="str">
        <f>'3) Lab&amp;ROS 2 '!R73</f>
        <v>L200</v>
      </c>
      <c r="C65" s="1">
        <f>'3) Lab&amp;ROS 2 '!AG73</f>
        <v>1</v>
      </c>
      <c r="D65" s="1"/>
    </row>
    <row r="66" spans="1:17" x14ac:dyDescent="0.25">
      <c r="A66" s="2">
        <f>'3) Lab&amp;ROS 2 '!Q74</f>
        <v>2</v>
      </c>
      <c r="B66" s="2" t="str">
        <f>'3) Lab&amp;ROS 2 '!R74</f>
        <v>L201</v>
      </c>
      <c r="C66" s="1">
        <f>'3) Lab&amp;ROS 2 '!AG74</f>
        <v>1</v>
      </c>
      <c r="D66" s="1"/>
    </row>
    <row r="67" spans="1:17" x14ac:dyDescent="0.25">
      <c r="A67" s="2">
        <f>'3) Lab&amp;ROS 2 '!Q75</f>
        <v>2</v>
      </c>
      <c r="B67" s="2" t="str">
        <f>'3) Lab&amp;ROS 2 '!R75</f>
        <v>L202</v>
      </c>
      <c r="C67" s="1">
        <f>'3) Lab&amp;ROS 2 '!AG75</f>
        <v>1</v>
      </c>
      <c r="D67" s="1"/>
    </row>
    <row r="68" spans="1:17" x14ac:dyDescent="0.25">
      <c r="A68" s="2">
        <f>'3) Lab&amp;ROS 2 '!Q84</f>
        <v>3</v>
      </c>
      <c r="B68" s="2" t="str">
        <f>'3) Lab&amp;ROS 2 '!R84</f>
        <v>L003</v>
      </c>
      <c r="C68" s="1">
        <f>'3) Lab&amp;ROS 2 '!AG84</f>
        <v>1</v>
      </c>
      <c r="D68" s="1">
        <f>'3) Lab&amp;ROS 2 '!AH84</f>
        <v>0.46811379853963769</v>
      </c>
      <c r="H68" s="2" t="s">
        <v>369</v>
      </c>
      <c r="I68" s="2" t="s">
        <v>270</v>
      </c>
      <c r="J68" s="2" t="s">
        <v>271</v>
      </c>
      <c r="K68" s="2" t="s">
        <v>370</v>
      </c>
      <c r="L68" s="2" t="s">
        <v>270</v>
      </c>
      <c r="M68" s="2" t="s">
        <v>271</v>
      </c>
    </row>
    <row r="69" spans="1:17" x14ac:dyDescent="0.25">
      <c r="A69" s="2">
        <f>'3) Lab&amp;ROS 2 '!Q85</f>
        <v>3</v>
      </c>
      <c r="B69" s="2" t="str">
        <f>'3) Lab&amp;ROS 2 '!R85</f>
        <v>L004</v>
      </c>
      <c r="C69" s="1">
        <f>'3) Lab&amp;ROS 2 '!AG85</f>
        <v>1.48</v>
      </c>
      <c r="D69" s="1">
        <f>'3) Lab&amp;ROS 2 '!AH85</f>
        <v>0.52854385482804922</v>
      </c>
      <c r="G69" s="2" t="s">
        <v>272</v>
      </c>
      <c r="H69" s="2">
        <v>70</v>
      </c>
      <c r="I69" s="2">
        <v>70</v>
      </c>
      <c r="J69" s="2">
        <v>70</v>
      </c>
      <c r="K69" s="2">
        <v>70</v>
      </c>
      <c r="L69" s="2">
        <v>70</v>
      </c>
      <c r="M69" s="2">
        <v>70</v>
      </c>
      <c r="P69" s="2" t="s">
        <v>288</v>
      </c>
    </row>
    <row r="70" spans="1:17" x14ac:dyDescent="0.25">
      <c r="A70" s="2">
        <f>'3) Lab&amp;ROS 2 '!Q86</f>
        <v>3</v>
      </c>
      <c r="B70" s="2" t="str">
        <f>'3) Lab&amp;ROS 2 '!R86</f>
        <v>L005</v>
      </c>
      <c r="C70" s="1">
        <f>'3) Lab&amp;ROS 2 '!AG86</f>
        <v>1.36</v>
      </c>
      <c r="D70" s="1">
        <f>'3) Lab&amp;ROS 2 '!AH86</f>
        <v>0.57119992823219412</v>
      </c>
      <c r="G70" s="2" t="s">
        <v>273</v>
      </c>
      <c r="H70" s="2">
        <v>1</v>
      </c>
      <c r="K70" s="2">
        <v>0.47</v>
      </c>
    </row>
    <row r="71" spans="1:17" x14ac:dyDescent="0.25">
      <c r="A71" s="2">
        <f>'3) Lab&amp;ROS 2 '!Q87</f>
        <v>3</v>
      </c>
      <c r="B71" s="2" t="str">
        <f>'3) Lab&amp;ROS 2 '!R87</f>
        <v>L006</v>
      </c>
      <c r="C71" s="1">
        <f>'3) Lab&amp;ROS 2 '!AG87</f>
        <v>1.91</v>
      </c>
      <c r="D71" s="1">
        <f>'3) Lab&amp;ROS 2 '!AH87</f>
        <v>0.60576156101584289</v>
      </c>
      <c r="G71" s="2" t="s">
        <v>274</v>
      </c>
      <c r="H71" s="2">
        <v>3.33</v>
      </c>
      <c r="K71" s="2">
        <v>3.33</v>
      </c>
      <c r="P71" s="2" t="s">
        <v>289</v>
      </c>
      <c r="Q71" s="2">
        <v>1.0169999999999999</v>
      </c>
    </row>
    <row r="72" spans="1:17" x14ac:dyDescent="0.25">
      <c r="A72" s="2">
        <f>'3) Lab&amp;ROS 2 '!Q88</f>
        <v>3</v>
      </c>
      <c r="B72" s="2" t="str">
        <f>'3) Lab&amp;ROS 2 '!R88</f>
        <v>L007</v>
      </c>
      <c r="C72" s="1">
        <f>'3) Lab&amp;ROS 2 '!AG88</f>
        <v>1</v>
      </c>
      <c r="D72" s="1">
        <f>'3) Lab&amp;ROS 2 '!AH88</f>
        <v>0.63558024770609112</v>
      </c>
      <c r="G72" s="2" t="s">
        <v>275</v>
      </c>
      <c r="H72" s="2">
        <v>96.34</v>
      </c>
      <c r="I72" s="2">
        <v>87.94</v>
      </c>
      <c r="J72" s="2">
        <v>103.72</v>
      </c>
      <c r="K72" s="2">
        <v>91.11</v>
      </c>
      <c r="L72" s="2">
        <v>81.86</v>
      </c>
      <c r="M72" s="2">
        <v>99.94</v>
      </c>
      <c r="P72" s="2" t="s">
        <v>290</v>
      </c>
      <c r="Q72" s="2">
        <v>1.0209999999999999</v>
      </c>
    </row>
    <row r="73" spans="1:17" x14ac:dyDescent="0.25">
      <c r="A73" s="2">
        <f>'3) Lab&amp;ROS 2 '!Q89</f>
        <v>3</v>
      </c>
      <c r="B73" s="2" t="str">
        <f>'3) Lab&amp;ROS 2 '!R89</f>
        <v>L008</v>
      </c>
      <c r="C73" s="1">
        <f>'3) Lab&amp;ROS 2 '!AG89</f>
        <v>1.36</v>
      </c>
      <c r="D73" s="1">
        <f>'3) Lab&amp;ROS 2 '!AH89</f>
        <v>0.6622548971972807</v>
      </c>
      <c r="G73" s="2" t="s">
        <v>276</v>
      </c>
      <c r="H73" s="2">
        <v>1.3762859999999999</v>
      </c>
      <c r="I73" s="2">
        <v>1.256286</v>
      </c>
      <c r="J73" s="2">
        <v>1.481714</v>
      </c>
      <c r="K73" s="2">
        <v>1.301571</v>
      </c>
      <c r="L73" s="2">
        <v>1.1694290000000001</v>
      </c>
      <c r="M73" s="2">
        <v>1.4277139999999999</v>
      </c>
      <c r="P73" s="2" t="s">
        <v>287</v>
      </c>
      <c r="Q73" s="2">
        <v>0.31219999999999998</v>
      </c>
    </row>
    <row r="74" spans="1:17" x14ac:dyDescent="0.25">
      <c r="A74" s="2">
        <f>'3) Lab&amp;ROS 2 '!Q90</f>
        <v>3</v>
      </c>
      <c r="B74" s="2" t="str">
        <f>'3) Lab&amp;ROS 2 '!R90</f>
        <v>L009</v>
      </c>
      <c r="C74" s="1">
        <f>'3) Lab&amp;ROS 2 '!AG90</f>
        <v>1.35</v>
      </c>
      <c r="D74" s="1">
        <f>'3) Lab&amp;ROS 2 '!AH90</f>
        <v>0.68668585789664238</v>
      </c>
      <c r="G74" s="2" t="s">
        <v>277</v>
      </c>
      <c r="H74" s="2">
        <v>5.8386929999999997E-2</v>
      </c>
      <c r="I74" s="2">
        <v>3.617509E-2</v>
      </c>
      <c r="J74" s="2">
        <v>7.2081980000000004E-2</v>
      </c>
      <c r="K74" s="2">
        <v>6.6969799999999996E-2</v>
      </c>
      <c r="L74" s="2">
        <v>4.609953E-2</v>
      </c>
      <c r="M74" s="2">
        <v>8.0353869999999994E-2</v>
      </c>
    </row>
    <row r="75" spans="1:17" x14ac:dyDescent="0.25">
      <c r="A75" s="2">
        <f>'3) Lab&amp;ROS 2 '!Q91</f>
        <v>3</v>
      </c>
      <c r="B75" s="2" t="str">
        <f>'3) Lab&amp;ROS 2 '!R91</f>
        <v>L010</v>
      </c>
      <c r="C75" s="1">
        <f>'3) Lab&amp;ROS 2 '!AG91</f>
        <v>1.0900000000000001</v>
      </c>
      <c r="D75" s="1">
        <f>'3) Lab&amp;ROS 2 '!AH91</f>
        <v>0.70943565718644042</v>
      </c>
      <c r="G75" s="2" t="s">
        <v>278</v>
      </c>
      <c r="H75" s="2">
        <v>0.23863239999999999</v>
      </c>
      <c r="I75" s="2">
        <v>9.1604619999999998E-2</v>
      </c>
      <c r="J75" s="2">
        <v>0.3637068</v>
      </c>
      <c r="K75" s="2">
        <v>0.31394680000000003</v>
      </c>
      <c r="L75" s="2">
        <v>0.1487617</v>
      </c>
      <c r="M75" s="2">
        <v>0.45197209999999999</v>
      </c>
      <c r="P75" s="2" t="s">
        <v>293</v>
      </c>
    </row>
    <row r="76" spans="1:17" x14ac:dyDescent="0.25">
      <c r="A76" s="2">
        <f>'3) Lab&amp;ROS 2 '!Q92</f>
        <v>3</v>
      </c>
      <c r="B76" s="2" t="str">
        <f>'3) Lab&amp;ROS 2 '!R92</f>
        <v>L011</v>
      </c>
      <c r="C76" s="1">
        <f>'3) Lab&amp;ROS 2 '!AG92</f>
        <v>1.1100000000000001</v>
      </c>
      <c r="D76" s="1">
        <f>'3) Lab&amp;ROS 2 '!AH92</f>
        <v>0.73088202910529609</v>
      </c>
      <c r="G76" s="2" t="s">
        <v>279</v>
      </c>
      <c r="H76" s="2">
        <v>0.48850009999999999</v>
      </c>
      <c r="I76" s="2">
        <v>0.35598489999999999</v>
      </c>
      <c r="J76" s="2">
        <v>0.64001669999999999</v>
      </c>
      <c r="K76" s="2">
        <v>0.56030950000000002</v>
      </c>
      <c r="L76" s="2">
        <v>0.42842550000000001</v>
      </c>
      <c r="M76" s="2">
        <v>0.70118919999999996</v>
      </c>
    </row>
    <row r="77" spans="1:17" x14ac:dyDescent="0.25">
      <c r="A77" s="2">
        <f>'3) Lab&amp;ROS 2 '!Q93</f>
        <v>3</v>
      </c>
      <c r="B77" s="2" t="str">
        <f>'3) Lab&amp;ROS 2 '!R93</f>
        <v>L012</v>
      </c>
      <c r="C77" s="1">
        <f>'3) Lab&amp;ROS 2 '!AG93</f>
        <v>2.27</v>
      </c>
      <c r="D77" s="1">
        <f>'3) Lab&amp;ROS 2 '!AH93</f>
        <v>0.75129252001446511</v>
      </c>
      <c r="G77" s="2" t="s">
        <v>280</v>
      </c>
      <c r="H77" s="2">
        <v>1.1850000000000001</v>
      </c>
      <c r="I77" s="2">
        <v>1.0149999999999999</v>
      </c>
      <c r="J77" s="2">
        <v>1.2949999999999999</v>
      </c>
      <c r="K77" s="2">
        <v>1.1850000000000001</v>
      </c>
      <c r="L77" s="2">
        <v>1.0149999999999999</v>
      </c>
      <c r="M77" s="2">
        <v>1.2949999999999999</v>
      </c>
    </row>
    <row r="78" spans="1:17" x14ac:dyDescent="0.25">
      <c r="A78" s="2">
        <f>'3) Lab&amp;ROS 2 '!Q94</f>
        <v>3</v>
      </c>
      <c r="B78" s="2" t="str">
        <f>'3) Lab&amp;ROS 2 '!R94</f>
        <v>L013</v>
      </c>
      <c r="C78" s="1">
        <f>'3) Lab&amp;ROS 2 '!AG94</f>
        <v>1.69</v>
      </c>
      <c r="D78" s="1">
        <f>'3) Lab&amp;ROS 2 '!AH94</f>
        <v>0.77086463597752908</v>
      </c>
      <c r="G78" s="2" t="s">
        <v>281</v>
      </c>
      <c r="H78" s="2">
        <v>1</v>
      </c>
      <c r="I78" s="2">
        <v>0.95</v>
      </c>
      <c r="J78" s="2">
        <v>1</v>
      </c>
      <c r="K78" s="2">
        <v>0.88749999999999996</v>
      </c>
      <c r="L78" s="2">
        <v>0.72499999999999998</v>
      </c>
      <c r="M78" s="2">
        <v>0.99</v>
      </c>
      <c r="P78" s="2" t="s">
        <v>332</v>
      </c>
      <c r="Q78" s="2" t="s">
        <v>333</v>
      </c>
    </row>
    <row r="79" spans="1:17" x14ac:dyDescent="0.25">
      <c r="A79" s="2">
        <f>'3) Lab&amp;ROS 2 '!Q95</f>
        <v>3</v>
      </c>
      <c r="B79" s="2" t="str">
        <f>'3) Lab&amp;ROS 2 '!R95</f>
        <v>L014</v>
      </c>
      <c r="C79" s="1">
        <f>'3) Lab&amp;ROS 2 '!AG95</f>
        <v>1.42</v>
      </c>
      <c r="D79" s="1">
        <f>'3) Lab&amp;ROS 2 '!AH95</f>
        <v>0.78974911097785183</v>
      </c>
      <c r="G79" s="2" t="s">
        <v>282</v>
      </c>
      <c r="H79" s="2">
        <v>1.5674999999999999</v>
      </c>
      <c r="I79" s="2">
        <v>1.3</v>
      </c>
      <c r="J79" s="2">
        <v>1.7549999999999999</v>
      </c>
      <c r="K79" s="2">
        <v>1.5674999999999999</v>
      </c>
      <c r="L79" s="2">
        <v>1.3025</v>
      </c>
      <c r="M79" s="2">
        <v>1.7625</v>
      </c>
      <c r="O79" s="2" t="s">
        <v>332</v>
      </c>
      <c r="Q79" s="296">
        <v>0.31319999999999998</v>
      </c>
    </row>
    <row r="80" spans="1:17" x14ac:dyDescent="0.25">
      <c r="A80" s="2">
        <f>'3) Lab&amp;ROS 2 '!Q96</f>
        <v>3</v>
      </c>
      <c r="B80" s="2" t="str">
        <f>'3) Lab&amp;ROS 2 '!R96</f>
        <v>L015</v>
      </c>
      <c r="C80" s="1">
        <f>'3) Lab&amp;ROS 2 '!AG96</f>
        <v>1.19</v>
      </c>
      <c r="D80" s="1">
        <f>'3) Lab&amp;ROS 2 '!AH96</f>
        <v>0.8080641980279899</v>
      </c>
      <c r="G80" s="2" t="s">
        <v>283</v>
      </c>
      <c r="H80" s="2">
        <v>1.9742660000000001</v>
      </c>
      <c r="I80" s="2">
        <v>1.3821479999999999</v>
      </c>
      <c r="J80" s="2">
        <v>3.1440549999999998</v>
      </c>
      <c r="K80" s="2">
        <v>1.3242149999999999</v>
      </c>
      <c r="L80" s="2">
        <v>0.82949720000000005</v>
      </c>
      <c r="M80" s="2">
        <v>2.3406570000000002</v>
      </c>
      <c r="O80" s="2" t="s">
        <v>333</v>
      </c>
      <c r="P80" s="296">
        <v>0.31319999999999998</v>
      </c>
    </row>
    <row r="81" spans="1:13" x14ac:dyDescent="0.25">
      <c r="A81" s="2">
        <f>'3) Lab&amp;ROS 2 '!Q97</f>
        <v>3</v>
      </c>
      <c r="B81" s="2" t="str">
        <f>'3) Lab&amp;ROS 2 '!R97</f>
        <v>L016</v>
      </c>
      <c r="C81" s="1">
        <f>'3) Lab&amp;ROS 2 '!AG97</f>
        <v>1.08</v>
      </c>
      <c r="D81" s="1">
        <f>'3) Lab&amp;ROS 2 '!AH97</f>
        <v>0.82590486681842823</v>
      </c>
      <c r="G81" s="2" t="s">
        <v>284</v>
      </c>
      <c r="H81" s="2">
        <v>4.8419030000000003</v>
      </c>
      <c r="I81" s="2">
        <v>1.1973419999999999</v>
      </c>
      <c r="J81" s="2">
        <v>10.32769</v>
      </c>
      <c r="K81" s="2">
        <v>2.696882</v>
      </c>
      <c r="L81" s="2">
        <v>0.46085019999999999</v>
      </c>
      <c r="M81" s="2">
        <v>6.226909</v>
      </c>
    </row>
    <row r="82" spans="1:13" x14ac:dyDescent="0.25">
      <c r="A82" s="2">
        <f>'3) Lab&amp;ROS 2 '!Q98</f>
        <v>3</v>
      </c>
      <c r="B82" s="2" t="str">
        <f>'3) Lab&amp;ROS 2 '!R98</f>
        <v>L017</v>
      </c>
      <c r="C82" s="1">
        <f>'3) Lab&amp;ROS 2 '!AG98</f>
        <v>1</v>
      </c>
      <c r="D82" s="1">
        <f>'3) Lab&amp;ROS 2 '!AH98</f>
        <v>0.8433489562627311</v>
      </c>
      <c r="G82" s="2" t="s">
        <v>285</v>
      </c>
      <c r="H82" s="2">
        <v>1.3109710000000001</v>
      </c>
      <c r="I82" s="2">
        <v>1.213112</v>
      </c>
      <c r="J82" s="2">
        <v>1.3933040000000001</v>
      </c>
      <c r="K82" s="2">
        <v>1.1971560000000001</v>
      </c>
      <c r="L82" s="2">
        <v>1.0788070000000001</v>
      </c>
      <c r="M82" s="2">
        <v>1.306338</v>
      </c>
    </row>
    <row r="83" spans="1:13" x14ac:dyDescent="0.25">
      <c r="A83" s="2">
        <f>'3) Lab&amp;ROS 2 '!Q99</f>
        <v>3</v>
      </c>
      <c r="B83" s="2" t="str">
        <f>'3) Lab&amp;ROS 2 '!R99</f>
        <v>L018</v>
      </c>
      <c r="C83" s="1">
        <f>'3) Lab&amp;ROS 2 '!AG99</f>
        <v>2.0099999999999998</v>
      </c>
      <c r="D83" s="1">
        <f>'3) Lab&amp;ROS 2 '!AH99</f>
        <v>0.86046142617404442</v>
      </c>
      <c r="G83" s="2" t="s">
        <v>286</v>
      </c>
      <c r="H83" s="2">
        <v>35.49409</v>
      </c>
      <c r="I83" s="2">
        <v>28.2944</v>
      </c>
      <c r="J83" s="2">
        <v>44.94755</v>
      </c>
      <c r="K83" s="2">
        <v>43.048699999999997</v>
      </c>
      <c r="L83" s="2">
        <v>35.236040000000003</v>
      </c>
      <c r="M83" s="2">
        <v>52.34845</v>
      </c>
    </row>
    <row r="84" spans="1:13" x14ac:dyDescent="0.25">
      <c r="A84" s="2">
        <f>'3) Lab&amp;ROS 2 '!Q100</f>
        <v>3</v>
      </c>
      <c r="B84" s="2" t="str">
        <f>'3) Lab&amp;ROS 2 '!R100</f>
        <v>L042</v>
      </c>
      <c r="C84" s="1">
        <f>'3) Lab&amp;ROS 2 '!AG100</f>
        <v>1.07</v>
      </c>
      <c r="D84" s="1">
        <f>'3) Lab&amp;ROS 2 '!AH100</f>
        <v>0.87729737850595668</v>
      </c>
    </row>
    <row r="85" spans="1:13" x14ac:dyDescent="0.25">
      <c r="A85" s="2">
        <f>'3) Lab&amp;ROS 2 '!Q101</f>
        <v>3</v>
      </c>
      <c r="B85" s="2" t="str">
        <f>'3) Lab&amp;ROS 2 '!R101</f>
        <v>L043</v>
      </c>
      <c r="C85" s="1">
        <f>'3) Lab&amp;ROS 2 '!AG101</f>
        <v>1.18</v>
      </c>
      <c r="D85" s="1">
        <f>'3) Lab&amp;ROS 2 '!AH101</f>
        <v>0.89390425716277522</v>
      </c>
    </row>
    <row r="86" spans="1:13" x14ac:dyDescent="0.25">
      <c r="A86" s="2">
        <f>'3) Lab&amp;ROS 2 '!Q102</f>
        <v>3</v>
      </c>
      <c r="B86" s="2" t="str">
        <f>'3) Lab&amp;ROS 2 '!R102</f>
        <v>L044</v>
      </c>
      <c r="C86" s="1">
        <f>'3) Lab&amp;ROS 2 '!AG102</f>
        <v>1</v>
      </c>
      <c r="D86" s="1">
        <f>'3) Lab&amp;ROS 2 '!AH102</f>
        <v>0.91032348469523516</v>
      </c>
    </row>
    <row r="87" spans="1:13" x14ac:dyDescent="0.25">
      <c r="A87" s="2">
        <f>'3) Lab&amp;ROS 2 '!Q103</f>
        <v>3</v>
      </c>
      <c r="B87" s="2" t="str">
        <f>'3) Lab&amp;ROS 2 '!R103</f>
        <v>L045</v>
      </c>
      <c r="C87" s="1">
        <f>'3) Lab&amp;ROS 2 '!AG103</f>
        <v>1</v>
      </c>
      <c r="D87" s="1">
        <f>'3) Lab&amp;ROS 2 '!AH103</f>
        <v>0.92659170401773994</v>
      </c>
    </row>
    <row r="88" spans="1:13" x14ac:dyDescent="0.25">
      <c r="A88" s="2">
        <f>'3) Lab&amp;ROS 2 '!Q104</f>
        <v>3</v>
      </c>
      <c r="B88" s="2" t="str">
        <f>'3) Lab&amp;ROS 2 '!R104</f>
        <v>L046</v>
      </c>
      <c r="C88" s="1">
        <f>'3) Lab&amp;ROS 2 '!AG104</f>
        <v>1</v>
      </c>
      <c r="D88" s="1">
        <f>'3) Lab&amp;ROS 2 '!AH104</f>
        <v>0.94274173752753343</v>
      </c>
    </row>
    <row r="89" spans="1:13" x14ac:dyDescent="0.25">
      <c r="A89" s="2">
        <f>'3) Lab&amp;ROS 2 '!Q105</f>
        <v>3</v>
      </c>
      <c r="B89" s="2" t="str">
        <f>'3) Lab&amp;ROS 2 '!R105</f>
        <v>L047</v>
      </c>
      <c r="C89" s="1">
        <f>'3) Lab&amp;ROS 2 '!AG105</f>
        <v>1.03</v>
      </c>
      <c r="D89" s="1">
        <f>'3) Lab&amp;ROS 2 '!AH105</f>
        <v>0.95880334053625693</v>
      </c>
    </row>
    <row r="90" spans="1:13" x14ac:dyDescent="0.25">
      <c r="A90" s="2">
        <f>'3) Lab&amp;ROS 2 '!Q106</f>
        <v>3</v>
      </c>
      <c r="B90" s="2" t="str">
        <f>'3) Lab&amp;ROS 2 '!R106</f>
        <v>L048</v>
      </c>
      <c r="C90" s="1">
        <f>'3) Lab&amp;ROS 2 '!AG106</f>
        <v>1</v>
      </c>
      <c r="D90" s="1">
        <f>'3) Lab&amp;ROS 2 '!AH106</f>
        <v>1.03</v>
      </c>
    </row>
    <row r="91" spans="1:13" x14ac:dyDescent="0.25">
      <c r="A91" s="2">
        <f>'3) Lab&amp;ROS 2 '!Q107</f>
        <v>3</v>
      </c>
      <c r="B91" s="2" t="str">
        <f>'3) Lab&amp;ROS 2 '!R107</f>
        <v>L049</v>
      </c>
      <c r="C91" s="1">
        <f>'3) Lab&amp;ROS 2 '!AG107</f>
        <v>1</v>
      </c>
      <c r="D91" s="1">
        <f>'3) Lab&amp;ROS 2 '!AH107</f>
        <v>1.04</v>
      </c>
    </row>
    <row r="92" spans="1:13" x14ac:dyDescent="0.25">
      <c r="A92" s="2">
        <f>'3) Lab&amp;ROS 2 '!Q108</f>
        <v>3</v>
      </c>
      <c r="B92" s="2" t="str">
        <f>'3) Lab&amp;ROS 2 '!R108</f>
        <v>L050</v>
      </c>
      <c r="C92" s="1">
        <f>'3) Lab&amp;ROS 2 '!AG108</f>
        <v>1</v>
      </c>
      <c r="D92" s="1">
        <f>'3) Lab&amp;ROS 2 '!AH108</f>
        <v>1.05</v>
      </c>
    </row>
    <row r="93" spans="1:13" x14ac:dyDescent="0.25">
      <c r="A93" s="2">
        <f>'3) Lab&amp;ROS 2 '!Q109</f>
        <v>3</v>
      </c>
      <c r="B93" s="2" t="str">
        <f>'3) Lab&amp;ROS 2 '!R109</f>
        <v>L053</v>
      </c>
      <c r="C93" s="1">
        <f>'3) Lab&amp;ROS 2 '!AG109</f>
        <v>1</v>
      </c>
      <c r="D93" s="1">
        <f>'3) Lab&amp;ROS 2 '!AH109</f>
        <v>1.05</v>
      </c>
    </row>
    <row r="94" spans="1:13" x14ac:dyDescent="0.25">
      <c r="A94" s="2">
        <f>'3) Lab&amp;ROS 2 '!Q110</f>
        <v>3</v>
      </c>
      <c r="B94" s="2" t="str">
        <f>'3) Lab&amp;ROS 2 '!R110</f>
        <v>L054</v>
      </c>
      <c r="C94" s="1">
        <f>'3) Lab&amp;ROS 2 '!AG110</f>
        <v>1.32</v>
      </c>
      <c r="D94" s="1">
        <f>'3) Lab&amp;ROS 2 '!AH110</f>
        <v>1.07</v>
      </c>
    </row>
    <row r="95" spans="1:13" x14ac:dyDescent="0.25">
      <c r="A95" s="2">
        <f>'3) Lab&amp;ROS 2 '!Q111</f>
        <v>3</v>
      </c>
      <c r="B95" s="2" t="str">
        <f>'3) Lab&amp;ROS 2 '!R111</f>
        <v>L055</v>
      </c>
      <c r="C95" s="1">
        <f>'3) Lab&amp;ROS 2 '!AG111</f>
        <v>1.2</v>
      </c>
      <c r="D95" s="1">
        <f>'3) Lab&amp;ROS 2 '!AH111</f>
        <v>1.08</v>
      </c>
    </row>
    <row r="96" spans="1:13" x14ac:dyDescent="0.25">
      <c r="A96" s="2">
        <f>'3) Lab&amp;ROS 2 '!Q112</f>
        <v>3</v>
      </c>
      <c r="B96" s="2" t="str">
        <f>'3) Lab&amp;ROS 2 '!R112</f>
        <v>L056</v>
      </c>
      <c r="C96" s="1">
        <f>'3) Lab&amp;ROS 2 '!AG112</f>
        <v>1.04</v>
      </c>
      <c r="D96" s="1">
        <f>'3) Lab&amp;ROS 2 '!AH112</f>
        <v>1.0900000000000001</v>
      </c>
    </row>
    <row r="97" spans="1:4" x14ac:dyDescent="0.25">
      <c r="A97" s="2">
        <f>'3) Lab&amp;ROS 2 '!Q113</f>
        <v>3</v>
      </c>
      <c r="B97" s="2" t="str">
        <f>'3) Lab&amp;ROS 2 '!R113</f>
        <v>L057</v>
      </c>
      <c r="C97" s="1">
        <f>'3) Lab&amp;ROS 2 '!AG113</f>
        <v>1.41</v>
      </c>
      <c r="D97" s="1">
        <f>'3) Lab&amp;ROS 2 '!AH113</f>
        <v>1.1100000000000001</v>
      </c>
    </row>
    <row r="98" spans="1:4" x14ac:dyDescent="0.25">
      <c r="A98" s="2">
        <f>'3) Lab&amp;ROS 2 '!Q114</f>
        <v>3</v>
      </c>
      <c r="B98" s="2" t="str">
        <f>'3) Lab&amp;ROS 2 '!R114</f>
        <v>L058</v>
      </c>
      <c r="C98" s="1">
        <f>'3) Lab&amp;ROS 2 '!AG114</f>
        <v>1.62</v>
      </c>
      <c r="D98" s="1">
        <f>'3) Lab&amp;ROS 2 '!AH114</f>
        <v>1.1200000000000001</v>
      </c>
    </row>
    <row r="99" spans="1:4" x14ac:dyDescent="0.25">
      <c r="A99" s="2">
        <f>'3) Lab&amp;ROS 2 '!Q115</f>
        <v>3</v>
      </c>
      <c r="B99" s="2" t="str">
        <f>'3) Lab&amp;ROS 2 '!R115</f>
        <v>L059</v>
      </c>
      <c r="C99" s="1">
        <f>'3) Lab&amp;ROS 2 '!AG115</f>
        <v>1.05</v>
      </c>
      <c r="D99" s="1">
        <f>'3) Lab&amp;ROS 2 '!AH115</f>
        <v>1.1200000000000001</v>
      </c>
    </row>
    <row r="100" spans="1:4" x14ac:dyDescent="0.25">
      <c r="A100" s="2">
        <f>'3) Lab&amp;ROS 2 '!Q116</f>
        <v>3</v>
      </c>
      <c r="B100" s="2" t="str">
        <f>'3) Lab&amp;ROS 2 '!R116</f>
        <v>L060</v>
      </c>
      <c r="C100" s="1">
        <f>'3) Lab&amp;ROS 2 '!AG116</f>
        <v>1.49</v>
      </c>
      <c r="D100" s="1">
        <f>'3) Lab&amp;ROS 2 '!AH116</f>
        <v>1.18</v>
      </c>
    </row>
    <row r="101" spans="1:4" x14ac:dyDescent="0.25">
      <c r="A101" s="2">
        <f>'3) Lab&amp;ROS 2 '!Q117</f>
        <v>3</v>
      </c>
      <c r="B101" s="2" t="str">
        <f>'3) Lab&amp;ROS 2 '!R117</f>
        <v>L061</v>
      </c>
      <c r="C101" s="1">
        <f>'3) Lab&amp;ROS 2 '!AG117</f>
        <v>1.52</v>
      </c>
      <c r="D101" s="1">
        <f>'3) Lab&amp;ROS 2 '!AH117</f>
        <v>1.18</v>
      </c>
    </row>
    <row r="102" spans="1:4" x14ac:dyDescent="0.25">
      <c r="A102" s="2">
        <f>'3) Lab&amp;ROS 2 '!Q118</f>
        <v>3</v>
      </c>
      <c r="B102" s="2" t="str">
        <f>'3) Lab&amp;ROS 2 '!R118</f>
        <v>L062</v>
      </c>
      <c r="C102" s="1">
        <f>'3) Lab&amp;ROS 2 '!AG118</f>
        <v>1.1200000000000001</v>
      </c>
      <c r="D102" s="1">
        <f>'3) Lab&amp;ROS 2 '!AH118</f>
        <v>1.18</v>
      </c>
    </row>
    <row r="103" spans="1:4" x14ac:dyDescent="0.25">
      <c r="A103" s="2">
        <f>'3) Lab&amp;ROS 2 '!Q119</f>
        <v>3</v>
      </c>
      <c r="B103" s="2" t="str">
        <f>'3) Lab&amp;ROS 2 '!R119</f>
        <v>L063</v>
      </c>
      <c r="C103" s="1">
        <f>'3) Lab&amp;ROS 2 '!AG119</f>
        <v>1.18</v>
      </c>
      <c r="D103" s="1">
        <f>'3) Lab&amp;ROS 2 '!AH119</f>
        <v>1.19</v>
      </c>
    </row>
    <row r="104" spans="1:4" x14ac:dyDescent="0.25">
      <c r="A104" s="2">
        <f>'3) Lab&amp;ROS 2 '!Q120</f>
        <v>3</v>
      </c>
      <c r="B104" s="2" t="str">
        <f>'3) Lab&amp;ROS 2 '!R120</f>
        <v>L064</v>
      </c>
      <c r="C104" s="1">
        <f>'3) Lab&amp;ROS 2 '!AG120</f>
        <v>1.31</v>
      </c>
      <c r="D104" s="1">
        <f>'3) Lab&amp;ROS 2 '!AH120</f>
        <v>1.2</v>
      </c>
    </row>
    <row r="105" spans="1:4" x14ac:dyDescent="0.25">
      <c r="A105" s="2">
        <f>'3) Lab&amp;ROS 2 '!Q121</f>
        <v>3</v>
      </c>
      <c r="B105" s="2" t="str">
        <f>'3) Lab&amp;ROS 2 '!R121</f>
        <v>L066</v>
      </c>
      <c r="C105" s="1">
        <f>'3) Lab&amp;ROS 2 '!AG121</f>
        <v>1</v>
      </c>
      <c r="D105" s="1">
        <f>'3) Lab&amp;ROS 2 '!AH121</f>
        <v>1.23</v>
      </c>
    </row>
    <row r="106" spans="1:4" x14ac:dyDescent="0.25">
      <c r="A106" s="2">
        <f>'3) Lab&amp;ROS 2 '!Q122</f>
        <v>3</v>
      </c>
      <c r="B106" s="2" t="str">
        <f>'3) Lab&amp;ROS 2 '!R122</f>
        <v>L067</v>
      </c>
      <c r="C106" s="1">
        <f>'3) Lab&amp;ROS 2 '!AG122</f>
        <v>1.98</v>
      </c>
      <c r="D106" s="1">
        <f>'3) Lab&amp;ROS 2 '!AH122</f>
        <v>1.31</v>
      </c>
    </row>
    <row r="107" spans="1:4" x14ac:dyDescent="0.25">
      <c r="A107" s="2">
        <f>'3) Lab&amp;ROS 2 '!Q123</f>
        <v>3</v>
      </c>
      <c r="B107" s="2" t="str">
        <f>'3) Lab&amp;ROS 2 '!R123</f>
        <v>L068</v>
      </c>
      <c r="C107" s="1">
        <f>'3) Lab&amp;ROS 2 '!AG123</f>
        <v>1</v>
      </c>
      <c r="D107" s="1">
        <f>'3) Lab&amp;ROS 2 '!AH123</f>
        <v>1.32</v>
      </c>
    </row>
    <row r="108" spans="1:4" x14ac:dyDescent="0.25">
      <c r="A108" s="2">
        <f>'3) Lab&amp;ROS 2 '!Q124</f>
        <v>3</v>
      </c>
      <c r="B108" s="2" t="str">
        <f>'3) Lab&amp;ROS 2 '!R124</f>
        <v>L069</v>
      </c>
      <c r="C108" s="1">
        <f>'3) Lab&amp;ROS 2 '!AG124</f>
        <v>1.38</v>
      </c>
      <c r="D108" s="1">
        <f>'3) Lab&amp;ROS 2 '!AH124</f>
        <v>1.33</v>
      </c>
    </row>
    <row r="109" spans="1:4" x14ac:dyDescent="0.25">
      <c r="A109" s="2">
        <f>'3) Lab&amp;ROS 2 '!Q125</f>
        <v>3</v>
      </c>
      <c r="B109" s="2" t="str">
        <f>'3) Lab&amp;ROS 2 '!R125</f>
        <v>L070</v>
      </c>
      <c r="C109" s="1">
        <f>'3) Lab&amp;ROS 2 '!AG125</f>
        <v>2.0299999999999998</v>
      </c>
      <c r="D109" s="1">
        <f>'3) Lab&amp;ROS 2 '!AH125</f>
        <v>1.33</v>
      </c>
    </row>
    <row r="110" spans="1:4" x14ac:dyDescent="0.25">
      <c r="A110" s="2">
        <f>'3) Lab&amp;ROS 2 '!Q126</f>
        <v>3</v>
      </c>
      <c r="B110" s="2" t="str">
        <f>'3) Lab&amp;ROS 2 '!R126</f>
        <v>L071</v>
      </c>
      <c r="C110" s="1">
        <f>'3) Lab&amp;ROS 2 '!AG126</f>
        <v>2.23</v>
      </c>
      <c r="D110" s="1">
        <f>'3) Lab&amp;ROS 2 '!AH126</f>
        <v>1.35</v>
      </c>
    </row>
    <row r="111" spans="1:4" x14ac:dyDescent="0.25">
      <c r="A111" s="2">
        <f>'3) Lab&amp;ROS 2 '!Q127</f>
        <v>3</v>
      </c>
      <c r="B111" s="2" t="str">
        <f>'3) Lab&amp;ROS 2 '!R127</f>
        <v>L074</v>
      </c>
      <c r="C111" s="1">
        <f>'3) Lab&amp;ROS 2 '!AG127</f>
        <v>1</v>
      </c>
      <c r="D111" s="1">
        <f>'3) Lab&amp;ROS 2 '!AH127</f>
        <v>1.36</v>
      </c>
    </row>
    <row r="112" spans="1:4" x14ac:dyDescent="0.25">
      <c r="A112" s="2">
        <f>'3) Lab&amp;ROS 2 '!Q128</f>
        <v>3</v>
      </c>
      <c r="B112" s="2" t="str">
        <f>'3) Lab&amp;ROS 2 '!R128</f>
        <v>L075</v>
      </c>
      <c r="C112" s="1">
        <f>'3) Lab&amp;ROS 2 '!AG128</f>
        <v>1</v>
      </c>
      <c r="D112" s="1">
        <f>'3) Lab&amp;ROS 2 '!AH128</f>
        <v>1.36</v>
      </c>
    </row>
    <row r="113" spans="1:4" x14ac:dyDescent="0.25">
      <c r="A113" s="2">
        <f>'3) Lab&amp;ROS 2 '!Q129</f>
        <v>3</v>
      </c>
      <c r="B113" s="2" t="str">
        <f>'3) Lab&amp;ROS 2 '!R129</f>
        <v>L076</v>
      </c>
      <c r="C113" s="1">
        <f>'3) Lab&amp;ROS 2 '!AG129</f>
        <v>1</v>
      </c>
      <c r="D113" s="1">
        <f>'3) Lab&amp;ROS 2 '!AH129</f>
        <v>1.38</v>
      </c>
    </row>
    <row r="114" spans="1:4" x14ac:dyDescent="0.25">
      <c r="A114" s="2">
        <f>'3) Lab&amp;ROS 2 '!Q130</f>
        <v>3</v>
      </c>
      <c r="B114" s="2" t="str">
        <f>'3) Lab&amp;ROS 2 '!R130</f>
        <v>L077</v>
      </c>
      <c r="C114" s="1">
        <f>'3) Lab&amp;ROS 2 '!AG130</f>
        <v>1.05</v>
      </c>
      <c r="D114" s="1">
        <f>'3) Lab&amp;ROS 2 '!AH130</f>
        <v>1.41</v>
      </c>
    </row>
    <row r="115" spans="1:4" x14ac:dyDescent="0.25">
      <c r="A115" s="2">
        <f>'3) Lab&amp;ROS 2 '!Q131</f>
        <v>3</v>
      </c>
      <c r="B115" s="2" t="str">
        <f>'3) Lab&amp;ROS 2 '!R131</f>
        <v>L078</v>
      </c>
      <c r="C115" s="1">
        <f>'3) Lab&amp;ROS 2 '!AG131</f>
        <v>1</v>
      </c>
      <c r="D115" s="1">
        <f>'3) Lab&amp;ROS 2 '!AH131</f>
        <v>1.42</v>
      </c>
    </row>
    <row r="116" spans="1:4" x14ac:dyDescent="0.25">
      <c r="A116" s="2">
        <f>'3) Lab&amp;ROS 2 '!Q132</f>
        <v>3</v>
      </c>
      <c r="B116" s="2" t="str">
        <f>'3) Lab&amp;ROS 2 '!R132</f>
        <v>L081</v>
      </c>
      <c r="C116" s="1">
        <f>'3) Lab&amp;ROS 2 '!AG132</f>
        <v>1.46</v>
      </c>
      <c r="D116" s="1">
        <f>'3) Lab&amp;ROS 2 '!AH132</f>
        <v>1.46</v>
      </c>
    </row>
    <row r="117" spans="1:4" x14ac:dyDescent="0.25">
      <c r="A117" s="2">
        <f>'3) Lab&amp;ROS 2 '!Q133</f>
        <v>3</v>
      </c>
      <c r="B117" s="2" t="str">
        <f>'3) Lab&amp;ROS 2 '!R133</f>
        <v>L082</v>
      </c>
      <c r="C117" s="1">
        <f>'3) Lab&amp;ROS 2 '!AG133</f>
        <v>1.71</v>
      </c>
      <c r="D117" s="1">
        <f>'3) Lab&amp;ROS 2 '!AH133</f>
        <v>1.48</v>
      </c>
    </row>
    <row r="118" spans="1:4" x14ac:dyDescent="0.25">
      <c r="A118" s="2">
        <f>'3) Lab&amp;ROS 2 '!Q134</f>
        <v>3</v>
      </c>
      <c r="B118" s="2" t="str">
        <f>'3) Lab&amp;ROS 2 '!R134</f>
        <v>L083</v>
      </c>
      <c r="C118" s="1">
        <f>'3) Lab&amp;ROS 2 '!AG134</f>
        <v>2.02</v>
      </c>
      <c r="D118" s="1">
        <f>'3) Lab&amp;ROS 2 '!AH134</f>
        <v>1.49</v>
      </c>
    </row>
    <row r="119" spans="1:4" x14ac:dyDescent="0.25">
      <c r="A119" s="2">
        <f>'3) Lab&amp;ROS 2 '!Q135</f>
        <v>3</v>
      </c>
      <c r="B119" s="2" t="str">
        <f>'3) Lab&amp;ROS 2 '!R135</f>
        <v>L084</v>
      </c>
      <c r="C119" s="1">
        <f>'3) Lab&amp;ROS 2 '!AG135</f>
        <v>1.81</v>
      </c>
      <c r="D119" s="1">
        <f>'3) Lab&amp;ROS 2 '!AH135</f>
        <v>1.52</v>
      </c>
    </row>
    <row r="120" spans="1:4" x14ac:dyDescent="0.25">
      <c r="A120" s="2">
        <f>'3) Lab&amp;ROS 2 '!Q136</f>
        <v>3</v>
      </c>
      <c r="B120" s="2" t="str">
        <f>'3) Lab&amp;ROS 2 '!R136</f>
        <v>L085</v>
      </c>
      <c r="C120" s="1">
        <f>'3) Lab&amp;ROS 2 '!AG136</f>
        <v>3.33</v>
      </c>
      <c r="D120" s="1">
        <f>'3) Lab&amp;ROS 2 '!AH136</f>
        <v>1.55</v>
      </c>
    </row>
    <row r="121" spans="1:4" x14ac:dyDescent="0.25">
      <c r="A121" s="2">
        <f>'3) Lab&amp;ROS 2 '!Q137</f>
        <v>3</v>
      </c>
      <c r="B121" s="2" t="str">
        <f>'3) Lab&amp;ROS 2 '!R137</f>
        <v>L086</v>
      </c>
      <c r="C121" s="1">
        <f>'3) Lab&amp;ROS 2 '!AG137</f>
        <v>2.0699999999999998</v>
      </c>
      <c r="D121" s="1">
        <f>'3) Lab&amp;ROS 2 '!AH137</f>
        <v>1.62</v>
      </c>
    </row>
    <row r="122" spans="1:4" x14ac:dyDescent="0.25">
      <c r="A122" s="2">
        <f>'3) Lab&amp;ROS 2 '!Q138</f>
        <v>3</v>
      </c>
      <c r="B122" s="2" t="str">
        <f>'3) Lab&amp;ROS 2 '!R138</f>
        <v>L087</v>
      </c>
      <c r="C122" s="1">
        <f>'3) Lab&amp;ROS 2 '!AG138</f>
        <v>1.23</v>
      </c>
      <c r="D122" s="1">
        <f>'3) Lab&amp;ROS 2 '!AH138</f>
        <v>1.69</v>
      </c>
    </row>
    <row r="123" spans="1:4" x14ac:dyDescent="0.25">
      <c r="A123" s="2">
        <f>'3) Lab&amp;ROS 2 '!Q139</f>
        <v>3</v>
      </c>
      <c r="B123" s="2" t="str">
        <f>'3) Lab&amp;ROS 2 '!R139</f>
        <v>L088</v>
      </c>
      <c r="C123" s="1">
        <f>'3) Lab&amp;ROS 2 '!AG139</f>
        <v>1</v>
      </c>
      <c r="D123" s="1">
        <f>'3) Lab&amp;ROS 2 '!AH139</f>
        <v>1.71</v>
      </c>
    </row>
    <row r="124" spans="1:4" x14ac:dyDescent="0.25">
      <c r="A124" s="2">
        <f>'3) Lab&amp;ROS 2 '!Q140</f>
        <v>3</v>
      </c>
      <c r="B124" s="2" t="str">
        <f>'3) Lab&amp;ROS 2 '!R140</f>
        <v>L089</v>
      </c>
      <c r="C124" s="1">
        <f>'3) Lab&amp;ROS 2 '!AG140</f>
        <v>1.78</v>
      </c>
      <c r="D124" s="1">
        <f>'3) Lab&amp;ROS 2 '!AH140</f>
        <v>1.78</v>
      </c>
    </row>
    <row r="125" spans="1:4" x14ac:dyDescent="0.25">
      <c r="A125" s="2">
        <f>'3) Lab&amp;ROS 2 '!Q141</f>
        <v>3</v>
      </c>
      <c r="B125" s="2" t="str">
        <f>'3) Lab&amp;ROS 2 '!R141</f>
        <v>L090</v>
      </c>
      <c r="C125" s="1">
        <f>'3) Lab&amp;ROS 2 '!AG141</f>
        <v>1.1200000000000001</v>
      </c>
      <c r="D125" s="1">
        <f>'3) Lab&amp;ROS 2 '!AH141</f>
        <v>1.78</v>
      </c>
    </row>
    <row r="126" spans="1:4" x14ac:dyDescent="0.25">
      <c r="A126" s="2">
        <f>'3) Lab&amp;ROS 2 '!Q142</f>
        <v>3</v>
      </c>
      <c r="B126" s="2" t="str">
        <f>'3) Lab&amp;ROS 2 '!R142</f>
        <v>L091</v>
      </c>
      <c r="C126" s="1">
        <f>'3) Lab&amp;ROS 2 '!AG142</f>
        <v>1.33</v>
      </c>
      <c r="D126" s="1">
        <f>'3) Lab&amp;ROS 2 '!AH142</f>
        <v>1.81</v>
      </c>
    </row>
    <row r="127" spans="1:4" x14ac:dyDescent="0.25">
      <c r="A127" s="2">
        <f>'3) Lab&amp;ROS 2 '!Q143</f>
        <v>3</v>
      </c>
      <c r="B127" s="2" t="str">
        <f>'3) Lab&amp;ROS 2 '!R143</f>
        <v>L092</v>
      </c>
      <c r="C127" s="1">
        <f>'3) Lab&amp;ROS 2 '!AG143</f>
        <v>1.18</v>
      </c>
      <c r="D127" s="1">
        <f>'3) Lab&amp;ROS 2 '!AH143</f>
        <v>1.9</v>
      </c>
    </row>
    <row r="128" spans="1:4" x14ac:dyDescent="0.25">
      <c r="A128" s="2">
        <f>'3) Lab&amp;ROS 2 '!Q144</f>
        <v>3</v>
      </c>
      <c r="B128" s="2" t="str">
        <f>'3) Lab&amp;ROS 2 '!R144</f>
        <v>L149</v>
      </c>
      <c r="C128" s="1">
        <f>'3) Lab&amp;ROS 2 '!AG144</f>
        <v>1.78</v>
      </c>
      <c r="D128" s="1">
        <f>'3) Lab&amp;ROS 2 '!AH144</f>
        <v>1.91</v>
      </c>
    </row>
    <row r="129" spans="1:17" x14ac:dyDescent="0.25">
      <c r="A129" s="2">
        <f>'3) Lab&amp;ROS 2 '!Q145</f>
        <v>3</v>
      </c>
      <c r="B129" s="2" t="str">
        <f>'3) Lab&amp;ROS 2 '!R145</f>
        <v>L150</v>
      </c>
      <c r="C129" s="1">
        <f>'3) Lab&amp;ROS 2 '!AG145</f>
        <v>1</v>
      </c>
      <c r="D129" s="1">
        <f>'3) Lab&amp;ROS 2 '!AH145</f>
        <v>1.98</v>
      </c>
    </row>
    <row r="130" spans="1:17" x14ac:dyDescent="0.25">
      <c r="A130" s="2">
        <f>'3) Lab&amp;ROS 2 '!Q146</f>
        <v>3</v>
      </c>
      <c r="B130" s="2" t="str">
        <f>'3) Lab&amp;ROS 2 '!R146</f>
        <v>L152</v>
      </c>
      <c r="C130" s="1">
        <f>'3) Lab&amp;ROS 2 '!AG146</f>
        <v>1</v>
      </c>
      <c r="D130" s="1">
        <f>'3) Lab&amp;ROS 2 '!AH146</f>
        <v>2.0099999999999998</v>
      </c>
    </row>
    <row r="131" spans="1:17" x14ac:dyDescent="0.25">
      <c r="A131" s="2">
        <f>'3) Lab&amp;ROS 2 '!Q147</f>
        <v>3</v>
      </c>
      <c r="B131" s="2" t="str">
        <f>'3) Lab&amp;ROS 2 '!R147</f>
        <v>L154</v>
      </c>
      <c r="C131" s="1">
        <f>'3) Lab&amp;ROS 2 '!AG147</f>
        <v>1</v>
      </c>
      <c r="D131" s="1">
        <f>'3) Lab&amp;ROS 2 '!AH147</f>
        <v>2.02</v>
      </c>
    </row>
    <row r="132" spans="1:17" x14ac:dyDescent="0.25">
      <c r="A132" s="2">
        <f>'3) Lab&amp;ROS 2 '!Q148</f>
        <v>3</v>
      </c>
      <c r="B132" s="2" t="str">
        <f>'3) Lab&amp;ROS 2 '!R148</f>
        <v>L204</v>
      </c>
      <c r="C132" s="1">
        <f>'3) Lab&amp;ROS 2 '!AG148</f>
        <v>1</v>
      </c>
      <c r="D132" s="1">
        <f>'3) Lab&amp;ROS 2 '!AH148</f>
        <v>2.0299999999999998</v>
      </c>
    </row>
    <row r="133" spans="1:17" x14ac:dyDescent="0.25">
      <c r="A133" s="2">
        <f>'3) Lab&amp;ROS 2 '!Q149</f>
        <v>3</v>
      </c>
      <c r="B133" s="2" t="str">
        <f>'3) Lab&amp;ROS 2 '!R149</f>
        <v>L205</v>
      </c>
      <c r="C133" s="1">
        <f>'3) Lab&amp;ROS 2 '!AG149</f>
        <v>1</v>
      </c>
      <c r="D133" s="1">
        <f>'3) Lab&amp;ROS 2 '!AH149</f>
        <v>2.0699999999999998</v>
      </c>
    </row>
    <row r="134" spans="1:17" x14ac:dyDescent="0.25">
      <c r="A134" s="2">
        <f>'3) Lab&amp;ROS 2 '!Q150</f>
        <v>3</v>
      </c>
      <c r="B134" s="2" t="str">
        <f>'3) Lab&amp;ROS 2 '!R150</f>
        <v>L206</v>
      </c>
      <c r="C134" s="1">
        <f>'3) Lab&amp;ROS 2 '!AG150</f>
        <v>1.33</v>
      </c>
      <c r="D134" s="1">
        <f>'3) Lab&amp;ROS 2 '!AH150</f>
        <v>2.23</v>
      </c>
    </row>
    <row r="135" spans="1:17" x14ac:dyDescent="0.25">
      <c r="A135" s="2">
        <f>'3) Lab&amp;ROS 2 '!Q151</f>
        <v>3</v>
      </c>
      <c r="B135" s="2" t="str">
        <f>'3) Lab&amp;ROS 2 '!R151</f>
        <v>L207</v>
      </c>
      <c r="C135" s="1">
        <f>'3) Lab&amp;ROS 2 '!AG151</f>
        <v>1.55</v>
      </c>
      <c r="D135" s="1">
        <f>'3) Lab&amp;ROS 2 '!AH151</f>
        <v>2.27</v>
      </c>
    </row>
    <row r="136" spans="1:17" x14ac:dyDescent="0.25">
      <c r="A136" s="2">
        <f>'3) Lab&amp;ROS 2 '!Q152</f>
        <v>3</v>
      </c>
      <c r="B136" s="2" t="str">
        <f>'3) Lab&amp;ROS 2 '!R152</f>
        <v>L150</v>
      </c>
      <c r="C136" s="1">
        <f>'3) Lab&amp;ROS 2 '!AG152</f>
        <v>3.21</v>
      </c>
      <c r="D136" s="1">
        <f>'3) Lab&amp;ROS 2 '!AH152</f>
        <v>3.21</v>
      </c>
    </row>
    <row r="137" spans="1:17" x14ac:dyDescent="0.25">
      <c r="A137" s="2">
        <f>'3) Lab&amp;ROS 2 '!Q153</f>
        <v>3</v>
      </c>
      <c r="B137" s="2" t="str">
        <f>'3) Lab&amp;ROS 2 '!R153</f>
        <v>L151</v>
      </c>
      <c r="C137" s="1">
        <f>'3) Lab&amp;ROS 2 '!AG153</f>
        <v>1.9</v>
      </c>
      <c r="D137" s="1">
        <f>'3) Lab&amp;ROS 2 '!AH153</f>
        <v>3.33</v>
      </c>
    </row>
    <row r="138" spans="1:17" x14ac:dyDescent="0.25">
      <c r="A138" s="2">
        <f>'3) Lab&amp;ROS 2 '!Q162</f>
        <v>4</v>
      </c>
      <c r="B138" s="2" t="str">
        <f>'3) Lab&amp;ROS 2 '!R162</f>
        <v>T001</v>
      </c>
      <c r="C138" s="1">
        <f>'3) Lab&amp;ROS 2 '!AG162</f>
        <v>1.6</v>
      </c>
      <c r="D138" s="1">
        <f>'3) Lab&amp;ROS 2 '!AH162</f>
        <v>0.27639144000432142</v>
      </c>
      <c r="H138" s="2" t="s">
        <v>371</v>
      </c>
      <c r="I138" s="2" t="s">
        <v>270</v>
      </c>
      <c r="J138" s="2" t="s">
        <v>271</v>
      </c>
      <c r="K138" s="2" t="s">
        <v>372</v>
      </c>
      <c r="L138" s="2" t="s">
        <v>270</v>
      </c>
      <c r="M138" s="2" t="s">
        <v>271</v>
      </c>
      <c r="P138" s="2" t="s">
        <v>288</v>
      </c>
    </row>
    <row r="139" spans="1:17" x14ac:dyDescent="0.25">
      <c r="A139" s="2">
        <f>'3) Lab&amp;ROS 2 '!Q163</f>
        <v>4</v>
      </c>
      <c r="B139" s="2" t="str">
        <f>'3) Lab&amp;ROS 2 '!R163</f>
        <v>T002</v>
      </c>
      <c r="C139" s="1">
        <f>'3) Lab&amp;ROS 2 '!AG163</f>
        <v>1.3</v>
      </c>
      <c r="D139" s="1">
        <f>'3) Lab&amp;ROS 2 '!AH163</f>
        <v>0.34970753983845387</v>
      </c>
      <c r="G139" s="2" t="s">
        <v>272</v>
      </c>
      <c r="H139" s="2">
        <v>34</v>
      </c>
      <c r="I139" s="2">
        <v>34</v>
      </c>
      <c r="J139" s="2">
        <v>34</v>
      </c>
      <c r="K139" s="2">
        <v>34</v>
      </c>
      <c r="L139" s="2">
        <v>34</v>
      </c>
      <c r="M139" s="2">
        <v>34</v>
      </c>
    </row>
    <row r="140" spans="1:17" x14ac:dyDescent="0.25">
      <c r="A140" s="2">
        <f>'3) Lab&amp;ROS 2 '!Q164</f>
        <v>4</v>
      </c>
      <c r="B140" s="2" t="str">
        <f>'3) Lab&amp;ROS 2 '!R164</f>
        <v>T003</v>
      </c>
      <c r="C140" s="1">
        <f>'3) Lab&amp;ROS 2 '!AG164</f>
        <v>1</v>
      </c>
      <c r="D140" s="1">
        <f>'3) Lab&amp;ROS 2 '!AH164</f>
        <v>0.40787892836867862</v>
      </c>
      <c r="G140" s="2" t="s">
        <v>273</v>
      </c>
      <c r="H140" s="2">
        <v>1</v>
      </c>
      <c r="K140" s="2">
        <v>0.28000000000000003</v>
      </c>
      <c r="P140" s="2" t="s">
        <v>289</v>
      </c>
      <c r="Q140" s="2">
        <v>1.4450000000000001</v>
      </c>
    </row>
    <row r="141" spans="1:17" x14ac:dyDescent="0.25">
      <c r="A141" s="2">
        <f>'3) Lab&amp;ROS 2 '!Q165</f>
        <v>4</v>
      </c>
      <c r="B141" s="2" t="str">
        <f>'3) Lab&amp;ROS 2 '!R165</f>
        <v>T004</v>
      </c>
      <c r="C141" s="1">
        <f>'3) Lab&amp;ROS 2 '!AG165</f>
        <v>1.2</v>
      </c>
      <c r="D141" s="1">
        <f>'3) Lab&amp;ROS 2 '!AH165</f>
        <v>0.45932275789638138</v>
      </c>
      <c r="G141" s="2" t="s">
        <v>274</v>
      </c>
      <c r="H141" s="2">
        <v>6.5</v>
      </c>
      <c r="K141" s="2">
        <v>6.5</v>
      </c>
      <c r="P141" s="2" t="s">
        <v>290</v>
      </c>
      <c r="Q141" s="2">
        <v>1.4610000000000001</v>
      </c>
    </row>
    <row r="142" spans="1:17" x14ac:dyDescent="0.25">
      <c r="A142" s="2">
        <f>'3) Lab&amp;ROS 2 '!Q166</f>
        <v>4</v>
      </c>
      <c r="B142" s="2" t="str">
        <f>'3) Lab&amp;ROS 2 '!R166</f>
        <v>T005</v>
      </c>
      <c r="C142" s="1">
        <f>'3) Lab&amp;ROS 2 '!AG166</f>
        <v>1</v>
      </c>
      <c r="D142" s="1">
        <f>'3) Lab&amp;ROS 2 '!AH166</f>
        <v>0.50710218526456163</v>
      </c>
      <c r="G142" s="2" t="s">
        <v>275</v>
      </c>
      <c r="H142" s="2">
        <v>54.2</v>
      </c>
      <c r="I142" s="2">
        <v>40.6</v>
      </c>
      <c r="J142" s="2">
        <v>64.2</v>
      </c>
      <c r="K142" s="2">
        <v>48.77</v>
      </c>
      <c r="L142" s="2">
        <v>34.049999999999997</v>
      </c>
      <c r="M142" s="2">
        <v>60.22</v>
      </c>
      <c r="P142" s="2" t="s">
        <v>287</v>
      </c>
      <c r="Q142" s="2">
        <v>0.22670000000000001</v>
      </c>
    </row>
    <row r="143" spans="1:17" x14ac:dyDescent="0.25">
      <c r="A143" s="2">
        <f>'3) Lab&amp;ROS 2 '!Q167</f>
        <v>4</v>
      </c>
      <c r="B143" s="2" t="str">
        <f>'3) Lab&amp;ROS 2 '!R167</f>
        <v>T006</v>
      </c>
      <c r="C143" s="1">
        <f>'3) Lab&amp;ROS 2 '!AG167</f>
        <v>1.4</v>
      </c>
      <c r="D143" s="1">
        <f>'3) Lab&amp;ROS 2 '!AH167</f>
        <v>0.55274795849810832</v>
      </c>
      <c r="G143" s="2" t="s">
        <v>276</v>
      </c>
      <c r="H143" s="2">
        <v>1.5941179999999999</v>
      </c>
      <c r="I143" s="2">
        <v>1.194118</v>
      </c>
      <c r="J143" s="2">
        <v>1.8882350000000001</v>
      </c>
      <c r="K143" s="2">
        <v>1.434412</v>
      </c>
      <c r="L143" s="2">
        <v>1.001471</v>
      </c>
      <c r="M143" s="2">
        <v>1.7711760000000001</v>
      </c>
    </row>
    <row r="144" spans="1:17" x14ac:dyDescent="0.25">
      <c r="A144" s="2">
        <f>'3) Lab&amp;ROS 2 '!Q168</f>
        <v>4</v>
      </c>
      <c r="B144" s="2" t="str">
        <f>'3) Lab&amp;ROS 2 '!R168</f>
        <v>T007</v>
      </c>
      <c r="C144" s="1">
        <f>'3) Lab&amp;ROS 2 '!AG168</f>
        <v>2.1</v>
      </c>
      <c r="D144" s="1">
        <f>'3) Lab&amp;ROS 2 '!AH168</f>
        <v>0.59717006848973897</v>
      </c>
      <c r="G144" s="2" t="s">
        <v>277</v>
      </c>
      <c r="H144" s="2">
        <v>0.17971760000000001</v>
      </c>
      <c r="I144" s="2">
        <v>0</v>
      </c>
      <c r="J144" s="2">
        <v>0.24223929999999999</v>
      </c>
      <c r="K144" s="2">
        <v>0.1989832</v>
      </c>
      <c r="L144" s="2">
        <v>0</v>
      </c>
      <c r="M144" s="2">
        <v>0.2617659</v>
      </c>
      <c r="P144" s="2" t="s">
        <v>293</v>
      </c>
    </row>
    <row r="145" spans="1:30" x14ac:dyDescent="0.25">
      <c r="A145" s="2">
        <f>'3) Lab&amp;ROS 2 '!Q169</f>
        <v>4</v>
      </c>
      <c r="B145" s="2" t="str">
        <f>'3) Lab&amp;ROS 2 '!R169</f>
        <v>T008</v>
      </c>
      <c r="C145" s="1">
        <f>'3) Lab&amp;ROS 2 '!AG169</f>
        <v>1</v>
      </c>
      <c r="D145" s="1">
        <f>'3) Lab&amp;ROS 2 '!AH169</f>
        <v>0.64097754292852394</v>
      </c>
      <c r="G145" s="2" t="s">
        <v>278</v>
      </c>
      <c r="H145" s="2">
        <v>1.0981460000000001</v>
      </c>
      <c r="I145" s="2">
        <v>-0.30923349999999999</v>
      </c>
      <c r="J145" s="2">
        <v>1.9951159999999999</v>
      </c>
      <c r="K145" s="2">
        <v>1.3462069999999999</v>
      </c>
      <c r="L145" s="2">
        <v>-0.19861699999999999</v>
      </c>
      <c r="M145" s="2">
        <v>2.3297270000000001</v>
      </c>
    </row>
    <row r="146" spans="1:30" x14ac:dyDescent="0.25">
      <c r="A146" s="2">
        <f>'3) Lab&amp;ROS 2 '!Q170</f>
        <v>4</v>
      </c>
      <c r="B146" s="2" t="str">
        <f>'3) Lab&amp;ROS 2 '!R170</f>
        <v>T009</v>
      </c>
      <c r="C146" s="1">
        <f>'3) Lab&amp;ROS 2 '!AG170</f>
        <v>1.1000000000000001</v>
      </c>
      <c r="D146" s="1">
        <f>'3) Lab&amp;ROS 2 '!AH170</f>
        <v>0.68461716649411808</v>
      </c>
      <c r="G146" s="2" t="s">
        <v>279</v>
      </c>
      <c r="H146" s="2">
        <v>1.047925</v>
      </c>
      <c r="I146" s="2">
        <v>0.51296410000000003</v>
      </c>
      <c r="J146" s="2">
        <v>1.647322</v>
      </c>
      <c r="K146" s="2">
        <v>1.1602619999999999</v>
      </c>
      <c r="L146" s="2">
        <v>0.62022010000000005</v>
      </c>
      <c r="M146" s="2">
        <v>1.718288</v>
      </c>
    </row>
    <row r="147" spans="1:30" x14ac:dyDescent="0.25">
      <c r="A147" s="2">
        <f>'3) Lab&amp;ROS 2 '!Q171</f>
        <v>4</v>
      </c>
      <c r="B147" s="2" t="str">
        <f>'3) Lab&amp;ROS 2 '!R171</f>
        <v>T010</v>
      </c>
      <c r="C147" s="1">
        <f>'3) Lab&amp;ROS 2 '!AG171</f>
        <v>1.6</v>
      </c>
      <c r="D147" s="1">
        <f>'3) Lab&amp;ROS 2 '!AH171</f>
        <v>0.728442855260098</v>
      </c>
      <c r="G147" s="2" t="s">
        <v>280</v>
      </c>
      <c r="H147" s="2">
        <v>1.1499999999999999</v>
      </c>
      <c r="I147" s="2">
        <v>0.7</v>
      </c>
      <c r="J147" s="2">
        <v>1.3</v>
      </c>
      <c r="K147" s="2">
        <v>1.1499999999999999</v>
      </c>
      <c r="L147" s="2">
        <v>0.7</v>
      </c>
      <c r="M147" s="2">
        <v>1.48</v>
      </c>
      <c r="P147" s="2" t="s">
        <v>332</v>
      </c>
      <c r="Q147" s="2" t="s">
        <v>333</v>
      </c>
    </row>
    <row r="148" spans="1:30" x14ac:dyDescent="0.25">
      <c r="A148" s="2">
        <f>'3) Lab&amp;ROS 2 '!Q172</f>
        <v>4</v>
      </c>
      <c r="B148" s="2" t="str">
        <f>'3) Lab&amp;ROS 2 '!R172</f>
        <v>T011</v>
      </c>
      <c r="C148" s="1">
        <f>'3) Lab&amp;ROS 2 '!AG172</f>
        <v>1</v>
      </c>
      <c r="D148" s="1">
        <f>'3) Lab&amp;ROS 2 '!AH172</f>
        <v>0.77275433179147546</v>
      </c>
      <c r="G148" s="2" t="s">
        <v>281</v>
      </c>
      <c r="H148" s="2">
        <v>1</v>
      </c>
      <c r="I148" s="2">
        <v>0.92500000000000004</v>
      </c>
      <c r="J148" s="2">
        <v>1</v>
      </c>
      <c r="K148" s="2">
        <v>0.67</v>
      </c>
      <c r="L148" s="2">
        <v>0.43</v>
      </c>
      <c r="M148" s="2">
        <v>0.84250000000000003</v>
      </c>
      <c r="O148" s="2" t="s">
        <v>332</v>
      </c>
      <c r="Q148" s="296">
        <v>0.2291</v>
      </c>
    </row>
    <row r="149" spans="1:30" x14ac:dyDescent="0.25">
      <c r="A149" s="2">
        <f>'3) Lab&amp;ROS 2 '!Q173</f>
        <v>4</v>
      </c>
      <c r="B149" s="2" t="str">
        <f>'3) Lab&amp;ROS 2 '!R173</f>
        <v>T012</v>
      </c>
      <c r="C149" s="1">
        <f>'3) Lab&amp;ROS 2 '!AG173</f>
        <v>3</v>
      </c>
      <c r="D149" s="1">
        <f>'3) Lab&amp;ROS 2 '!AH173</f>
        <v>0.81782080525544454</v>
      </c>
      <c r="G149" s="2" t="s">
        <v>282</v>
      </c>
      <c r="H149" s="2">
        <v>1.85</v>
      </c>
      <c r="I149" s="2">
        <v>1.2749999999999999</v>
      </c>
      <c r="J149" s="2">
        <v>2.2999999999999998</v>
      </c>
      <c r="K149" s="2">
        <v>1.85</v>
      </c>
      <c r="L149" s="2">
        <v>1.2749999999999999</v>
      </c>
      <c r="M149" s="2">
        <v>2.2999999999999998</v>
      </c>
      <c r="O149" s="2" t="s">
        <v>333</v>
      </c>
      <c r="P149" s="296">
        <v>0.2291</v>
      </c>
    </row>
    <row r="150" spans="1:30" x14ac:dyDescent="0.25">
      <c r="A150" s="2">
        <f>'3) Lab&amp;ROS 2 '!Q174</f>
        <v>4</v>
      </c>
      <c r="B150" s="2" t="str">
        <f>'3) Lab&amp;ROS 2 '!R174</f>
        <v>T013</v>
      </c>
      <c r="C150" s="1">
        <f>'3) Lab&amp;ROS 2 '!AG174</f>
        <v>3</v>
      </c>
      <c r="D150" s="1">
        <f>'3) Lab&amp;ROS 2 '!AH174</f>
        <v>0.86389685336335631</v>
      </c>
      <c r="G150" s="2" t="s">
        <v>283</v>
      </c>
      <c r="H150" s="2">
        <v>3.4084979999999998</v>
      </c>
      <c r="I150" s="2">
        <v>2.5433729999999999</v>
      </c>
      <c r="J150" s="2">
        <v>5.9977819999999999</v>
      </c>
      <c r="K150" s="2">
        <v>2.7097929999999999</v>
      </c>
      <c r="L150" s="2">
        <v>1.949166</v>
      </c>
      <c r="M150" s="2">
        <v>5.0971830000000002</v>
      </c>
    </row>
    <row r="151" spans="1:30" x14ac:dyDescent="0.25">
      <c r="A151" s="2">
        <f>'3) Lab&amp;ROS 2 '!Q175</f>
        <v>4</v>
      </c>
      <c r="B151" s="2" t="str">
        <f>'3) Lab&amp;ROS 2 '!R175</f>
        <v>T014</v>
      </c>
      <c r="C151" s="1">
        <f>'3) Lab&amp;ROS 2 '!AG175</f>
        <v>1.4</v>
      </c>
      <c r="D151" s="1">
        <f>'3) Lab&amp;ROS 2 '!AH175</f>
        <v>0.91123415147803255</v>
      </c>
      <c r="G151" s="2" t="s">
        <v>284</v>
      </c>
      <c r="H151" s="2">
        <v>14.500080000000001</v>
      </c>
      <c r="I151" s="2">
        <v>7.8865040000000004</v>
      </c>
      <c r="J151" s="2">
        <v>29.639769999999999</v>
      </c>
      <c r="K151" s="2">
        <v>10.379569999999999</v>
      </c>
      <c r="L151" s="2">
        <v>5.0654120000000002</v>
      </c>
      <c r="M151" s="2">
        <v>21.78295</v>
      </c>
    </row>
    <row r="152" spans="1:30" x14ac:dyDescent="0.25">
      <c r="A152" s="2">
        <f>'3) Lab&amp;ROS 2 '!Q176</f>
        <v>4</v>
      </c>
      <c r="B152" s="2" t="str">
        <f>'3) Lab&amp;ROS 2 '!R176</f>
        <v>T015</v>
      </c>
      <c r="C152" s="1">
        <f>'3) Lab&amp;ROS 2 '!AG176</f>
        <v>1</v>
      </c>
      <c r="D152" s="1">
        <f>'3) Lab&amp;ROS 2 '!AH176</f>
        <v>1.1000000000000001</v>
      </c>
      <c r="G152" s="2" t="s">
        <v>285</v>
      </c>
      <c r="H152" s="2">
        <v>1.4138869999999999</v>
      </c>
      <c r="I152" s="2">
        <v>1.1711510000000001</v>
      </c>
      <c r="J152" s="2">
        <v>1.59507</v>
      </c>
      <c r="K152" s="2">
        <v>1.1298569999999999</v>
      </c>
      <c r="L152" s="2">
        <v>0.83563160000000003</v>
      </c>
      <c r="M152" s="2">
        <v>1.3576440000000001</v>
      </c>
    </row>
    <row r="153" spans="1:30" x14ac:dyDescent="0.25">
      <c r="A153" s="2">
        <f>'3) Lab&amp;ROS 2 '!Q177</f>
        <v>4</v>
      </c>
      <c r="B153" s="2" t="str">
        <f>'3) Lab&amp;ROS 2 '!R177</f>
        <v>T016</v>
      </c>
      <c r="C153" s="1">
        <f>'3) Lab&amp;ROS 2 '!AG177</f>
        <v>1</v>
      </c>
      <c r="D153" s="1">
        <f>'3) Lab&amp;ROS 2 '!AH177</f>
        <v>1.1000000000000001</v>
      </c>
      <c r="G153" s="2" t="s">
        <v>286</v>
      </c>
      <c r="H153" s="2">
        <v>65.736969999999999</v>
      </c>
      <c r="I153" s="2">
        <v>45.410040000000002</v>
      </c>
      <c r="J153" s="2">
        <v>97.951459999999997</v>
      </c>
      <c r="K153" s="2">
        <v>80.887630000000001</v>
      </c>
      <c r="L153" s="2">
        <v>58.706650000000003</v>
      </c>
      <c r="M153" s="2">
        <v>113.0728</v>
      </c>
    </row>
    <row r="154" spans="1:30" x14ac:dyDescent="0.25">
      <c r="A154" s="2">
        <f>'3) Lab&amp;ROS 2 '!Q178</f>
        <v>4</v>
      </c>
      <c r="B154" s="2" t="str">
        <f>'3) Lab&amp;ROS 2 '!R178</f>
        <v>T017</v>
      </c>
      <c r="C154" s="1">
        <f>'3) Lab&amp;ROS 2 '!AG178</f>
        <v>1</v>
      </c>
      <c r="D154" s="1">
        <f>'3) Lab&amp;ROS 2 '!AH178</f>
        <v>1.1000000000000001</v>
      </c>
    </row>
    <row r="155" spans="1:30" x14ac:dyDescent="0.25">
      <c r="A155" s="2">
        <f>'3) Lab&amp;ROS 2 '!Q179</f>
        <v>4</v>
      </c>
      <c r="B155" s="2" t="str">
        <f>'3) Lab&amp;ROS 2 '!R179</f>
        <v>T018</v>
      </c>
      <c r="C155" s="1">
        <f>'3) Lab&amp;ROS 2 '!AG179</f>
        <v>1.6</v>
      </c>
      <c r="D155" s="1">
        <f>'3) Lab&amp;ROS 2 '!AH179</f>
        <v>1.2</v>
      </c>
    </row>
    <row r="156" spans="1:30" x14ac:dyDescent="0.25">
      <c r="A156" s="2">
        <f>'3) Lab&amp;ROS 2 '!Q180</f>
        <v>4</v>
      </c>
      <c r="B156" s="2" t="str">
        <f>'3) Lab&amp;ROS 2 '!R180</f>
        <v>T019</v>
      </c>
      <c r="C156" s="1">
        <f>'3) Lab&amp;ROS 2 '!AG180</f>
        <v>2.5</v>
      </c>
      <c r="D156" s="1">
        <f>'3) Lab&amp;ROS 2 '!AH180</f>
        <v>1.3</v>
      </c>
    </row>
    <row r="157" spans="1:30" x14ac:dyDescent="0.25">
      <c r="A157" s="2">
        <f>'3) Lab&amp;ROS 2 '!Q181</f>
        <v>4</v>
      </c>
      <c r="B157" s="2" t="str">
        <f>'3) Lab&amp;ROS 2 '!R181</f>
        <v>T020</v>
      </c>
      <c r="C157" s="1">
        <f>'3) Lab&amp;ROS 2 '!AG181</f>
        <v>2.1</v>
      </c>
      <c r="D157" s="1">
        <f>'3) Lab&amp;ROS 2 '!AH181</f>
        <v>1.4</v>
      </c>
    </row>
    <row r="158" spans="1:30" x14ac:dyDescent="0.25">
      <c r="A158" s="2">
        <f>'3) Lab&amp;ROS 2 '!Q182</f>
        <v>4</v>
      </c>
      <c r="B158" s="2" t="str">
        <f>'3) Lab&amp;ROS 2 '!R182</f>
        <v>T021</v>
      </c>
      <c r="C158" s="1">
        <f>'3) Lab&amp;ROS 2 '!AG182</f>
        <v>2</v>
      </c>
      <c r="D158" s="1">
        <f>'3) Lab&amp;ROS 2 '!AH182</f>
        <v>1.4</v>
      </c>
      <c r="O158" s="2" t="s">
        <v>307</v>
      </c>
      <c r="P158" s="2" t="s">
        <v>0</v>
      </c>
      <c r="Q158" s="1" t="s">
        <v>332</v>
      </c>
      <c r="R158" s="1" t="s">
        <v>333</v>
      </c>
      <c r="T158" s="2" t="s">
        <v>333</v>
      </c>
      <c r="U158" s="2">
        <v>3</v>
      </c>
      <c r="V158" s="2" t="s">
        <v>270</v>
      </c>
      <c r="W158" s="2" t="s">
        <v>271</v>
      </c>
      <c r="X158" s="2">
        <v>4</v>
      </c>
      <c r="Y158" s="2" t="s">
        <v>270</v>
      </c>
      <c r="Z158" s="2" t="s">
        <v>271</v>
      </c>
      <c r="AC158" s="2" t="s">
        <v>288</v>
      </c>
    </row>
    <row r="159" spans="1:30" x14ac:dyDescent="0.25">
      <c r="A159" s="2">
        <f>'3) Lab&amp;ROS 2 '!Q183</f>
        <v>4</v>
      </c>
      <c r="B159" s="2" t="str">
        <f>'3) Lab&amp;ROS 2 '!R183</f>
        <v>T022</v>
      </c>
      <c r="C159" s="1">
        <f>'3) Lab&amp;ROS 2 '!AG183</f>
        <v>2.4</v>
      </c>
      <c r="D159" s="1">
        <f>'3) Lab&amp;ROS 2 '!AH183</f>
        <v>1.4</v>
      </c>
      <c r="O159" s="2">
        <v>3</v>
      </c>
      <c r="P159" s="2" t="s">
        <v>14</v>
      </c>
      <c r="Q159" s="1">
        <v>1</v>
      </c>
      <c r="R159" s="1">
        <v>0.46811379853963769</v>
      </c>
      <c r="T159" s="2" t="s">
        <v>272</v>
      </c>
      <c r="U159" s="2">
        <v>70</v>
      </c>
      <c r="V159" s="2">
        <v>70</v>
      </c>
      <c r="W159" s="2">
        <v>70</v>
      </c>
      <c r="X159" s="2">
        <v>34</v>
      </c>
      <c r="Y159" s="2">
        <v>34</v>
      </c>
      <c r="Z159" s="2">
        <v>34</v>
      </c>
    </row>
    <row r="160" spans="1:30" x14ac:dyDescent="0.25">
      <c r="A160" s="2">
        <f>'3) Lab&amp;ROS 2 '!Q184</f>
        <v>4</v>
      </c>
      <c r="B160" s="2" t="str">
        <f>'3) Lab&amp;ROS 2 '!R184</f>
        <v>T023</v>
      </c>
      <c r="C160" s="1">
        <f>'3) Lab&amp;ROS 2 '!AG184</f>
        <v>1.1000000000000001</v>
      </c>
      <c r="D160" s="1">
        <f>'3) Lab&amp;ROS 2 '!AH184</f>
        <v>1.6</v>
      </c>
      <c r="O160" s="2">
        <v>3</v>
      </c>
      <c r="P160" s="2" t="s">
        <v>16</v>
      </c>
      <c r="Q160" s="1">
        <v>1.48</v>
      </c>
      <c r="R160" s="1">
        <v>0.52854385482804922</v>
      </c>
      <c r="T160" s="2" t="s">
        <v>273</v>
      </c>
      <c r="U160" s="2">
        <v>0.47</v>
      </c>
      <c r="X160" s="2">
        <v>0.28000000000000003</v>
      </c>
      <c r="AC160" s="2" t="s">
        <v>289</v>
      </c>
      <c r="AD160" s="2">
        <v>0.14530000000000001</v>
      </c>
    </row>
    <row r="161" spans="1:31" x14ac:dyDescent="0.25">
      <c r="A161" s="2">
        <f>'3) Lab&amp;ROS 2 '!Q185</f>
        <v>4</v>
      </c>
      <c r="B161" s="2" t="str">
        <f>'3) Lab&amp;ROS 2 '!R185</f>
        <v>T024</v>
      </c>
      <c r="C161" s="1">
        <f>'3) Lab&amp;ROS 2 '!AG185</f>
        <v>1.4</v>
      </c>
      <c r="D161" s="1">
        <f>'3) Lab&amp;ROS 2 '!AH185</f>
        <v>1.6</v>
      </c>
      <c r="O161" s="2">
        <v>3</v>
      </c>
      <c r="P161" s="2" t="s">
        <v>17</v>
      </c>
      <c r="Q161" s="1">
        <v>1.36</v>
      </c>
      <c r="R161" s="1">
        <v>0.57119992823219412</v>
      </c>
      <c r="T161" s="2" t="s">
        <v>274</v>
      </c>
      <c r="U161" s="2">
        <v>3.33</v>
      </c>
      <c r="X161" s="2">
        <v>6.5</v>
      </c>
      <c r="AC161" s="2" t="s">
        <v>290</v>
      </c>
      <c r="AD161" s="2">
        <v>0.14530000000000001</v>
      </c>
    </row>
    <row r="162" spans="1:31" x14ac:dyDescent="0.25">
      <c r="A162" s="2">
        <f>'3) Lab&amp;ROS 2 '!Q186</f>
        <v>4</v>
      </c>
      <c r="B162" s="2" t="str">
        <f>'3) Lab&amp;ROS 2 '!R186</f>
        <v>T025</v>
      </c>
      <c r="C162" s="1">
        <f>'3) Lab&amp;ROS 2 '!AG186</f>
        <v>1.1000000000000001</v>
      </c>
      <c r="D162" s="1">
        <f>'3) Lab&amp;ROS 2 '!AH186</f>
        <v>1.6</v>
      </c>
      <c r="O162" s="2">
        <v>3</v>
      </c>
      <c r="P162" s="2" t="s">
        <v>18</v>
      </c>
      <c r="Q162" s="1">
        <v>1.91</v>
      </c>
      <c r="R162" s="1">
        <v>0.60576156101584289</v>
      </c>
      <c r="T162" s="2" t="s">
        <v>275</v>
      </c>
      <c r="U162" s="2">
        <v>91.11</v>
      </c>
      <c r="V162" s="2">
        <v>81.55</v>
      </c>
      <c r="W162" s="2">
        <v>99.95</v>
      </c>
      <c r="X162" s="2">
        <v>48.77</v>
      </c>
      <c r="Y162" s="2">
        <v>33.979999999999997</v>
      </c>
      <c r="Z162" s="2">
        <v>60.38</v>
      </c>
      <c r="AC162" s="2" t="s">
        <v>287</v>
      </c>
      <c r="AD162" s="2">
        <v>0.70309999999999995</v>
      </c>
    </row>
    <row r="163" spans="1:31" x14ac:dyDescent="0.25">
      <c r="A163" s="2">
        <f>'3) Lab&amp;ROS 2 '!Q187</f>
        <v>4</v>
      </c>
      <c r="B163" s="2" t="str">
        <f>'3) Lab&amp;ROS 2 '!R187</f>
        <v>T026</v>
      </c>
      <c r="C163" s="1">
        <f>'3) Lab&amp;ROS 2 '!AG187</f>
        <v>1.8</v>
      </c>
      <c r="D163" s="1">
        <f>'3) Lab&amp;ROS 2 '!AH187</f>
        <v>1.8</v>
      </c>
      <c r="O163" s="2">
        <v>3</v>
      </c>
      <c r="P163" s="2" t="s">
        <v>19</v>
      </c>
      <c r="Q163" s="1">
        <v>1</v>
      </c>
      <c r="R163" s="1">
        <v>0.63558024770609112</v>
      </c>
      <c r="T163" s="2" t="s">
        <v>276</v>
      </c>
      <c r="U163" s="2">
        <v>1.301571</v>
      </c>
      <c r="V163" s="2">
        <v>1.165</v>
      </c>
      <c r="W163" s="2">
        <v>1.4278569999999999</v>
      </c>
      <c r="X163" s="2">
        <v>1.434412</v>
      </c>
      <c r="Y163" s="2">
        <v>0.99941179999999996</v>
      </c>
      <c r="Z163" s="2">
        <v>1.775882</v>
      </c>
    </row>
    <row r="164" spans="1:31" x14ac:dyDescent="0.25">
      <c r="A164" s="2">
        <f>'3) Lab&amp;ROS 2 '!Q188</f>
        <v>4</v>
      </c>
      <c r="B164" s="2" t="str">
        <f>'3) Lab&amp;ROS 2 '!R188</f>
        <v>T027</v>
      </c>
      <c r="C164" s="1">
        <f>'3) Lab&amp;ROS 2 '!AG188</f>
        <v>1</v>
      </c>
      <c r="D164" s="1">
        <f>'3) Lab&amp;ROS 2 '!AH188</f>
        <v>2</v>
      </c>
      <c r="O164" s="2">
        <v>3</v>
      </c>
      <c r="P164" s="2" t="s">
        <v>20</v>
      </c>
      <c r="Q164" s="1">
        <v>1.36</v>
      </c>
      <c r="R164" s="1">
        <v>0.6622548971972807</v>
      </c>
      <c r="T164" s="2" t="s">
        <v>277</v>
      </c>
      <c r="U164" s="2">
        <v>6.6969799999999996E-2</v>
      </c>
      <c r="V164" s="2">
        <v>4.63533E-2</v>
      </c>
      <c r="W164" s="2">
        <v>8.0467029999999995E-2</v>
      </c>
      <c r="X164" s="2">
        <v>0.1989832</v>
      </c>
      <c r="Y164" s="2">
        <v>0</v>
      </c>
      <c r="Z164" s="2">
        <v>0.2616291</v>
      </c>
      <c r="AC164" s="2" t="s">
        <v>293</v>
      </c>
    </row>
    <row r="165" spans="1:31" x14ac:dyDescent="0.25">
      <c r="A165" s="2">
        <f>'3) Lab&amp;ROS 2 '!Q189</f>
        <v>4</v>
      </c>
      <c r="B165" s="2" t="str">
        <f>'3) Lab&amp;ROS 2 '!R189</f>
        <v>T028</v>
      </c>
      <c r="C165" s="1">
        <f>'3) Lab&amp;ROS 2 '!AG189</f>
        <v>6.5</v>
      </c>
      <c r="D165" s="1">
        <f>'3) Lab&amp;ROS 2 '!AH189</f>
        <v>2.1</v>
      </c>
      <c r="O165" s="2">
        <v>3</v>
      </c>
      <c r="P165" s="2" t="s">
        <v>21</v>
      </c>
      <c r="Q165" s="1">
        <v>1.35</v>
      </c>
      <c r="R165" s="1">
        <v>0.68668585789664238</v>
      </c>
      <c r="T165" s="2" t="s">
        <v>278</v>
      </c>
      <c r="U165" s="2">
        <v>0.31394680000000003</v>
      </c>
      <c r="V165" s="2">
        <v>0.15040400000000001</v>
      </c>
      <c r="W165" s="2">
        <v>0.45324599999999998</v>
      </c>
      <c r="X165" s="2">
        <v>1.3462069999999999</v>
      </c>
      <c r="Y165" s="2">
        <v>-0.21856880000000001</v>
      </c>
      <c r="Z165" s="2">
        <v>2.3272930000000001</v>
      </c>
    </row>
    <row r="166" spans="1:31" x14ac:dyDescent="0.25">
      <c r="A166" s="2">
        <f>'3) Lab&amp;ROS 2 '!Q190</f>
        <v>4</v>
      </c>
      <c r="B166" s="2" t="str">
        <f>'3) Lab&amp;ROS 2 '!R190</f>
        <v>T029</v>
      </c>
      <c r="C166" s="1">
        <f>'3) Lab&amp;ROS 2 '!AG190</f>
        <v>1</v>
      </c>
      <c r="D166" s="1">
        <f>'3) Lab&amp;ROS 2 '!AH190</f>
        <v>2.1</v>
      </c>
      <c r="O166" s="2">
        <v>3</v>
      </c>
      <c r="P166" s="2" t="s">
        <v>22</v>
      </c>
      <c r="Q166" s="1">
        <v>1.0900000000000001</v>
      </c>
      <c r="R166" s="1">
        <v>0.70943565718644042</v>
      </c>
      <c r="T166" s="2" t="s">
        <v>279</v>
      </c>
      <c r="U166" s="2">
        <v>0.56030950000000002</v>
      </c>
      <c r="V166" s="2">
        <v>0.42961290000000002</v>
      </c>
      <c r="W166" s="2">
        <v>0.70271050000000002</v>
      </c>
      <c r="X166" s="2">
        <v>1.1602619999999999</v>
      </c>
      <c r="Y166" s="2">
        <v>0.61436299999999999</v>
      </c>
      <c r="Z166" s="2">
        <v>1.7162710000000001</v>
      </c>
    </row>
    <row r="167" spans="1:31" x14ac:dyDescent="0.25">
      <c r="A167" s="2">
        <f>'3) Lab&amp;ROS 2 '!Q191</f>
        <v>4</v>
      </c>
      <c r="B167" s="2" t="str">
        <f>'3) Lab&amp;ROS 2 '!R191</f>
        <v>T030</v>
      </c>
      <c r="C167" s="1">
        <f>'3) Lab&amp;ROS 2 '!AG191</f>
        <v>1</v>
      </c>
      <c r="D167" s="1">
        <f>'3) Lab&amp;ROS 2 '!AH191</f>
        <v>2.4</v>
      </c>
      <c r="O167" s="2">
        <v>3</v>
      </c>
      <c r="P167" s="2" t="s">
        <v>23</v>
      </c>
      <c r="Q167" s="1">
        <v>1.1100000000000001</v>
      </c>
      <c r="R167" s="1">
        <v>0.73088202910529609</v>
      </c>
      <c r="T167" s="2" t="s">
        <v>280</v>
      </c>
      <c r="U167" s="2">
        <v>1.1850000000000001</v>
      </c>
      <c r="V167" s="2">
        <v>1.0149999999999999</v>
      </c>
      <c r="W167" s="2">
        <v>1.2949999999999999</v>
      </c>
      <c r="X167" s="2">
        <v>1.1499999999999999</v>
      </c>
      <c r="Y167" s="2">
        <v>0.7</v>
      </c>
      <c r="Z167" s="2">
        <v>1.48</v>
      </c>
      <c r="AD167" s="2">
        <v>3</v>
      </c>
      <c r="AE167" s="2">
        <v>4</v>
      </c>
    </row>
    <row r="168" spans="1:31" x14ac:dyDescent="0.25">
      <c r="A168" s="2">
        <f>'3) Lab&amp;ROS 2 '!Q192</f>
        <v>4</v>
      </c>
      <c r="B168" s="2" t="str">
        <f>'3) Lab&amp;ROS 2 '!R192</f>
        <v>T031</v>
      </c>
      <c r="C168" s="1">
        <f>'3) Lab&amp;ROS 2 '!AG192</f>
        <v>1</v>
      </c>
      <c r="D168" s="1">
        <f>'3) Lab&amp;ROS 2 '!AH192</f>
        <v>2.5</v>
      </c>
      <c r="O168" s="2">
        <v>3</v>
      </c>
      <c r="P168" s="2" t="s">
        <v>24</v>
      </c>
      <c r="Q168" s="1">
        <v>2.27</v>
      </c>
      <c r="R168" s="1">
        <v>0.75129252001446511</v>
      </c>
      <c r="T168" s="2" t="s">
        <v>281</v>
      </c>
      <c r="U168" s="2">
        <v>0.88749999999999996</v>
      </c>
      <c r="V168" s="2">
        <v>0.72499999999999998</v>
      </c>
      <c r="W168" s="2">
        <v>0.99</v>
      </c>
      <c r="X168" s="2">
        <v>0.67</v>
      </c>
      <c r="Y168" s="2">
        <v>0.32250000000000001</v>
      </c>
      <c r="Z168" s="2">
        <v>0.84250000000000003</v>
      </c>
      <c r="AC168" s="2">
        <v>3</v>
      </c>
      <c r="AE168" s="296">
        <v>0.70569999999999999</v>
      </c>
    </row>
    <row r="169" spans="1:31" x14ac:dyDescent="0.25">
      <c r="A169" s="2">
        <f>'3) Lab&amp;ROS 2 '!Q193</f>
        <v>4</v>
      </c>
      <c r="B169" s="2" t="str">
        <f>'3) Lab&amp;ROS 2 '!R193</f>
        <v>T032</v>
      </c>
      <c r="C169" s="1">
        <f>'3) Lab&amp;ROS 2 '!AG193</f>
        <v>1</v>
      </c>
      <c r="D169" s="1">
        <f>'3) Lab&amp;ROS 2 '!AH193</f>
        <v>3</v>
      </c>
      <c r="O169" s="2">
        <v>3</v>
      </c>
      <c r="P169" s="2" t="s">
        <v>25</v>
      </c>
      <c r="Q169" s="1">
        <v>1.69</v>
      </c>
      <c r="R169" s="1">
        <v>0.77086463597752908</v>
      </c>
      <c r="T169" s="2" t="s">
        <v>282</v>
      </c>
      <c r="U169" s="2">
        <v>1.5674999999999999</v>
      </c>
      <c r="V169" s="2">
        <v>1.3025</v>
      </c>
      <c r="W169" s="2">
        <v>1.7625</v>
      </c>
      <c r="X169" s="2">
        <v>1.85</v>
      </c>
      <c r="Y169" s="2">
        <v>1.2749999999999999</v>
      </c>
      <c r="Z169" s="2">
        <v>2.2999999999999998</v>
      </c>
      <c r="AC169" s="2">
        <v>4</v>
      </c>
      <c r="AD169" s="296">
        <v>0.70569999999999999</v>
      </c>
    </row>
    <row r="170" spans="1:31" x14ac:dyDescent="0.25">
      <c r="A170" s="2">
        <f>'3) Lab&amp;ROS 2 '!Q194</f>
        <v>4</v>
      </c>
      <c r="B170" s="2" t="str">
        <f>'3) Lab&amp;ROS 2 '!R194</f>
        <v>T033</v>
      </c>
      <c r="C170" s="1">
        <f>'3) Lab&amp;ROS 2 '!AG194</f>
        <v>1</v>
      </c>
      <c r="D170" s="1">
        <f>'3) Lab&amp;ROS 2 '!AH194</f>
        <v>3</v>
      </c>
      <c r="O170" s="2">
        <v>3</v>
      </c>
      <c r="P170" s="2" t="s">
        <v>26</v>
      </c>
      <c r="Q170" s="1">
        <v>1.42</v>
      </c>
      <c r="R170" s="1">
        <v>0.78974911097785183</v>
      </c>
      <c r="T170" s="2" t="s">
        <v>283</v>
      </c>
      <c r="U170" s="2">
        <v>1.3242149999999999</v>
      </c>
      <c r="V170" s="2">
        <v>0.81220729999999997</v>
      </c>
      <c r="W170" s="2">
        <v>2.3741189999999999</v>
      </c>
      <c r="X170" s="2">
        <v>2.7097929999999999</v>
      </c>
      <c r="Y170" s="2">
        <v>1.9538199999999999</v>
      </c>
      <c r="Z170" s="2">
        <v>5.1095990000000002</v>
      </c>
    </row>
    <row r="171" spans="1:31" x14ac:dyDescent="0.25">
      <c r="A171" s="2">
        <f>'3) Lab&amp;ROS 2 '!Q195</f>
        <v>4</v>
      </c>
      <c r="B171" s="2" t="str">
        <f>'3) Lab&amp;ROS 2 '!R195</f>
        <v>T034</v>
      </c>
      <c r="C171" s="1">
        <f>'3) Lab&amp;ROS 2 '!AG195</f>
        <v>1</v>
      </c>
      <c r="D171" s="1">
        <f>'3) Lab&amp;ROS 2 '!AH195</f>
        <v>6.5</v>
      </c>
      <c r="O171" s="2">
        <v>3</v>
      </c>
      <c r="P171" s="2" t="s">
        <v>27</v>
      </c>
      <c r="Q171" s="1">
        <v>1.19</v>
      </c>
      <c r="R171" s="1">
        <v>0.8080641980279899</v>
      </c>
      <c r="T171" s="2" t="s">
        <v>284</v>
      </c>
      <c r="U171" s="2">
        <v>2.696882</v>
      </c>
      <c r="V171" s="2">
        <v>0.4040938</v>
      </c>
      <c r="W171" s="2">
        <v>6.2638619999999996</v>
      </c>
      <c r="X171" s="2">
        <v>10.379569999999999</v>
      </c>
      <c r="Y171" s="2">
        <v>5.1640860000000002</v>
      </c>
      <c r="Z171" s="2">
        <v>21.773720000000001</v>
      </c>
    </row>
    <row r="172" spans="1:31" x14ac:dyDescent="0.25">
      <c r="A172" s="2">
        <f>'3) Lab&amp;ROS 2 '!Q204</f>
        <v>5</v>
      </c>
      <c r="B172" s="2" t="str">
        <f>'3) Lab&amp;ROS 2 '!R204</f>
        <v>L024</v>
      </c>
      <c r="C172" s="1">
        <f>'3) Lab&amp;ROS 2 '!AG204</f>
        <v>1</v>
      </c>
      <c r="D172" s="1"/>
      <c r="O172" s="2">
        <v>3</v>
      </c>
      <c r="P172" s="2" t="s">
        <v>28</v>
      </c>
      <c r="Q172" s="1">
        <v>1.08</v>
      </c>
      <c r="R172" s="1">
        <v>0.82590486681842823</v>
      </c>
      <c r="T172" s="2" t="s">
        <v>285</v>
      </c>
      <c r="U172" s="2">
        <v>1.1971560000000001</v>
      </c>
      <c r="V172" s="2">
        <v>1.075037</v>
      </c>
      <c r="W172" s="2">
        <v>1.3058609999999999</v>
      </c>
      <c r="X172" s="2">
        <v>1.1298569999999999</v>
      </c>
      <c r="Y172" s="2">
        <v>0.83260069999999997</v>
      </c>
      <c r="Z172" s="2">
        <v>1.359907</v>
      </c>
    </row>
    <row r="173" spans="1:31" x14ac:dyDescent="0.25">
      <c r="A173" s="2">
        <f>'3) Lab&amp;ROS 2 '!Q205</f>
        <v>5</v>
      </c>
      <c r="B173" s="2" t="str">
        <f>'3) Lab&amp;ROS 2 '!R205</f>
        <v>L025</v>
      </c>
      <c r="C173" s="1">
        <f>'3) Lab&amp;ROS 2 '!AG205</f>
        <v>1</v>
      </c>
      <c r="D173" s="1"/>
      <c r="O173" s="2">
        <v>3</v>
      </c>
      <c r="P173" s="2" t="s">
        <v>29</v>
      </c>
      <c r="Q173" s="1">
        <v>1</v>
      </c>
      <c r="R173" s="1">
        <v>0.8433489562627311</v>
      </c>
      <c r="T173" s="2" t="s">
        <v>286</v>
      </c>
      <c r="U173" s="2">
        <v>43.048699999999997</v>
      </c>
      <c r="V173" s="2">
        <v>35.295209999999997</v>
      </c>
      <c r="W173" s="2">
        <v>52.361159999999998</v>
      </c>
      <c r="X173" s="2">
        <v>80.887630000000001</v>
      </c>
      <c r="Y173" s="2">
        <v>58.277630000000002</v>
      </c>
      <c r="Z173" s="2">
        <v>112.85339999999999</v>
      </c>
    </row>
    <row r="174" spans="1:31" x14ac:dyDescent="0.25">
      <c r="A174" s="2">
        <f>'3) Lab&amp;ROS 2 '!Q206</f>
        <v>5</v>
      </c>
      <c r="B174" s="2" t="str">
        <f>'3) Lab&amp;ROS 2 '!R206</f>
        <v>L026</v>
      </c>
      <c r="C174" s="1">
        <f>'3) Lab&amp;ROS 2 '!AG206</f>
        <v>1</v>
      </c>
      <c r="D174" s="1"/>
      <c r="O174" s="2">
        <v>3</v>
      </c>
      <c r="P174" s="2" t="s">
        <v>30</v>
      </c>
      <c r="Q174" s="1">
        <v>2.0099999999999998</v>
      </c>
      <c r="R174" s="1">
        <v>0.86046142617404442</v>
      </c>
    </row>
    <row r="175" spans="1:31" x14ac:dyDescent="0.25">
      <c r="A175" s="2">
        <f>'3) Lab&amp;ROS 2 '!Q207</f>
        <v>5</v>
      </c>
      <c r="B175" s="2" t="str">
        <f>'3) Lab&amp;ROS 2 '!R207</f>
        <v>L027</v>
      </c>
      <c r="C175" s="1">
        <f>'3) Lab&amp;ROS 2 '!AG207</f>
        <v>1</v>
      </c>
      <c r="D175" s="1"/>
      <c r="O175" s="2">
        <v>3</v>
      </c>
      <c r="P175" s="2" t="s">
        <v>51</v>
      </c>
      <c r="Q175" s="1">
        <v>1.07</v>
      </c>
      <c r="R175" s="1">
        <v>0.87729737850595668</v>
      </c>
    </row>
    <row r="176" spans="1:31" x14ac:dyDescent="0.25">
      <c r="A176" s="2">
        <f>'3) Lab&amp;ROS 2 '!Q208</f>
        <v>5</v>
      </c>
      <c r="B176" s="2" t="str">
        <f>'3) Lab&amp;ROS 2 '!R208</f>
        <v>L028</v>
      </c>
      <c r="C176" s="1">
        <f>'3) Lab&amp;ROS 2 '!AG208</f>
        <v>1</v>
      </c>
      <c r="D176" s="1"/>
      <c r="O176" s="2">
        <v>3</v>
      </c>
      <c r="P176" s="2" t="s">
        <v>52</v>
      </c>
      <c r="Q176" s="1">
        <v>1.18</v>
      </c>
      <c r="R176" s="1">
        <v>0.89390425716277522</v>
      </c>
    </row>
    <row r="177" spans="1:18" x14ac:dyDescent="0.25">
      <c r="A177" s="2">
        <f>'3) Lab&amp;ROS 2 '!Q209</f>
        <v>5</v>
      </c>
      <c r="B177" s="2" t="str">
        <f>'3) Lab&amp;ROS 2 '!R209</f>
        <v>L029</v>
      </c>
      <c r="C177" s="1">
        <f>'3) Lab&amp;ROS 2 '!AG209</f>
        <v>1</v>
      </c>
      <c r="D177" s="1"/>
      <c r="O177" s="2">
        <v>3</v>
      </c>
      <c r="P177" s="2" t="s">
        <v>53</v>
      </c>
      <c r="Q177" s="1">
        <v>1</v>
      </c>
      <c r="R177" s="1">
        <v>0.91032348469523516</v>
      </c>
    </row>
    <row r="178" spans="1:18" x14ac:dyDescent="0.25">
      <c r="A178" s="2">
        <f>'3) Lab&amp;ROS 2 '!Q210</f>
        <v>5</v>
      </c>
      <c r="B178" s="2" t="str">
        <f>'3) Lab&amp;ROS 2 '!R210</f>
        <v>L030</v>
      </c>
      <c r="C178" s="1">
        <f>'3) Lab&amp;ROS 2 '!AG210</f>
        <v>1</v>
      </c>
      <c r="D178" s="1"/>
      <c r="O178" s="2">
        <v>3</v>
      </c>
      <c r="P178" s="2" t="s">
        <v>54</v>
      </c>
      <c r="Q178" s="1">
        <v>1</v>
      </c>
      <c r="R178" s="1">
        <v>0.92659170401773994</v>
      </c>
    </row>
    <row r="179" spans="1:18" x14ac:dyDescent="0.25">
      <c r="A179" s="2">
        <f>'3) Lab&amp;ROS 2 '!Q211</f>
        <v>5</v>
      </c>
      <c r="B179" s="2" t="str">
        <f>'3) Lab&amp;ROS 2 '!R211</f>
        <v>L031</v>
      </c>
      <c r="C179" s="1">
        <f>'3) Lab&amp;ROS 2 '!AG211</f>
        <v>1</v>
      </c>
      <c r="D179" s="1"/>
      <c r="O179" s="2">
        <v>3</v>
      </c>
      <c r="P179" s="2" t="s">
        <v>55</v>
      </c>
      <c r="Q179" s="1">
        <v>1</v>
      </c>
      <c r="R179" s="1">
        <v>0.94274173752753343</v>
      </c>
    </row>
    <row r="180" spans="1:18" x14ac:dyDescent="0.25">
      <c r="A180" s="2">
        <f>'3) Lab&amp;ROS 2 '!Q212</f>
        <v>5</v>
      </c>
      <c r="B180" s="2" t="str">
        <f>'3) Lab&amp;ROS 2 '!R212</f>
        <v>L032</v>
      </c>
      <c r="C180" s="1">
        <f>'3) Lab&amp;ROS 2 '!AG212</f>
        <v>1</v>
      </c>
      <c r="D180" s="1"/>
      <c r="O180" s="2">
        <v>3</v>
      </c>
      <c r="P180" s="2" t="s">
        <v>56</v>
      </c>
      <c r="Q180" s="1">
        <v>1.03</v>
      </c>
      <c r="R180" s="1">
        <v>0.95880334053625693</v>
      </c>
    </row>
    <row r="181" spans="1:18" x14ac:dyDescent="0.25">
      <c r="A181" s="2">
        <f>'3) Lab&amp;ROS 2 '!Q213</f>
        <v>5</v>
      </c>
      <c r="B181" s="2" t="str">
        <f>'3) Lab&amp;ROS 2 '!R213</f>
        <v>L033</v>
      </c>
      <c r="C181" s="1">
        <f>'3) Lab&amp;ROS 2 '!AG213</f>
        <v>1</v>
      </c>
      <c r="D181" s="1"/>
      <c r="O181" s="2">
        <v>3</v>
      </c>
      <c r="P181" s="2" t="s">
        <v>57</v>
      </c>
      <c r="Q181" s="1">
        <v>1</v>
      </c>
      <c r="R181" s="1">
        <v>1.03</v>
      </c>
    </row>
    <row r="182" spans="1:18" x14ac:dyDescent="0.25">
      <c r="A182" s="2">
        <f>'3) Lab&amp;ROS 2 '!Q214</f>
        <v>5</v>
      </c>
      <c r="B182" s="2" t="str">
        <f>'3) Lab&amp;ROS 2 '!R214</f>
        <v>L035</v>
      </c>
      <c r="C182" s="1">
        <f>'3) Lab&amp;ROS 2 '!AG214</f>
        <v>1</v>
      </c>
      <c r="O182" s="2">
        <v>3</v>
      </c>
      <c r="P182" s="2" t="s">
        <v>58</v>
      </c>
      <c r="Q182" s="1">
        <v>1</v>
      </c>
      <c r="R182" s="1">
        <v>1.04</v>
      </c>
    </row>
    <row r="183" spans="1:18" x14ac:dyDescent="0.25">
      <c r="A183" s="2">
        <f>'3) Lab&amp;ROS 2 '!Q215</f>
        <v>5</v>
      </c>
      <c r="B183" s="2" t="str">
        <f>'3) Lab&amp;ROS 2 '!R215</f>
        <v>L036</v>
      </c>
      <c r="C183" s="1">
        <f>'3) Lab&amp;ROS 2 '!AG215</f>
        <v>1</v>
      </c>
      <c r="O183" s="2">
        <v>3</v>
      </c>
      <c r="P183" s="2" t="s">
        <v>59</v>
      </c>
      <c r="Q183" s="1">
        <v>1</v>
      </c>
      <c r="R183" s="1">
        <v>1.05</v>
      </c>
    </row>
    <row r="184" spans="1:18" x14ac:dyDescent="0.25">
      <c r="A184" s="2">
        <f>'3) Lab&amp;ROS 2 '!Q216</f>
        <v>5</v>
      </c>
      <c r="B184" s="2" t="str">
        <f>'3) Lab&amp;ROS 2 '!R216</f>
        <v>L037</v>
      </c>
      <c r="C184" s="1">
        <f>'3) Lab&amp;ROS 2 '!AG216</f>
        <v>1</v>
      </c>
      <c r="O184" s="2">
        <v>3</v>
      </c>
      <c r="P184" s="2" t="s">
        <v>60</v>
      </c>
      <c r="Q184" s="1">
        <v>1</v>
      </c>
      <c r="R184" s="1">
        <v>1.05</v>
      </c>
    </row>
    <row r="185" spans="1:18" x14ac:dyDescent="0.25">
      <c r="A185" s="2">
        <f>'3) Lab&amp;ROS 2 '!Q217</f>
        <v>5</v>
      </c>
      <c r="B185" s="2" t="str">
        <f>'3) Lab&amp;ROS 2 '!R217</f>
        <v>L038</v>
      </c>
      <c r="C185" s="1">
        <f>'3) Lab&amp;ROS 2 '!AG217</f>
        <v>1</v>
      </c>
      <c r="O185" s="2">
        <v>3</v>
      </c>
      <c r="P185" s="2" t="s">
        <v>61</v>
      </c>
      <c r="Q185" s="1">
        <v>1.32</v>
      </c>
      <c r="R185" s="1">
        <v>1.07</v>
      </c>
    </row>
    <row r="186" spans="1:18" x14ac:dyDescent="0.25">
      <c r="A186" s="2">
        <f>'3) Lab&amp;ROS 2 '!Q218</f>
        <v>5</v>
      </c>
      <c r="B186" s="2" t="str">
        <f>'3) Lab&amp;ROS 2 '!R218</f>
        <v>L039</v>
      </c>
      <c r="C186" s="1">
        <f>'3) Lab&amp;ROS 2 '!AG218</f>
        <v>1</v>
      </c>
      <c r="O186" s="2">
        <v>3</v>
      </c>
      <c r="P186" s="2" t="s">
        <v>62</v>
      </c>
      <c r="Q186" s="1">
        <v>1.2</v>
      </c>
      <c r="R186" s="1">
        <v>1.08</v>
      </c>
    </row>
    <row r="187" spans="1:18" x14ac:dyDescent="0.25">
      <c r="A187" s="2">
        <f>'3) Lab&amp;ROS 2 '!Q219</f>
        <v>5</v>
      </c>
      <c r="B187" s="2" t="str">
        <f>'3) Lab&amp;ROS 2 '!R219</f>
        <v>L040</v>
      </c>
      <c r="C187" s="1">
        <f>'3) Lab&amp;ROS 2 '!AG219</f>
        <v>1</v>
      </c>
      <c r="O187" s="2">
        <v>3</v>
      </c>
      <c r="P187" s="2" t="s">
        <v>64</v>
      </c>
      <c r="Q187" s="1">
        <v>1.04</v>
      </c>
      <c r="R187" s="1">
        <v>1.0900000000000001</v>
      </c>
    </row>
    <row r="188" spans="1:18" x14ac:dyDescent="0.25">
      <c r="A188" s="2">
        <f>'3) Lab&amp;ROS 2 '!Q220</f>
        <v>5</v>
      </c>
      <c r="B188" s="2" t="str">
        <f>'3) Lab&amp;ROS 2 '!R220</f>
        <v>L041</v>
      </c>
      <c r="C188" s="1">
        <f>'3) Lab&amp;ROS 2 '!AG220</f>
        <v>1</v>
      </c>
      <c r="O188" s="2">
        <v>3</v>
      </c>
      <c r="P188" s="2" t="s">
        <v>65</v>
      </c>
      <c r="Q188" s="1">
        <v>1.41</v>
      </c>
      <c r="R188" s="1">
        <v>1.1100000000000001</v>
      </c>
    </row>
    <row r="189" spans="1:18" x14ac:dyDescent="0.25">
      <c r="A189" s="2">
        <f>'3) Lab&amp;ROS 2 '!Q221</f>
        <v>5</v>
      </c>
      <c r="B189" s="2" t="str">
        <f>'3) Lab&amp;ROS 2 '!R221</f>
        <v>L099</v>
      </c>
      <c r="C189" s="1">
        <f>'3) Lab&amp;ROS 2 '!AG221</f>
        <v>1</v>
      </c>
      <c r="O189" s="2">
        <v>3</v>
      </c>
      <c r="P189" s="2" t="s">
        <v>63</v>
      </c>
      <c r="Q189" s="1">
        <v>1.62</v>
      </c>
      <c r="R189" s="1">
        <v>1.1200000000000001</v>
      </c>
    </row>
    <row r="190" spans="1:18" x14ac:dyDescent="0.25">
      <c r="A190" s="2">
        <f>'3) Lab&amp;ROS 2 '!Q222</f>
        <v>5</v>
      </c>
      <c r="B190" s="2" t="str">
        <f>'3) Lab&amp;ROS 2 '!R222</f>
        <v>L100</v>
      </c>
      <c r="C190" s="1">
        <f>'3) Lab&amp;ROS 2 '!AG222</f>
        <v>1</v>
      </c>
      <c r="O190" s="2">
        <v>3</v>
      </c>
      <c r="P190" s="2" t="s">
        <v>66</v>
      </c>
      <c r="Q190" s="1">
        <v>1.05</v>
      </c>
      <c r="R190" s="1">
        <v>1.1200000000000001</v>
      </c>
    </row>
    <row r="191" spans="1:18" x14ac:dyDescent="0.25">
      <c r="A191" s="2">
        <f>'3) Lab&amp;ROS 2 '!Q223</f>
        <v>5</v>
      </c>
      <c r="B191" s="2" t="str">
        <f>'3) Lab&amp;ROS 2 '!R223</f>
        <v>L101</v>
      </c>
      <c r="C191" s="1">
        <f>'3) Lab&amp;ROS 2 '!AG223</f>
        <v>1</v>
      </c>
      <c r="O191" s="2">
        <v>3</v>
      </c>
      <c r="P191" s="2" t="s">
        <v>67</v>
      </c>
      <c r="Q191" s="1">
        <v>1.49</v>
      </c>
      <c r="R191" s="1">
        <v>1.18</v>
      </c>
    </row>
    <row r="192" spans="1:18" x14ac:dyDescent="0.25">
      <c r="A192" s="2">
        <f>'3) Lab&amp;ROS 2 '!Q224</f>
        <v>5</v>
      </c>
      <c r="B192" s="2" t="str">
        <f>'3) Lab&amp;ROS 2 '!R224</f>
        <v>L102</v>
      </c>
      <c r="C192" s="1">
        <f>'3) Lab&amp;ROS 2 '!AG224</f>
        <v>1</v>
      </c>
      <c r="O192" s="2">
        <v>3</v>
      </c>
      <c r="P192" s="2" t="s">
        <v>68</v>
      </c>
      <c r="Q192" s="1">
        <v>1.52</v>
      </c>
      <c r="R192" s="1">
        <v>1.18</v>
      </c>
    </row>
    <row r="193" spans="1:18" x14ac:dyDescent="0.25">
      <c r="A193" s="2">
        <f>'3) Lab&amp;ROS 2 '!Q225</f>
        <v>5</v>
      </c>
      <c r="B193" s="2" t="str">
        <f>'3) Lab&amp;ROS 2 '!R225</f>
        <v>L103</v>
      </c>
      <c r="C193" s="1">
        <f>'3) Lab&amp;ROS 2 '!AG225</f>
        <v>1</v>
      </c>
      <c r="O193" s="2">
        <v>3</v>
      </c>
      <c r="P193" s="2" t="s">
        <v>69</v>
      </c>
      <c r="Q193" s="1">
        <v>1.1200000000000001</v>
      </c>
      <c r="R193" s="1">
        <v>1.18</v>
      </c>
    </row>
    <row r="194" spans="1:18" x14ac:dyDescent="0.25">
      <c r="A194" s="2">
        <f>'3) Lab&amp;ROS 2 '!Q226</f>
        <v>5</v>
      </c>
      <c r="B194" s="2" t="str">
        <f>'3) Lab&amp;ROS 2 '!R226</f>
        <v>L106</v>
      </c>
      <c r="C194" s="1">
        <f>'3) Lab&amp;ROS 2 '!AG226</f>
        <v>1</v>
      </c>
      <c r="O194" s="2">
        <v>3</v>
      </c>
      <c r="P194" s="2" t="s">
        <v>70</v>
      </c>
      <c r="Q194" s="1">
        <v>1.18</v>
      </c>
      <c r="R194" s="1">
        <v>1.19</v>
      </c>
    </row>
    <row r="195" spans="1:18" x14ac:dyDescent="0.25">
      <c r="A195" s="2">
        <f>'3) Lab&amp;ROS 2 '!Q227</f>
        <v>5</v>
      </c>
      <c r="B195" s="2" t="str">
        <f>'3) Lab&amp;ROS 2 '!R227</f>
        <v>L107</v>
      </c>
      <c r="C195" s="1">
        <f>'3) Lab&amp;ROS 2 '!AG227</f>
        <v>1</v>
      </c>
      <c r="O195" s="2">
        <v>3</v>
      </c>
      <c r="P195" s="2" t="s">
        <v>71</v>
      </c>
      <c r="Q195" s="1">
        <v>1.31</v>
      </c>
      <c r="R195" s="1">
        <v>1.2</v>
      </c>
    </row>
    <row r="196" spans="1:18" x14ac:dyDescent="0.25">
      <c r="A196" s="2">
        <f>'3) Lab&amp;ROS 2 '!Q228</f>
        <v>5</v>
      </c>
      <c r="B196" s="2" t="str">
        <f>'3) Lab&amp;ROS 2 '!R228</f>
        <v>L108</v>
      </c>
      <c r="C196" s="1">
        <f>'3) Lab&amp;ROS 2 '!AG228</f>
        <v>1</v>
      </c>
      <c r="O196" s="2">
        <v>3</v>
      </c>
      <c r="P196" s="2" t="s">
        <v>72</v>
      </c>
      <c r="Q196" s="1">
        <v>1</v>
      </c>
      <c r="R196" s="1">
        <v>1.23</v>
      </c>
    </row>
    <row r="197" spans="1:18" x14ac:dyDescent="0.25">
      <c r="A197" s="2">
        <f>'3) Lab&amp;ROS 2 '!Q229</f>
        <v>5</v>
      </c>
      <c r="B197" s="2" t="str">
        <f>'3) Lab&amp;ROS 2 '!R229</f>
        <v>L109</v>
      </c>
      <c r="C197" s="1">
        <f>'3) Lab&amp;ROS 2 '!AG229</f>
        <v>1</v>
      </c>
      <c r="O197" s="2">
        <v>3</v>
      </c>
      <c r="P197" s="2" t="s">
        <v>73</v>
      </c>
      <c r="Q197" s="1">
        <v>1.98</v>
      </c>
      <c r="R197" s="1">
        <v>1.31</v>
      </c>
    </row>
    <row r="198" spans="1:18" x14ac:dyDescent="0.25">
      <c r="A198" s="2">
        <f>'3) Lab&amp;ROS 2 '!Q230</f>
        <v>5</v>
      </c>
      <c r="B198" s="2" t="str">
        <f>'3) Lab&amp;ROS 2 '!R230</f>
        <v>L110</v>
      </c>
      <c r="C198" s="1">
        <f>'3) Lab&amp;ROS 2 '!AG230</f>
        <v>1</v>
      </c>
      <c r="O198" s="2">
        <v>3</v>
      </c>
      <c r="P198" s="2" t="s">
        <v>74</v>
      </c>
      <c r="Q198" s="1">
        <v>1</v>
      </c>
      <c r="R198" s="1">
        <v>1.32</v>
      </c>
    </row>
    <row r="199" spans="1:18" x14ac:dyDescent="0.25">
      <c r="A199" s="2">
        <f>'3) Lab&amp;ROS 2 '!Q231</f>
        <v>5</v>
      </c>
      <c r="B199" s="2" t="str">
        <f>'3) Lab&amp;ROS 2 '!R231</f>
        <v>L111</v>
      </c>
      <c r="C199" s="1">
        <f>'3) Lab&amp;ROS 2 '!AG231</f>
        <v>1</v>
      </c>
      <c r="O199" s="2">
        <v>3</v>
      </c>
      <c r="P199" s="2" t="s">
        <v>75</v>
      </c>
      <c r="Q199" s="1">
        <v>1.38</v>
      </c>
      <c r="R199" s="1">
        <v>1.33</v>
      </c>
    </row>
    <row r="200" spans="1:18" x14ac:dyDescent="0.25">
      <c r="A200" s="2">
        <f>'3) Lab&amp;ROS 2 '!Q232</f>
        <v>5</v>
      </c>
      <c r="B200" s="2" t="str">
        <f>'3) Lab&amp;ROS 2 '!R232</f>
        <v>L112</v>
      </c>
      <c r="C200" s="1">
        <f>'3) Lab&amp;ROS 2 '!AG232</f>
        <v>1</v>
      </c>
      <c r="O200" s="2">
        <v>3</v>
      </c>
      <c r="P200" s="2" t="s">
        <v>76</v>
      </c>
      <c r="Q200" s="1">
        <v>2.0299999999999998</v>
      </c>
      <c r="R200" s="1">
        <v>1.33</v>
      </c>
    </row>
    <row r="201" spans="1:18" x14ac:dyDescent="0.25">
      <c r="A201" s="2">
        <f>'3) Lab&amp;ROS 2 '!Q233</f>
        <v>5</v>
      </c>
      <c r="B201" s="2" t="str">
        <f>'3) Lab&amp;ROS 2 '!R233</f>
        <v>L113</v>
      </c>
      <c r="C201" s="1">
        <f>'3) Lab&amp;ROS 2 '!AG233</f>
        <v>1</v>
      </c>
      <c r="O201" s="2">
        <v>3</v>
      </c>
      <c r="P201" s="2" t="s">
        <v>77</v>
      </c>
      <c r="Q201" s="1">
        <v>2.23</v>
      </c>
      <c r="R201" s="1">
        <v>1.35</v>
      </c>
    </row>
    <row r="202" spans="1:18" x14ac:dyDescent="0.25">
      <c r="A202" s="2">
        <f>'3) Lab&amp;ROS 2 '!Q234</f>
        <v>5</v>
      </c>
      <c r="B202" s="2" t="str">
        <f>'3) Lab&amp;ROS 2 '!R234</f>
        <v>L116</v>
      </c>
      <c r="C202" s="1">
        <f>'3) Lab&amp;ROS 2 '!AG234</f>
        <v>1</v>
      </c>
      <c r="O202" s="2">
        <v>3</v>
      </c>
      <c r="P202" s="2" t="s">
        <v>80</v>
      </c>
      <c r="Q202" s="1">
        <v>1</v>
      </c>
      <c r="R202" s="1">
        <v>1.36</v>
      </c>
    </row>
    <row r="203" spans="1:18" x14ac:dyDescent="0.25">
      <c r="A203" s="2">
        <f>'3) Lab&amp;ROS 2 '!Q235</f>
        <v>5</v>
      </c>
      <c r="B203" s="2" t="str">
        <f>'3) Lab&amp;ROS 2 '!R235</f>
        <v>L119</v>
      </c>
      <c r="C203" s="1">
        <f>'3) Lab&amp;ROS 2 '!AG235</f>
        <v>1</v>
      </c>
      <c r="O203" s="2">
        <v>3</v>
      </c>
      <c r="P203" s="2" t="s">
        <v>81</v>
      </c>
      <c r="Q203" s="1">
        <v>1</v>
      </c>
      <c r="R203" s="1">
        <v>1.36</v>
      </c>
    </row>
    <row r="204" spans="1:18" x14ac:dyDescent="0.25">
      <c r="A204" s="2">
        <f>'3) Lab&amp;ROS 2 '!Q236</f>
        <v>5</v>
      </c>
      <c r="B204" s="2" t="str">
        <f>'3) Lab&amp;ROS 2 '!R236</f>
        <v>L120</v>
      </c>
      <c r="C204" s="1">
        <f>'3) Lab&amp;ROS 2 '!AG236</f>
        <v>1</v>
      </c>
      <c r="O204" s="2">
        <v>3</v>
      </c>
      <c r="P204" s="2" t="s">
        <v>82</v>
      </c>
      <c r="Q204" s="1">
        <v>1</v>
      </c>
      <c r="R204" s="1">
        <v>1.38</v>
      </c>
    </row>
    <row r="205" spans="1:18" x14ac:dyDescent="0.25">
      <c r="A205" s="2">
        <f>'3) Lab&amp;ROS 2 '!Q237</f>
        <v>5</v>
      </c>
      <c r="B205" s="2" t="str">
        <f>'3) Lab&amp;ROS 2 '!R237</f>
        <v>L123</v>
      </c>
      <c r="C205" s="1">
        <f>'3) Lab&amp;ROS 2 '!AG237</f>
        <v>1</v>
      </c>
      <c r="O205" s="2">
        <v>3</v>
      </c>
      <c r="P205" s="2" t="s">
        <v>83</v>
      </c>
      <c r="Q205" s="1">
        <v>1.05</v>
      </c>
      <c r="R205" s="1">
        <v>1.41</v>
      </c>
    </row>
    <row r="206" spans="1:18" x14ac:dyDescent="0.25">
      <c r="A206" s="2">
        <f>'3) Lab&amp;ROS 2 '!Q238</f>
        <v>5</v>
      </c>
      <c r="B206" s="2" t="str">
        <f>'3) Lab&amp;ROS 2 '!R238</f>
        <v>L125</v>
      </c>
      <c r="C206" s="1">
        <f>'3) Lab&amp;ROS 2 '!AG238</f>
        <v>1</v>
      </c>
      <c r="O206" s="2">
        <v>3</v>
      </c>
      <c r="P206" s="2" t="s">
        <v>84</v>
      </c>
      <c r="Q206" s="1">
        <v>1</v>
      </c>
      <c r="R206" s="1">
        <v>1.42</v>
      </c>
    </row>
    <row r="207" spans="1:18" x14ac:dyDescent="0.25">
      <c r="A207" s="2">
        <f>'3) Lab&amp;ROS 2 '!Q239</f>
        <v>5</v>
      </c>
      <c r="B207" s="2" t="str">
        <f>'3) Lab&amp;ROS 2 '!R239</f>
        <v>L125</v>
      </c>
      <c r="C207" s="1">
        <f>'3) Lab&amp;ROS 2 '!AG239</f>
        <v>1</v>
      </c>
      <c r="O207" s="2">
        <v>3</v>
      </c>
      <c r="P207" s="2" t="s">
        <v>86</v>
      </c>
      <c r="Q207" s="1">
        <v>1.46</v>
      </c>
      <c r="R207" s="1">
        <v>1.46</v>
      </c>
    </row>
    <row r="208" spans="1:18" x14ac:dyDescent="0.25">
      <c r="A208" s="2">
        <f>'3) Lab&amp;ROS 2 '!Q240</f>
        <v>5</v>
      </c>
      <c r="B208" s="2" t="str">
        <f>'3) Lab&amp;ROS 2 '!R240</f>
        <v>L126</v>
      </c>
      <c r="C208" s="1">
        <f>'3) Lab&amp;ROS 2 '!AG240</f>
        <v>1</v>
      </c>
      <c r="O208" s="2">
        <v>3</v>
      </c>
      <c r="P208" s="2" t="s">
        <v>87</v>
      </c>
      <c r="Q208" s="1">
        <v>1.71</v>
      </c>
      <c r="R208" s="1">
        <v>1.48</v>
      </c>
    </row>
    <row r="209" spans="1:18" x14ac:dyDescent="0.25">
      <c r="A209" s="2">
        <f>'3) Lab&amp;ROS 2 '!Q241</f>
        <v>5</v>
      </c>
      <c r="B209" s="2" t="str">
        <f>'3) Lab&amp;ROS 2 '!R241</f>
        <v>L126</v>
      </c>
      <c r="C209" s="1">
        <f>'3) Lab&amp;ROS 2 '!AG241</f>
        <v>1</v>
      </c>
      <c r="O209" s="2">
        <v>3</v>
      </c>
      <c r="P209" s="2" t="s">
        <v>88</v>
      </c>
      <c r="Q209" s="1">
        <v>2.02</v>
      </c>
      <c r="R209" s="1">
        <v>1.49</v>
      </c>
    </row>
    <row r="210" spans="1:18" x14ac:dyDescent="0.25">
      <c r="A210" s="2">
        <f>'3) Lab&amp;ROS 2 '!Q242</f>
        <v>5</v>
      </c>
      <c r="B210" s="2" t="str">
        <f>'3) Lab&amp;ROS 2 '!R242</f>
        <v>L127</v>
      </c>
      <c r="C210" s="1">
        <f>'3) Lab&amp;ROS 2 '!AG242</f>
        <v>1</v>
      </c>
      <c r="O210" s="2">
        <v>3</v>
      </c>
      <c r="P210" s="2" t="s">
        <v>89</v>
      </c>
      <c r="Q210" s="1">
        <v>1.81</v>
      </c>
      <c r="R210" s="1">
        <v>1.52</v>
      </c>
    </row>
    <row r="211" spans="1:18" x14ac:dyDescent="0.25">
      <c r="A211" s="2">
        <f>'3) Lab&amp;ROS 2 '!Q243</f>
        <v>5</v>
      </c>
      <c r="B211" s="2" t="str">
        <f>'3) Lab&amp;ROS 2 '!R243</f>
        <v>L127</v>
      </c>
      <c r="C211" s="1">
        <f>'3) Lab&amp;ROS 2 '!AG243</f>
        <v>1</v>
      </c>
      <c r="O211" s="2">
        <v>3</v>
      </c>
      <c r="P211" s="2" t="s">
        <v>90</v>
      </c>
      <c r="Q211" s="1">
        <v>3.33</v>
      </c>
      <c r="R211" s="1">
        <v>1.55</v>
      </c>
    </row>
    <row r="212" spans="1:18" x14ac:dyDescent="0.25">
      <c r="A212" s="2">
        <f>'3) Lab&amp;ROS 2 '!Q244</f>
        <v>5</v>
      </c>
      <c r="B212" s="2" t="str">
        <f>'3) Lab&amp;ROS 2 '!R244</f>
        <v>L128</v>
      </c>
      <c r="C212" s="1">
        <f>'3) Lab&amp;ROS 2 '!AG244</f>
        <v>1</v>
      </c>
      <c r="O212" s="2">
        <v>3</v>
      </c>
      <c r="P212" s="2" t="s">
        <v>91</v>
      </c>
      <c r="Q212" s="1">
        <v>2.0699999999999998</v>
      </c>
      <c r="R212" s="1">
        <v>1.62</v>
      </c>
    </row>
    <row r="213" spans="1:18" x14ac:dyDescent="0.25">
      <c r="A213" s="2">
        <f>'3) Lab&amp;ROS 2 '!Q245</f>
        <v>5</v>
      </c>
      <c r="B213" s="2" t="str">
        <f>'3) Lab&amp;ROS 2 '!R245</f>
        <v>L129</v>
      </c>
      <c r="C213" s="1">
        <f>'3) Lab&amp;ROS 2 '!AG245</f>
        <v>1</v>
      </c>
      <c r="O213" s="2">
        <v>3</v>
      </c>
      <c r="P213" s="2" t="s">
        <v>92</v>
      </c>
      <c r="Q213" s="1">
        <v>1.23</v>
      </c>
      <c r="R213" s="1">
        <v>1.69</v>
      </c>
    </row>
    <row r="214" spans="1:18" x14ac:dyDescent="0.25">
      <c r="A214" s="2">
        <f>'3) Lab&amp;ROS 2 '!Q246</f>
        <v>5</v>
      </c>
      <c r="B214" s="2" t="str">
        <f>'3) Lab&amp;ROS 2 '!R246</f>
        <v>L130</v>
      </c>
      <c r="C214" s="1">
        <f>'3) Lab&amp;ROS 2 '!AG246</f>
        <v>1</v>
      </c>
      <c r="O214" s="2">
        <v>3</v>
      </c>
      <c r="P214" s="2" t="s">
        <v>93</v>
      </c>
      <c r="Q214" s="1">
        <v>1</v>
      </c>
      <c r="R214" s="1">
        <v>1.71</v>
      </c>
    </row>
    <row r="215" spans="1:18" x14ac:dyDescent="0.25">
      <c r="A215" s="2">
        <f>'3) Lab&amp;ROS 2 '!Q247</f>
        <v>5</v>
      </c>
      <c r="B215" s="2" t="str">
        <f>'3) Lab&amp;ROS 2 '!R247</f>
        <v>L130</v>
      </c>
      <c r="C215" s="1">
        <f>'3) Lab&amp;ROS 2 '!AG247</f>
        <v>1</v>
      </c>
      <c r="O215" s="2">
        <v>3</v>
      </c>
      <c r="P215" s="2" t="s">
        <v>94</v>
      </c>
      <c r="Q215" s="1">
        <v>1.78</v>
      </c>
      <c r="R215" s="1">
        <v>1.78</v>
      </c>
    </row>
    <row r="216" spans="1:18" x14ac:dyDescent="0.25">
      <c r="A216" s="2">
        <f>'3) Lab&amp;ROS 2 '!Q248</f>
        <v>5</v>
      </c>
      <c r="B216" s="2" t="str">
        <f>'3) Lab&amp;ROS 2 '!R248</f>
        <v>L131</v>
      </c>
      <c r="C216" s="1">
        <f>'3) Lab&amp;ROS 2 '!AG248</f>
        <v>1</v>
      </c>
      <c r="O216" s="2">
        <v>3</v>
      </c>
      <c r="P216" s="2" t="s">
        <v>95</v>
      </c>
      <c r="Q216" s="1">
        <v>1.1200000000000001</v>
      </c>
      <c r="R216" s="1">
        <v>1.78</v>
      </c>
    </row>
    <row r="217" spans="1:18" x14ac:dyDescent="0.25">
      <c r="A217" s="2">
        <f>'3) Lab&amp;ROS 2 '!Q249</f>
        <v>5</v>
      </c>
      <c r="B217" s="2" t="str">
        <f>'3) Lab&amp;ROS 2 '!R249</f>
        <v>L131</v>
      </c>
      <c r="C217" s="1">
        <f>'3) Lab&amp;ROS 2 '!AG249</f>
        <v>1</v>
      </c>
      <c r="O217" s="2">
        <v>3</v>
      </c>
      <c r="P217" s="2" t="s">
        <v>96</v>
      </c>
      <c r="Q217" s="1">
        <v>1.33</v>
      </c>
      <c r="R217" s="1">
        <v>1.81</v>
      </c>
    </row>
    <row r="218" spans="1:18" x14ac:dyDescent="0.25">
      <c r="A218" s="2">
        <f>'3) Lab&amp;ROS 2 '!Q250</f>
        <v>5</v>
      </c>
      <c r="B218" s="2" t="str">
        <f>'3) Lab&amp;ROS 2 '!R250</f>
        <v>L132</v>
      </c>
      <c r="C218" s="1">
        <f>'3) Lab&amp;ROS 2 '!AG250</f>
        <v>1</v>
      </c>
      <c r="O218" s="2">
        <v>3</v>
      </c>
      <c r="P218" s="2" t="s">
        <v>97</v>
      </c>
      <c r="Q218" s="1">
        <v>1.18</v>
      </c>
      <c r="R218" s="1">
        <v>1.9</v>
      </c>
    </row>
    <row r="219" spans="1:18" x14ac:dyDescent="0.25">
      <c r="A219" s="2">
        <f>'3) Lab&amp;ROS 2 '!Q251</f>
        <v>5</v>
      </c>
      <c r="B219" s="2" t="str">
        <f>'3) Lab&amp;ROS 2 '!R251</f>
        <v>L132</v>
      </c>
      <c r="C219" s="1">
        <f>'3) Lab&amp;ROS 2 '!AG251</f>
        <v>1</v>
      </c>
      <c r="O219" s="2">
        <v>3</v>
      </c>
      <c r="P219" s="2" t="s">
        <v>153</v>
      </c>
      <c r="Q219" s="1">
        <v>1.78</v>
      </c>
      <c r="R219" s="1">
        <v>1.91</v>
      </c>
    </row>
    <row r="220" spans="1:18" x14ac:dyDescent="0.25">
      <c r="A220" s="2">
        <f>'3) Lab&amp;ROS 2 '!Q252</f>
        <v>5</v>
      </c>
      <c r="B220" s="2" t="str">
        <f>'3) Lab&amp;ROS 2 '!R252</f>
        <v>L133</v>
      </c>
      <c r="C220" s="1">
        <f>'3) Lab&amp;ROS 2 '!AG252</f>
        <v>1</v>
      </c>
      <c r="O220" s="2">
        <v>3</v>
      </c>
      <c r="P220" s="2" t="s">
        <v>154</v>
      </c>
      <c r="Q220" s="1">
        <v>1</v>
      </c>
      <c r="R220" s="1">
        <v>1.98</v>
      </c>
    </row>
    <row r="221" spans="1:18" x14ac:dyDescent="0.25">
      <c r="A221" s="2">
        <f>'3) Lab&amp;ROS 2 '!Q253</f>
        <v>5</v>
      </c>
      <c r="B221" s="2" t="str">
        <f>'3) Lab&amp;ROS 2 '!R253</f>
        <v>L133</v>
      </c>
      <c r="C221" s="1">
        <f>'3) Lab&amp;ROS 2 '!AG253</f>
        <v>1</v>
      </c>
      <c r="O221" s="2">
        <v>3</v>
      </c>
      <c r="P221" s="2" t="s">
        <v>156</v>
      </c>
      <c r="Q221" s="1">
        <v>1</v>
      </c>
      <c r="R221" s="1">
        <v>2.0099999999999998</v>
      </c>
    </row>
    <row r="222" spans="1:18" x14ac:dyDescent="0.25">
      <c r="A222" s="2">
        <f>'3) Lab&amp;ROS 2 '!Q254</f>
        <v>5</v>
      </c>
      <c r="B222" s="2" t="str">
        <f>'3) Lab&amp;ROS 2 '!R254</f>
        <v>L134</v>
      </c>
      <c r="C222" s="1">
        <f>'3) Lab&amp;ROS 2 '!AG254</f>
        <v>1</v>
      </c>
      <c r="O222" s="2">
        <v>3</v>
      </c>
      <c r="P222" s="2" t="s">
        <v>158</v>
      </c>
      <c r="Q222" s="1">
        <v>1</v>
      </c>
      <c r="R222" s="1">
        <v>2.02</v>
      </c>
    </row>
    <row r="223" spans="1:18" x14ac:dyDescent="0.25">
      <c r="A223" s="2">
        <f>'3) Lab&amp;ROS 2 '!Q255</f>
        <v>5</v>
      </c>
      <c r="B223" s="2" t="str">
        <f>'3) Lab&amp;ROS 2 '!R255</f>
        <v>L134</v>
      </c>
      <c r="C223" s="1">
        <f>'3) Lab&amp;ROS 2 '!AG255</f>
        <v>1</v>
      </c>
      <c r="O223" s="2">
        <v>3</v>
      </c>
      <c r="P223" s="2" t="s">
        <v>207</v>
      </c>
      <c r="Q223" s="1">
        <v>1</v>
      </c>
      <c r="R223" s="1">
        <v>2.0299999999999998</v>
      </c>
    </row>
    <row r="224" spans="1:18" x14ac:dyDescent="0.25">
      <c r="A224" s="2">
        <f>'3) Lab&amp;ROS 2 '!Q256</f>
        <v>5</v>
      </c>
      <c r="B224" s="2" t="str">
        <f>'3) Lab&amp;ROS 2 '!R256</f>
        <v>L135</v>
      </c>
      <c r="C224" s="1">
        <f>'3) Lab&amp;ROS 2 '!AG256</f>
        <v>1</v>
      </c>
      <c r="O224" s="2">
        <v>3</v>
      </c>
      <c r="P224" s="2" t="s">
        <v>208</v>
      </c>
      <c r="Q224" s="1">
        <v>1</v>
      </c>
      <c r="R224" s="1">
        <v>2.0699999999999998</v>
      </c>
    </row>
    <row r="225" spans="1:18" x14ac:dyDescent="0.25">
      <c r="A225" s="2">
        <f>'3) Lab&amp;ROS 2 '!Q257</f>
        <v>5</v>
      </c>
      <c r="B225" s="2" t="str">
        <f>'3) Lab&amp;ROS 2 '!R257</f>
        <v>L135</v>
      </c>
      <c r="C225" s="1">
        <f>'3) Lab&amp;ROS 2 '!AG257</f>
        <v>1</v>
      </c>
      <c r="O225" s="2">
        <v>3</v>
      </c>
      <c r="P225" s="2" t="s">
        <v>209</v>
      </c>
      <c r="Q225" s="1">
        <v>1.33</v>
      </c>
      <c r="R225" s="1">
        <v>2.23</v>
      </c>
    </row>
    <row r="226" spans="1:18" x14ac:dyDescent="0.25">
      <c r="A226" s="2">
        <f>'3) Lab&amp;ROS 2 '!Q258</f>
        <v>5</v>
      </c>
      <c r="B226" s="2" t="str">
        <f>'3) Lab&amp;ROS 2 '!R258</f>
        <v>L136</v>
      </c>
      <c r="C226" s="1">
        <f>'3) Lab&amp;ROS 2 '!AG258</f>
        <v>1</v>
      </c>
      <c r="O226" s="2">
        <v>3</v>
      </c>
      <c r="P226" s="2" t="s">
        <v>210</v>
      </c>
      <c r="Q226" s="1">
        <v>1.55</v>
      </c>
      <c r="R226" s="1">
        <v>2.27</v>
      </c>
    </row>
    <row r="227" spans="1:18" x14ac:dyDescent="0.25">
      <c r="A227" s="2">
        <f>'3) Lab&amp;ROS 2 '!Q259</f>
        <v>5</v>
      </c>
      <c r="B227" s="2" t="str">
        <f>'3) Lab&amp;ROS 2 '!R259</f>
        <v>L136</v>
      </c>
      <c r="C227" s="1">
        <f>'3) Lab&amp;ROS 2 '!AG259</f>
        <v>1</v>
      </c>
      <c r="O227" s="2">
        <v>3</v>
      </c>
      <c r="P227" s="2" t="s">
        <v>154</v>
      </c>
      <c r="Q227" s="1">
        <v>3.21</v>
      </c>
      <c r="R227" s="1">
        <v>3.21</v>
      </c>
    </row>
    <row r="228" spans="1:18" x14ac:dyDescent="0.25">
      <c r="A228" s="2">
        <f>'3) Lab&amp;ROS 2 '!Q260</f>
        <v>5</v>
      </c>
      <c r="B228" s="2" t="str">
        <f>'3) Lab&amp;ROS 2 '!R260</f>
        <v>L137</v>
      </c>
      <c r="C228" s="1">
        <f>'3) Lab&amp;ROS 2 '!AG260</f>
        <v>1</v>
      </c>
      <c r="O228" s="2">
        <v>3</v>
      </c>
      <c r="P228" s="2" t="s">
        <v>155</v>
      </c>
      <c r="Q228" s="1">
        <v>1.9</v>
      </c>
      <c r="R228" s="1">
        <v>3.33</v>
      </c>
    </row>
    <row r="229" spans="1:18" x14ac:dyDescent="0.25">
      <c r="A229" s="2">
        <f>'3) Lab&amp;ROS 2 '!Q261</f>
        <v>5</v>
      </c>
      <c r="B229" s="2" t="str">
        <f>'3) Lab&amp;ROS 2 '!R261</f>
        <v>L137</v>
      </c>
      <c r="C229" s="1">
        <f>'3) Lab&amp;ROS 2 '!AG261</f>
        <v>1</v>
      </c>
      <c r="O229" s="2">
        <v>4</v>
      </c>
      <c r="P229" s="2" t="s">
        <v>218</v>
      </c>
      <c r="Q229" s="1">
        <v>1.6</v>
      </c>
      <c r="R229" s="1">
        <v>0.27639144000432142</v>
      </c>
    </row>
    <row r="230" spans="1:18" x14ac:dyDescent="0.25">
      <c r="A230" s="2">
        <f>'3) Lab&amp;ROS 2 '!Q262</f>
        <v>5</v>
      </c>
      <c r="B230" s="2" t="str">
        <f>'3) Lab&amp;ROS 2 '!R262</f>
        <v>L138</v>
      </c>
      <c r="C230" s="1">
        <f>'3) Lab&amp;ROS 2 '!AG262</f>
        <v>1</v>
      </c>
      <c r="O230" s="2">
        <v>4</v>
      </c>
      <c r="P230" s="2" t="s">
        <v>219</v>
      </c>
      <c r="Q230" s="1">
        <v>1.3</v>
      </c>
      <c r="R230" s="1">
        <v>0.34970753983845387</v>
      </c>
    </row>
    <row r="231" spans="1:18" x14ac:dyDescent="0.25">
      <c r="A231" s="2">
        <f>'3) Lab&amp;ROS 2 '!Q263</f>
        <v>5</v>
      </c>
      <c r="B231" s="2" t="str">
        <f>'3) Lab&amp;ROS 2 '!R263</f>
        <v>L139</v>
      </c>
      <c r="C231" s="1">
        <f>'3) Lab&amp;ROS 2 '!AG263</f>
        <v>1</v>
      </c>
      <c r="O231" s="2">
        <v>4</v>
      </c>
      <c r="P231" s="2" t="s">
        <v>220</v>
      </c>
      <c r="Q231" s="1">
        <v>1</v>
      </c>
      <c r="R231" s="1">
        <v>0.40787892836867862</v>
      </c>
    </row>
    <row r="232" spans="1:18" x14ac:dyDescent="0.25">
      <c r="A232" s="2">
        <f>'3) Lab&amp;ROS 2 '!Q264</f>
        <v>5</v>
      </c>
      <c r="B232" s="2" t="str">
        <f>'3) Lab&amp;ROS 2 '!R264</f>
        <v>L140</v>
      </c>
      <c r="C232" s="1">
        <f>'3) Lab&amp;ROS 2 '!AG264</f>
        <v>1</v>
      </c>
      <c r="O232" s="2">
        <v>4</v>
      </c>
      <c r="P232" s="2" t="s">
        <v>221</v>
      </c>
      <c r="Q232" s="1">
        <v>1.2</v>
      </c>
      <c r="R232" s="1">
        <v>0.45932275789638138</v>
      </c>
    </row>
    <row r="233" spans="1:18" x14ac:dyDescent="0.25">
      <c r="A233" s="2">
        <f>'3) Lab&amp;ROS 2 '!Q265</f>
        <v>5</v>
      </c>
      <c r="B233" s="2" t="str">
        <f>'3) Lab&amp;ROS 2 '!R265</f>
        <v>L141</v>
      </c>
      <c r="C233" s="1">
        <f>'3) Lab&amp;ROS 2 '!AG265</f>
        <v>1</v>
      </c>
      <c r="O233" s="2">
        <v>4</v>
      </c>
      <c r="P233" s="2" t="s">
        <v>222</v>
      </c>
      <c r="Q233" s="1">
        <v>1</v>
      </c>
      <c r="R233" s="1">
        <v>0.50710218526456163</v>
      </c>
    </row>
    <row r="234" spans="1:18" x14ac:dyDescent="0.25">
      <c r="A234" s="2">
        <f>'3) Lab&amp;ROS 2 '!Q266</f>
        <v>5</v>
      </c>
      <c r="B234" s="2" t="str">
        <f>'3) Lab&amp;ROS 2 '!R266</f>
        <v>L143</v>
      </c>
      <c r="C234" s="1">
        <f>'3) Lab&amp;ROS 2 '!AG266</f>
        <v>1</v>
      </c>
      <c r="O234" s="2">
        <v>4</v>
      </c>
      <c r="P234" s="2" t="s">
        <v>223</v>
      </c>
      <c r="Q234" s="1">
        <v>1.4</v>
      </c>
      <c r="R234" s="1">
        <v>0.55274795849810832</v>
      </c>
    </row>
    <row r="235" spans="1:18" x14ac:dyDescent="0.25">
      <c r="A235" s="2">
        <f>'3) Lab&amp;ROS 2 '!Q267</f>
        <v>5</v>
      </c>
      <c r="B235" s="2" t="str">
        <f>'3) Lab&amp;ROS 2 '!R267</f>
        <v>L144</v>
      </c>
      <c r="C235" s="1">
        <f>'3) Lab&amp;ROS 2 '!AG267</f>
        <v>1</v>
      </c>
      <c r="O235" s="2">
        <v>4</v>
      </c>
      <c r="P235" s="2" t="s">
        <v>224</v>
      </c>
      <c r="Q235" s="1">
        <v>2.1</v>
      </c>
      <c r="R235" s="1">
        <v>0.59717006848973897</v>
      </c>
    </row>
    <row r="236" spans="1:18" x14ac:dyDescent="0.25">
      <c r="A236" s="2">
        <f>'3) Lab&amp;ROS 2 '!Q268</f>
        <v>5</v>
      </c>
      <c r="B236" s="2" t="str">
        <f>'3) Lab&amp;ROS 2 '!R268</f>
        <v>L145</v>
      </c>
      <c r="C236" s="1">
        <f>'3) Lab&amp;ROS 2 '!AG268</f>
        <v>1</v>
      </c>
      <c r="O236" s="2">
        <v>4</v>
      </c>
      <c r="P236" s="2" t="s">
        <v>225</v>
      </c>
      <c r="Q236" s="1">
        <v>1</v>
      </c>
      <c r="R236" s="1">
        <v>0.64097754292852394</v>
      </c>
    </row>
    <row r="237" spans="1:18" x14ac:dyDescent="0.25">
      <c r="A237" s="2">
        <f>'3) Lab&amp;ROS 2 '!Q269</f>
        <v>5</v>
      </c>
      <c r="B237" s="2" t="str">
        <f>'3) Lab&amp;ROS 2 '!R269</f>
        <v>L146</v>
      </c>
      <c r="C237" s="1">
        <f>'3) Lab&amp;ROS 2 '!AG269</f>
        <v>1</v>
      </c>
      <c r="O237" s="2">
        <v>4</v>
      </c>
      <c r="P237" s="2" t="s">
        <v>226</v>
      </c>
      <c r="Q237" s="1">
        <v>1.1000000000000001</v>
      </c>
      <c r="R237" s="1">
        <v>0.68461716649411808</v>
      </c>
    </row>
    <row r="238" spans="1:18" x14ac:dyDescent="0.25">
      <c r="A238" s="2">
        <f>'3) Lab&amp;ROS 2 '!Q270</f>
        <v>5</v>
      </c>
      <c r="B238" s="2" t="str">
        <f>'3) Lab&amp;ROS 2 '!R270</f>
        <v>L146</v>
      </c>
      <c r="C238" s="1">
        <f>'3) Lab&amp;ROS 2 '!AG270</f>
        <v>1</v>
      </c>
      <c r="O238" s="2">
        <v>4</v>
      </c>
      <c r="P238" s="2" t="s">
        <v>227</v>
      </c>
      <c r="Q238" s="1">
        <v>1.6</v>
      </c>
      <c r="R238" s="1">
        <v>0.728442855260098</v>
      </c>
    </row>
    <row r="239" spans="1:18" x14ac:dyDescent="0.25">
      <c r="A239" s="2">
        <f>'3) Lab&amp;ROS 2 '!Q271</f>
        <v>5</v>
      </c>
      <c r="B239" s="2" t="str">
        <f>'3) Lab&amp;ROS 2 '!R271</f>
        <v>L147</v>
      </c>
      <c r="C239" s="1">
        <f>'3) Lab&amp;ROS 2 '!AG271</f>
        <v>1</v>
      </c>
      <c r="O239" s="2">
        <v>4</v>
      </c>
      <c r="P239" s="2" t="s">
        <v>228</v>
      </c>
      <c r="Q239" s="1">
        <v>1</v>
      </c>
      <c r="R239" s="1">
        <v>0.77275433179147546</v>
      </c>
    </row>
    <row r="240" spans="1:18" x14ac:dyDescent="0.25">
      <c r="A240" s="2">
        <f>'3) Lab&amp;ROS 2 '!Q272</f>
        <v>5</v>
      </c>
      <c r="B240" s="2" t="str">
        <f>'3) Lab&amp;ROS 2 '!R272</f>
        <v>L147</v>
      </c>
      <c r="C240" s="1">
        <f>'3) Lab&amp;ROS 2 '!AG272</f>
        <v>1</v>
      </c>
      <c r="O240" s="2">
        <v>4</v>
      </c>
      <c r="P240" s="2" t="s">
        <v>229</v>
      </c>
      <c r="Q240" s="1">
        <v>3</v>
      </c>
      <c r="R240" s="1">
        <v>0.81782080525544454</v>
      </c>
    </row>
    <row r="241" spans="1:18" x14ac:dyDescent="0.25">
      <c r="A241" s="2">
        <f>'3) Lab&amp;ROS 2 '!Q273</f>
        <v>5</v>
      </c>
      <c r="B241" s="2" t="str">
        <f>'3) Lab&amp;ROS 2 '!R273</f>
        <v>L148</v>
      </c>
      <c r="C241" s="1">
        <f>'3) Lab&amp;ROS 2 '!AG273</f>
        <v>1</v>
      </c>
      <c r="O241" s="2">
        <v>4</v>
      </c>
      <c r="P241" s="2" t="s">
        <v>230</v>
      </c>
      <c r="Q241" s="1">
        <v>3</v>
      </c>
      <c r="R241" s="1">
        <v>0.86389685336335631</v>
      </c>
    </row>
    <row r="242" spans="1:18" x14ac:dyDescent="0.25">
      <c r="A242" s="2">
        <f>'3) Lab&amp;ROS 2 '!Q274</f>
        <v>5</v>
      </c>
      <c r="B242" s="2" t="str">
        <f>'3) Lab&amp;ROS 2 '!R274</f>
        <v>L148</v>
      </c>
      <c r="C242" s="1">
        <f>'3) Lab&amp;ROS 2 '!AG274</f>
        <v>1</v>
      </c>
      <c r="O242" s="2">
        <v>4</v>
      </c>
      <c r="P242" s="2" t="s">
        <v>231</v>
      </c>
      <c r="Q242" s="1">
        <v>1.4</v>
      </c>
      <c r="R242" s="1">
        <v>0.91123415147803255</v>
      </c>
    </row>
    <row r="243" spans="1:18" x14ac:dyDescent="0.25">
      <c r="A243" s="2">
        <f>'3) Lab&amp;ROS 2 '!Q275</f>
        <v>5</v>
      </c>
      <c r="B243" s="2" t="str">
        <f>'3) Lab&amp;ROS 2 '!R275</f>
        <v>L158</v>
      </c>
      <c r="C243" s="1">
        <f>'3) Lab&amp;ROS 2 '!AG275</f>
        <v>1</v>
      </c>
      <c r="O243" s="2">
        <v>4</v>
      </c>
      <c r="P243" s="2" t="s">
        <v>232</v>
      </c>
      <c r="Q243" s="1">
        <v>1</v>
      </c>
      <c r="R243" s="1">
        <v>1.1000000000000001</v>
      </c>
    </row>
    <row r="244" spans="1:18" x14ac:dyDescent="0.25">
      <c r="A244" s="2">
        <f>'3) Lab&amp;ROS 2 '!Q276</f>
        <v>5</v>
      </c>
      <c r="B244" s="2" t="str">
        <f>'3) Lab&amp;ROS 2 '!R276</f>
        <v>L159</v>
      </c>
      <c r="C244" s="1">
        <f>'3) Lab&amp;ROS 2 '!AG276</f>
        <v>1</v>
      </c>
      <c r="O244" s="2">
        <v>4</v>
      </c>
      <c r="P244" s="2" t="s">
        <v>233</v>
      </c>
      <c r="Q244" s="1">
        <v>1</v>
      </c>
      <c r="R244" s="1">
        <v>1.1000000000000001</v>
      </c>
    </row>
    <row r="245" spans="1:18" x14ac:dyDescent="0.25">
      <c r="A245" s="2">
        <f>'3) Lab&amp;ROS 2 '!Q277</f>
        <v>5</v>
      </c>
      <c r="B245" s="2" t="str">
        <f>'3) Lab&amp;ROS 2 '!R277</f>
        <v>L160</v>
      </c>
      <c r="C245" s="1">
        <f>'3) Lab&amp;ROS 2 '!AG277</f>
        <v>1</v>
      </c>
      <c r="O245" s="2">
        <v>4</v>
      </c>
      <c r="P245" s="2" t="s">
        <v>234</v>
      </c>
      <c r="Q245" s="1">
        <v>1</v>
      </c>
      <c r="R245" s="1">
        <v>1.1000000000000001</v>
      </c>
    </row>
    <row r="246" spans="1:18" x14ac:dyDescent="0.25">
      <c r="A246" s="2">
        <f>'3) Lab&amp;ROS 2 '!Q278</f>
        <v>5</v>
      </c>
      <c r="B246" s="2" t="str">
        <f>'3) Lab&amp;ROS 2 '!R278</f>
        <v>L161</v>
      </c>
      <c r="C246" s="1">
        <f>'3) Lab&amp;ROS 2 '!AG278</f>
        <v>1</v>
      </c>
      <c r="O246" s="2">
        <v>4</v>
      </c>
      <c r="P246" s="2" t="s">
        <v>235</v>
      </c>
      <c r="Q246" s="1">
        <v>1.6</v>
      </c>
      <c r="R246" s="1">
        <v>1.2</v>
      </c>
    </row>
    <row r="247" spans="1:18" x14ac:dyDescent="0.25">
      <c r="A247" s="2">
        <f>'3) Lab&amp;ROS 2 '!Q279</f>
        <v>5</v>
      </c>
      <c r="B247" s="2" t="str">
        <f>'3) Lab&amp;ROS 2 '!R279</f>
        <v>L162</v>
      </c>
      <c r="C247" s="1">
        <f>'3) Lab&amp;ROS 2 '!AG279</f>
        <v>1</v>
      </c>
      <c r="O247" s="2">
        <v>4</v>
      </c>
      <c r="P247" s="2" t="s">
        <v>236</v>
      </c>
      <c r="Q247" s="1">
        <v>2.5</v>
      </c>
      <c r="R247" s="1">
        <v>1.3</v>
      </c>
    </row>
    <row r="248" spans="1:18" x14ac:dyDescent="0.25">
      <c r="A248" s="2">
        <f>'3) Lab&amp;ROS 2 '!Q280</f>
        <v>5</v>
      </c>
      <c r="B248" s="2" t="str">
        <f>'3) Lab&amp;ROS 2 '!R280</f>
        <v>L163</v>
      </c>
      <c r="C248" s="1">
        <f>'3) Lab&amp;ROS 2 '!AG280</f>
        <v>1</v>
      </c>
      <c r="O248" s="2">
        <v>4</v>
      </c>
      <c r="P248" s="2" t="s">
        <v>237</v>
      </c>
      <c r="Q248" s="1">
        <v>2.1</v>
      </c>
      <c r="R248" s="1">
        <v>1.4</v>
      </c>
    </row>
    <row r="249" spans="1:18" x14ac:dyDescent="0.25">
      <c r="A249" s="2">
        <f>'3) Lab&amp;ROS 2 '!Q281</f>
        <v>5</v>
      </c>
      <c r="B249" s="2" t="str">
        <f>'3) Lab&amp;ROS 2 '!R281</f>
        <v>L164</v>
      </c>
      <c r="C249" s="1">
        <f>'3) Lab&amp;ROS 2 '!AG281</f>
        <v>1</v>
      </c>
      <c r="O249" s="2">
        <v>4</v>
      </c>
      <c r="P249" s="2" t="s">
        <v>238</v>
      </c>
      <c r="Q249" s="1">
        <v>2</v>
      </c>
      <c r="R249" s="1">
        <v>1.4</v>
      </c>
    </row>
    <row r="250" spans="1:18" x14ac:dyDescent="0.25">
      <c r="A250" s="2">
        <f>'3) Lab&amp;ROS 2 '!Q282</f>
        <v>5</v>
      </c>
      <c r="B250" s="2" t="str">
        <f>'3) Lab&amp;ROS 2 '!R282</f>
        <v>L165</v>
      </c>
      <c r="C250" s="1">
        <f>'3) Lab&amp;ROS 2 '!AG282</f>
        <v>1</v>
      </c>
      <c r="O250" s="2">
        <v>4</v>
      </c>
      <c r="P250" s="2" t="s">
        <v>239</v>
      </c>
      <c r="Q250" s="1">
        <v>2.4</v>
      </c>
      <c r="R250" s="1">
        <v>1.4</v>
      </c>
    </row>
    <row r="251" spans="1:18" x14ac:dyDescent="0.25">
      <c r="A251" s="2">
        <f>'3) Lab&amp;ROS 2 '!Q283</f>
        <v>5</v>
      </c>
      <c r="B251" s="2" t="str">
        <f>'3) Lab&amp;ROS 2 '!R283</f>
        <v>L166</v>
      </c>
      <c r="C251" s="1">
        <f>'3) Lab&amp;ROS 2 '!AG283</f>
        <v>1</v>
      </c>
      <c r="O251" s="2">
        <v>4</v>
      </c>
      <c r="P251" s="2" t="s">
        <v>240</v>
      </c>
      <c r="Q251" s="1">
        <v>1.1000000000000001</v>
      </c>
      <c r="R251" s="1">
        <v>1.6</v>
      </c>
    </row>
    <row r="252" spans="1:18" x14ac:dyDescent="0.25">
      <c r="A252" s="2">
        <f>'3) Lab&amp;ROS 2 '!Q284</f>
        <v>5</v>
      </c>
      <c r="B252" s="2" t="str">
        <f>'3) Lab&amp;ROS 2 '!R284</f>
        <v>L167</v>
      </c>
      <c r="C252" s="1">
        <f>'3) Lab&amp;ROS 2 '!AG284</f>
        <v>1</v>
      </c>
      <c r="O252" s="2">
        <v>4</v>
      </c>
      <c r="P252" s="2" t="s">
        <v>241</v>
      </c>
      <c r="Q252" s="1">
        <v>1.4</v>
      </c>
      <c r="R252" s="1">
        <v>1.6</v>
      </c>
    </row>
    <row r="253" spans="1:18" x14ac:dyDescent="0.25">
      <c r="A253" s="2">
        <f>'3) Lab&amp;ROS 2 '!Q285</f>
        <v>5</v>
      </c>
      <c r="B253" s="2" t="str">
        <f>'3) Lab&amp;ROS 2 '!R285</f>
        <v>L179</v>
      </c>
      <c r="C253" s="1">
        <f>'3) Lab&amp;ROS 2 '!AG285</f>
        <v>1</v>
      </c>
      <c r="O253" s="2">
        <v>4</v>
      </c>
      <c r="P253" s="2" t="s">
        <v>242</v>
      </c>
      <c r="Q253" s="1">
        <v>1.1000000000000001</v>
      </c>
      <c r="R253" s="1">
        <v>1.6</v>
      </c>
    </row>
    <row r="254" spans="1:18" x14ac:dyDescent="0.25">
      <c r="A254" s="2">
        <f>'3) Lab&amp;ROS 2 '!Q286</f>
        <v>5</v>
      </c>
      <c r="B254" s="2" t="str">
        <f>'3) Lab&amp;ROS 2 '!R286</f>
        <v>L180</v>
      </c>
      <c r="C254" s="1">
        <f>'3) Lab&amp;ROS 2 '!AG286</f>
        <v>1</v>
      </c>
      <c r="O254" s="2">
        <v>4</v>
      </c>
      <c r="P254" s="2" t="s">
        <v>243</v>
      </c>
      <c r="Q254" s="1">
        <v>1.8</v>
      </c>
      <c r="R254" s="1">
        <v>1.8</v>
      </c>
    </row>
    <row r="255" spans="1:18" x14ac:dyDescent="0.25">
      <c r="A255" s="2">
        <f>'3) Lab&amp;ROS 2 '!Q287</f>
        <v>5</v>
      </c>
      <c r="B255" s="2" t="str">
        <f>'3) Lab&amp;ROS 2 '!R287</f>
        <v>L181</v>
      </c>
      <c r="C255" s="1">
        <f>'3) Lab&amp;ROS 2 '!AG287</f>
        <v>1</v>
      </c>
      <c r="O255" s="2">
        <v>4</v>
      </c>
      <c r="P255" s="2" t="s">
        <v>244</v>
      </c>
      <c r="Q255" s="1">
        <v>1</v>
      </c>
      <c r="R255" s="1">
        <v>2</v>
      </c>
    </row>
    <row r="256" spans="1:18" x14ac:dyDescent="0.25">
      <c r="A256" s="2">
        <f>'3) Lab&amp;ROS 2 '!Q288</f>
        <v>5</v>
      </c>
      <c r="B256" s="2" t="str">
        <f>'3) Lab&amp;ROS 2 '!R288</f>
        <v>L182</v>
      </c>
      <c r="C256" s="1">
        <f>'3) Lab&amp;ROS 2 '!AG288</f>
        <v>1</v>
      </c>
      <c r="O256" s="2">
        <v>4</v>
      </c>
      <c r="P256" s="2" t="s">
        <v>245</v>
      </c>
      <c r="Q256" s="1">
        <v>6.5</v>
      </c>
      <c r="R256" s="1">
        <v>2.1</v>
      </c>
    </row>
    <row r="257" spans="1:18" x14ac:dyDescent="0.25">
      <c r="A257" s="2">
        <f>'3) Lab&amp;ROS 2 '!Q289</f>
        <v>5</v>
      </c>
      <c r="B257" s="2" t="str">
        <f>'3) Lab&amp;ROS 2 '!R289</f>
        <v>L183</v>
      </c>
      <c r="C257" s="1">
        <f>'3) Lab&amp;ROS 2 '!AG289</f>
        <v>1</v>
      </c>
      <c r="O257" s="2">
        <v>4</v>
      </c>
      <c r="P257" s="2" t="s">
        <v>246</v>
      </c>
      <c r="Q257" s="1">
        <v>1</v>
      </c>
      <c r="R257" s="1">
        <v>2.1</v>
      </c>
    </row>
    <row r="258" spans="1:18" x14ac:dyDescent="0.25">
      <c r="A258" s="2">
        <f>'3) Lab&amp;ROS 2 '!Q290</f>
        <v>5</v>
      </c>
      <c r="B258" s="2" t="str">
        <f>'3) Lab&amp;ROS 2 '!R290</f>
        <v>L184</v>
      </c>
      <c r="C258" s="1">
        <f>'3) Lab&amp;ROS 2 '!AG290</f>
        <v>1</v>
      </c>
      <c r="O258" s="2">
        <v>4</v>
      </c>
      <c r="P258" s="2" t="s">
        <v>247</v>
      </c>
      <c r="Q258" s="1">
        <v>1</v>
      </c>
      <c r="R258" s="1">
        <v>2.4</v>
      </c>
    </row>
    <row r="259" spans="1:18" x14ac:dyDescent="0.25">
      <c r="A259" s="2">
        <f>'3) Lab&amp;ROS 2 '!Q291</f>
        <v>5</v>
      </c>
      <c r="B259" s="2" t="str">
        <f>'3) Lab&amp;ROS 2 '!R291</f>
        <v>L185</v>
      </c>
      <c r="C259" s="1">
        <f>'3) Lab&amp;ROS 2 '!AG291</f>
        <v>1</v>
      </c>
      <c r="O259" s="2">
        <v>4</v>
      </c>
      <c r="P259" s="2" t="s">
        <v>248</v>
      </c>
      <c r="Q259" s="1">
        <v>1</v>
      </c>
      <c r="R259" s="1">
        <v>2.5</v>
      </c>
    </row>
    <row r="260" spans="1:18" x14ac:dyDescent="0.25">
      <c r="A260" s="2">
        <f>'3) Lab&amp;ROS 2 '!Q292</f>
        <v>5</v>
      </c>
      <c r="B260" s="2" t="str">
        <f>'3) Lab&amp;ROS 2 '!R292</f>
        <v>L198</v>
      </c>
      <c r="C260" s="1">
        <f>'3) Lab&amp;ROS 2 '!AG292</f>
        <v>1</v>
      </c>
      <c r="O260" s="2">
        <v>4</v>
      </c>
      <c r="P260" s="2" t="s">
        <v>249</v>
      </c>
      <c r="Q260" s="1">
        <v>1</v>
      </c>
      <c r="R260" s="1">
        <v>3</v>
      </c>
    </row>
    <row r="261" spans="1:18" x14ac:dyDescent="0.25">
      <c r="A261" s="2">
        <f>'3) Lab&amp;ROS 2 '!Q293</f>
        <v>5</v>
      </c>
      <c r="B261" s="2" t="str">
        <f>'3) Lab&amp;ROS 2 '!R293</f>
        <v>L199</v>
      </c>
      <c r="C261" s="1">
        <f>'3) Lab&amp;ROS 2 '!AG293</f>
        <v>1</v>
      </c>
      <c r="O261" s="2">
        <v>4</v>
      </c>
      <c r="P261" s="2" t="s">
        <v>250</v>
      </c>
      <c r="Q261" s="1">
        <v>1</v>
      </c>
      <c r="R261" s="1">
        <v>3</v>
      </c>
    </row>
    <row r="262" spans="1:18" x14ac:dyDescent="0.25">
      <c r="A262" s="2">
        <f>'3) Lab&amp;ROS 2 '!Q294</f>
        <v>5</v>
      </c>
      <c r="B262" s="2" t="str">
        <f>'3) Lab&amp;ROS 2 '!R294</f>
        <v>L208</v>
      </c>
      <c r="C262" s="1">
        <f>'3) Lab&amp;ROS 2 '!AG294</f>
        <v>1</v>
      </c>
      <c r="O262" s="2">
        <v>4</v>
      </c>
      <c r="P262" s="2" t="s">
        <v>251</v>
      </c>
      <c r="Q262" s="1">
        <v>1</v>
      </c>
      <c r="R262" s="1">
        <v>6.5</v>
      </c>
    </row>
    <row r="263" spans="1:18" x14ac:dyDescent="0.25">
      <c r="A263" s="2">
        <f>'3) Lab&amp;ROS 2 '!Q295</f>
        <v>5</v>
      </c>
      <c r="B263" s="2" t="str">
        <f>'3) Lab&amp;ROS 2 '!R295</f>
        <v>L209</v>
      </c>
      <c r="C263" s="1">
        <f>'3) Lab&amp;ROS 2 '!AG295</f>
        <v>1</v>
      </c>
    </row>
    <row r="264" spans="1:18" x14ac:dyDescent="0.25">
      <c r="A264" s="2">
        <f>'3) Lab&amp;ROS 2 '!Q296</f>
        <v>5</v>
      </c>
      <c r="B264" s="2" t="str">
        <f>'3) Lab&amp;ROS 2 '!R296</f>
        <v>L210</v>
      </c>
      <c r="C264" s="1">
        <f>'3) Lab&amp;ROS 2 '!AG296</f>
        <v>1</v>
      </c>
    </row>
    <row r="265" spans="1:18" x14ac:dyDescent="0.25">
      <c r="A265" s="2">
        <f>'3) Lab&amp;ROS 2 '!Q297</f>
        <v>5</v>
      </c>
      <c r="B265" s="2" t="str">
        <f>'3) Lab&amp;ROS 2 '!R297</f>
        <v>L211</v>
      </c>
      <c r="C265" s="1">
        <f>'3) Lab&amp;ROS 2 '!AG297</f>
        <v>1</v>
      </c>
    </row>
    <row r="266" spans="1:18" x14ac:dyDescent="0.25">
      <c r="A266" s="2">
        <f>'3) Lab&amp;ROS 2 '!Q298</f>
        <v>5</v>
      </c>
      <c r="B266" s="2" t="str">
        <f>'3) Lab&amp;ROS 2 '!R298</f>
        <v>L212</v>
      </c>
      <c r="C266" s="1">
        <f>'3) Lab&amp;ROS 2 '!AG298</f>
        <v>1</v>
      </c>
    </row>
    <row r="267" spans="1:18" x14ac:dyDescent="0.25">
      <c r="A267" s="2">
        <f>'3) Lab&amp;ROS 2 '!Q299</f>
        <v>5</v>
      </c>
      <c r="B267" s="2" t="str">
        <f>'3) Lab&amp;ROS 2 '!R299</f>
        <v>L213</v>
      </c>
      <c r="C267" s="1">
        <f>'3) Lab&amp;ROS 2 '!AG299</f>
        <v>1</v>
      </c>
    </row>
    <row r="268" spans="1:18" x14ac:dyDescent="0.25">
      <c r="A268" s="2">
        <f>'3) Lab&amp;ROS 2 '!Q300</f>
        <v>5</v>
      </c>
      <c r="B268" s="2" t="str">
        <f>'3) Lab&amp;ROS 2 '!R300</f>
        <v>L214</v>
      </c>
      <c r="C268" s="1">
        <f>'3) Lab&amp;ROS 2 '!AG300</f>
        <v>1</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55F6-ACFB-49F1-A5C2-8CB1FD75062A}">
  <dimension ref="A1:AE180"/>
  <sheetViews>
    <sheetView topLeftCell="A130" zoomScale="75" zoomScaleNormal="75" workbookViewId="0">
      <selection activeCell="Q134" sqref="Q134"/>
    </sheetView>
  </sheetViews>
  <sheetFormatPr baseColWidth="10" defaultRowHeight="15" x14ac:dyDescent="0.25"/>
  <cols>
    <col min="1" max="4" width="11.42578125" style="2"/>
  </cols>
  <sheetData>
    <row r="1" spans="1:28" x14ac:dyDescent="0.25">
      <c r="A1" s="2" t="s">
        <v>357</v>
      </c>
      <c r="B1" s="2" t="s">
        <v>0</v>
      </c>
      <c r="C1" s="1" t="s">
        <v>358</v>
      </c>
      <c r="D1" s="1" t="s">
        <v>334</v>
      </c>
    </row>
    <row r="2" spans="1:28" x14ac:dyDescent="0.25">
      <c r="A2" s="2">
        <f>'3) Lab&amp;ROS 2 '!Q2</f>
        <v>1</v>
      </c>
      <c r="B2" s="2" t="str">
        <f>'3) Lab&amp;ROS 2 '!R2</f>
        <v>L001</v>
      </c>
      <c r="C2" s="1">
        <f>'3) Lab&amp;ROS 2 '!AK2</f>
        <v>1.69</v>
      </c>
      <c r="D2" s="1">
        <f>'3) Lab&amp;ROS 2 '!AL2</f>
        <v>0.64432384581260316</v>
      </c>
      <c r="E2" s="1"/>
    </row>
    <row r="3" spans="1:28" x14ac:dyDescent="0.25">
      <c r="A3" s="2">
        <f>'3) Lab&amp;ROS 2 '!Q3</f>
        <v>1</v>
      </c>
      <c r="B3" s="2" t="str">
        <f>'3) Lab&amp;ROS 2 '!R3</f>
        <v>L002</v>
      </c>
      <c r="C3" s="1">
        <f>'3) Lab&amp;ROS 2 '!AK3</f>
        <v>1.41</v>
      </c>
      <c r="D3" s="1">
        <f>'3) Lab&amp;ROS 2 '!AL3</f>
        <v>0.79465104013787191</v>
      </c>
      <c r="G3" t="s">
        <v>368</v>
      </c>
      <c r="H3">
        <v>1</v>
      </c>
      <c r="I3" t="s">
        <v>270</v>
      </c>
      <c r="J3" t="s">
        <v>271</v>
      </c>
      <c r="K3">
        <v>2</v>
      </c>
      <c r="L3" t="s">
        <v>270</v>
      </c>
      <c r="M3" t="s">
        <v>271</v>
      </c>
      <c r="N3">
        <v>3</v>
      </c>
      <c r="O3" t="s">
        <v>270</v>
      </c>
      <c r="P3" t="s">
        <v>271</v>
      </c>
      <c r="Q3">
        <v>4</v>
      </c>
      <c r="R3" t="s">
        <v>270</v>
      </c>
      <c r="S3" t="s">
        <v>271</v>
      </c>
      <c r="V3" s="297" t="s">
        <v>359</v>
      </c>
      <c r="W3" t="s">
        <v>358</v>
      </c>
      <c r="X3" t="s">
        <v>270</v>
      </c>
      <c r="Y3" t="s">
        <v>271</v>
      </c>
      <c r="Z3" t="s">
        <v>334</v>
      </c>
      <c r="AA3" t="s">
        <v>270</v>
      </c>
      <c r="AB3" t="s">
        <v>271</v>
      </c>
    </row>
    <row r="4" spans="1:28" x14ac:dyDescent="0.25">
      <c r="A4" s="2">
        <f>'3) Lab&amp;ROS 2 '!Q4</f>
        <v>1</v>
      </c>
      <c r="B4" s="2" t="str">
        <f>'3) Lab&amp;ROS 2 '!R4</f>
        <v>L072</v>
      </c>
      <c r="C4" s="1">
        <f>'3) Lab&amp;ROS 2 '!AK4</f>
        <v>1.79</v>
      </c>
      <c r="D4" s="1">
        <f>'3) Lab&amp;ROS 2 '!AL4</f>
        <v>0.91542437468745064</v>
      </c>
      <c r="G4" t="s">
        <v>272</v>
      </c>
      <c r="H4">
        <v>16</v>
      </c>
      <c r="I4">
        <v>16</v>
      </c>
      <c r="J4">
        <v>16</v>
      </c>
      <c r="K4">
        <v>50</v>
      </c>
      <c r="L4">
        <v>50</v>
      </c>
      <c r="M4">
        <v>50</v>
      </c>
      <c r="N4">
        <v>70</v>
      </c>
      <c r="O4">
        <v>70</v>
      </c>
      <c r="P4">
        <v>70</v>
      </c>
      <c r="Q4">
        <v>34</v>
      </c>
      <c r="R4">
        <v>34</v>
      </c>
      <c r="S4">
        <v>34</v>
      </c>
      <c r="V4" t="s">
        <v>272</v>
      </c>
      <c r="W4">
        <v>16</v>
      </c>
      <c r="X4">
        <v>16</v>
      </c>
      <c r="Y4">
        <v>16</v>
      </c>
      <c r="Z4">
        <v>16</v>
      </c>
      <c r="AA4">
        <v>16</v>
      </c>
      <c r="AB4">
        <v>16</v>
      </c>
    </row>
    <row r="5" spans="1:28" x14ac:dyDescent="0.25">
      <c r="A5" s="2">
        <f>'3) Lab&amp;ROS 2 '!Q5</f>
        <v>1</v>
      </c>
      <c r="B5" s="2" t="str">
        <f>'3) Lab&amp;ROS 2 '!R5</f>
        <v>L073</v>
      </c>
      <c r="C5" s="1">
        <f>'3) Lab&amp;ROS 2 '!AK5</f>
        <v>2.36</v>
      </c>
      <c r="D5" s="1">
        <f>'3) Lab&amp;ROS 2 '!AL5</f>
        <v>1.0243722796369485</v>
      </c>
      <c r="G5" t="s">
        <v>273</v>
      </c>
      <c r="H5">
        <v>1</v>
      </c>
      <c r="K5">
        <v>1</v>
      </c>
      <c r="N5">
        <v>1</v>
      </c>
      <c r="Q5">
        <v>1.6</v>
      </c>
      <c r="V5" t="s">
        <v>273</v>
      </c>
      <c r="W5">
        <v>1</v>
      </c>
      <c r="Z5">
        <v>0.64</v>
      </c>
    </row>
    <row r="6" spans="1:28" x14ac:dyDescent="0.25">
      <c r="A6" s="2">
        <f>'3) Lab&amp;ROS 2 '!Q6</f>
        <v>1</v>
      </c>
      <c r="B6" s="2" t="str">
        <f>'3) Lab&amp;ROS 2 '!R6</f>
        <v>L079</v>
      </c>
      <c r="C6" s="1">
        <f>'3) Lab&amp;ROS 2 '!AK6</f>
        <v>2.4700000000000002</v>
      </c>
      <c r="D6" s="1">
        <f>'3) Lab&amp;ROS 2 '!AL6</f>
        <v>1.41</v>
      </c>
      <c r="F6" s="22"/>
      <c r="G6" s="22" t="s">
        <v>274</v>
      </c>
      <c r="H6" s="22">
        <v>4.8899999999999997</v>
      </c>
      <c r="I6" s="22"/>
      <c r="J6" s="22"/>
      <c r="K6" s="22">
        <v>5.38</v>
      </c>
      <c r="L6" s="22"/>
      <c r="M6" s="22"/>
      <c r="N6" s="22">
        <v>15.85</v>
      </c>
      <c r="O6" s="22"/>
      <c r="P6" s="22"/>
      <c r="Q6" s="22">
        <v>22.5</v>
      </c>
      <c r="R6" s="22"/>
      <c r="S6" s="22"/>
      <c r="T6" s="22"/>
      <c r="U6" s="22"/>
      <c r="V6" s="22" t="s">
        <v>274</v>
      </c>
      <c r="W6" s="22">
        <v>4.8899999999999997</v>
      </c>
      <c r="X6" s="22"/>
      <c r="Y6" s="22"/>
      <c r="Z6">
        <v>4.8899999999999997</v>
      </c>
    </row>
    <row r="7" spans="1:28" x14ac:dyDescent="0.25">
      <c r="A7" s="2">
        <f>'3) Lab&amp;ROS 2 '!Q7</f>
        <v>1</v>
      </c>
      <c r="B7" s="2" t="str">
        <f>'3) Lab&amp;ROS 2 '!R7</f>
        <v>L105</v>
      </c>
      <c r="C7" s="1">
        <f>'3) Lab&amp;ROS 2 '!AK7</f>
        <v>1.69</v>
      </c>
      <c r="D7" s="1">
        <f>'3) Lab&amp;ROS 2 '!AL7</f>
        <v>1.43</v>
      </c>
      <c r="F7" s="22"/>
      <c r="G7" s="22" t="s">
        <v>275</v>
      </c>
      <c r="H7" s="22">
        <v>30.98</v>
      </c>
      <c r="I7" s="22">
        <v>22.28</v>
      </c>
      <c r="J7" s="22">
        <v>38.04</v>
      </c>
      <c r="K7" s="22">
        <v>71.38</v>
      </c>
      <c r="L7" s="22">
        <v>60.38</v>
      </c>
      <c r="M7" s="22">
        <v>79.760000000000005</v>
      </c>
      <c r="N7" s="22">
        <v>369.69</v>
      </c>
      <c r="O7" s="22">
        <v>316.10000000000002</v>
      </c>
      <c r="P7" s="22">
        <v>419.62</v>
      </c>
      <c r="Q7" s="22">
        <v>194.2</v>
      </c>
      <c r="R7" s="22">
        <v>147.6</v>
      </c>
      <c r="S7" s="22">
        <v>229.9</v>
      </c>
      <c r="T7" s="22"/>
      <c r="U7" s="22"/>
      <c r="V7" s="22" t="s">
        <v>275</v>
      </c>
      <c r="W7" s="22">
        <v>30.98</v>
      </c>
      <c r="X7" s="22">
        <v>22.19</v>
      </c>
      <c r="Y7" s="22">
        <v>38.159999999999997</v>
      </c>
      <c r="Z7">
        <v>30.35</v>
      </c>
      <c r="AA7">
        <v>21.3</v>
      </c>
      <c r="AB7">
        <v>37.869999999999997</v>
      </c>
    </row>
    <row r="8" spans="1:28" x14ac:dyDescent="0.25">
      <c r="A8" s="2">
        <f>'3) Lab&amp;ROS 2 '!Q8</f>
        <v>1</v>
      </c>
      <c r="B8" s="2" t="str">
        <f>'3) Lab&amp;ROS 2 '!R8</f>
        <v>L141</v>
      </c>
      <c r="C8" s="1">
        <f>'3) Lab&amp;ROS 2 '!AK8</f>
        <v>2.11</v>
      </c>
      <c r="D8" s="1">
        <f>'3) Lab&amp;ROS 2 '!AL8</f>
        <v>1.56</v>
      </c>
      <c r="F8" s="22"/>
      <c r="G8" s="22" t="s">
        <v>276</v>
      </c>
      <c r="H8" s="22">
        <v>1.93625</v>
      </c>
      <c r="I8" s="22">
        <v>1.3925000000000001</v>
      </c>
      <c r="J8" s="22">
        <v>2.3774999999999999</v>
      </c>
      <c r="K8" s="22">
        <v>1.4276</v>
      </c>
      <c r="L8" s="22">
        <v>1.2076</v>
      </c>
      <c r="M8" s="22">
        <v>1.5952</v>
      </c>
      <c r="N8" s="22">
        <v>5.2812859999999997</v>
      </c>
      <c r="O8" s="22">
        <v>4.515714</v>
      </c>
      <c r="P8" s="22">
        <v>5.9945709999999996</v>
      </c>
      <c r="Q8" s="22">
        <v>5.7117649999999998</v>
      </c>
      <c r="R8" s="22">
        <v>4.3411759999999999</v>
      </c>
      <c r="S8" s="22">
        <v>6.7617649999999996</v>
      </c>
      <c r="T8" s="22"/>
      <c r="U8" s="22"/>
      <c r="V8" s="22" t="s">
        <v>276</v>
      </c>
      <c r="W8" s="22">
        <v>1.93625</v>
      </c>
      <c r="X8" s="22">
        <v>1.3868750000000001</v>
      </c>
      <c r="Y8" s="22">
        <v>2.3849999999999998</v>
      </c>
      <c r="Z8">
        <v>1.8968750000000001</v>
      </c>
      <c r="AA8">
        <v>1.33125</v>
      </c>
      <c r="AB8">
        <v>2.3668749999999998</v>
      </c>
    </row>
    <row r="9" spans="1:28" x14ac:dyDescent="0.25">
      <c r="A9" s="2">
        <f>'3) Lab&amp;ROS 2 '!Q9</f>
        <v>1</v>
      </c>
      <c r="B9" s="2" t="str">
        <f>'3) Lab&amp;ROS 2 '!R9</f>
        <v>L149</v>
      </c>
      <c r="C9" s="1">
        <f>'3) Lab&amp;ROS 2 '!AK9</f>
        <v>4.8899999999999997</v>
      </c>
      <c r="D9" s="1">
        <f>'3) Lab&amp;ROS 2 '!AL9</f>
        <v>1.69</v>
      </c>
      <c r="F9" s="22"/>
      <c r="G9" s="22" t="s">
        <v>277</v>
      </c>
      <c r="H9" s="22">
        <v>0.26432280000000002</v>
      </c>
      <c r="I9" s="22">
        <v>6.5782939999999998E-2</v>
      </c>
      <c r="J9" s="22">
        <v>0.35846119999999998</v>
      </c>
      <c r="K9" s="22">
        <v>0.1005006</v>
      </c>
      <c r="L9" s="22">
        <v>0</v>
      </c>
      <c r="M9" s="22">
        <v>0.13337930000000001</v>
      </c>
      <c r="N9" s="22">
        <v>0.37639869999999997</v>
      </c>
      <c r="O9" s="22">
        <v>0.29346800000000001</v>
      </c>
      <c r="P9" s="22">
        <v>0.43783810000000001</v>
      </c>
      <c r="Q9" s="22">
        <v>0.62637750000000003</v>
      </c>
      <c r="R9" s="22">
        <v>0</v>
      </c>
      <c r="S9" s="22">
        <v>0.82599330000000004</v>
      </c>
      <c r="T9" s="22"/>
      <c r="U9" s="22"/>
      <c r="V9" s="22" t="s">
        <v>277</v>
      </c>
      <c r="W9" s="36">
        <v>0.26432280000000002</v>
      </c>
      <c r="X9" s="22">
        <v>6.6300300000000006E-2</v>
      </c>
      <c r="Y9" s="22">
        <v>0.3589522</v>
      </c>
      <c r="Z9">
        <v>0.27464630000000001</v>
      </c>
      <c r="AA9">
        <v>9.4032080000000004E-2</v>
      </c>
      <c r="AB9">
        <v>0.36915510000000001</v>
      </c>
    </row>
    <row r="10" spans="1:28" x14ac:dyDescent="0.25">
      <c r="A10" s="2">
        <f>'3) Lab&amp;ROS 2 '!Q10</f>
        <v>1</v>
      </c>
      <c r="B10" s="2" t="str">
        <f>'3) Lab&amp;ROS 2 '!R10</f>
        <v>L151</v>
      </c>
      <c r="C10" s="1">
        <f>'3) Lab&amp;ROS 2 '!AK10</f>
        <v>3.73</v>
      </c>
      <c r="D10" s="1">
        <f>'3) Lab&amp;ROS 2 '!AL10</f>
        <v>1.69</v>
      </c>
      <c r="F10" s="22"/>
      <c r="G10" s="22" t="s">
        <v>278</v>
      </c>
      <c r="H10" s="22">
        <v>1.1178650000000001</v>
      </c>
      <c r="I10" s="22">
        <v>6.9238330000000001E-2</v>
      </c>
      <c r="J10" s="22">
        <v>2.0559099999999999</v>
      </c>
      <c r="K10" s="22">
        <v>0.50501859999999998</v>
      </c>
      <c r="L10" s="22">
        <v>-0.1240309</v>
      </c>
      <c r="M10" s="22">
        <v>0.88950189999999996</v>
      </c>
      <c r="N10" s="22">
        <v>9.9173190000000009</v>
      </c>
      <c r="O10" s="22">
        <v>6.0286439999999999</v>
      </c>
      <c r="P10" s="22">
        <v>13.41916</v>
      </c>
      <c r="Q10" s="22">
        <v>13.33986</v>
      </c>
      <c r="R10" s="22">
        <v>-4.2987880000000001</v>
      </c>
      <c r="S10" s="22">
        <v>23.197009999999999</v>
      </c>
      <c r="T10" s="22"/>
      <c r="U10" s="22"/>
      <c r="V10" s="22" t="s">
        <v>278</v>
      </c>
      <c r="W10" s="22">
        <v>1.1178650000000001</v>
      </c>
      <c r="X10" s="22">
        <v>7.0331669999999999E-2</v>
      </c>
      <c r="Y10" s="22">
        <v>2.061547</v>
      </c>
      <c r="Z10">
        <v>1.20689</v>
      </c>
      <c r="AA10">
        <v>0.1414725</v>
      </c>
      <c r="AB10">
        <v>2.1804070000000002</v>
      </c>
    </row>
    <row r="11" spans="1:28" x14ac:dyDescent="0.25">
      <c r="A11" s="2">
        <f>'3) Lab&amp;ROS 2 '!Q11</f>
        <v>1</v>
      </c>
      <c r="B11" s="2" t="str">
        <f>'3) Lab&amp;ROS 2 '!R11</f>
        <v>L152</v>
      </c>
      <c r="C11" s="1">
        <f>'3) Lab&amp;ROS 2 '!AK11</f>
        <v>1</v>
      </c>
      <c r="D11" s="1">
        <f>'3) Lab&amp;ROS 2 '!AL11</f>
        <v>1.79</v>
      </c>
      <c r="F11" s="22"/>
      <c r="G11" s="22" t="s">
        <v>279</v>
      </c>
      <c r="H11" s="22">
        <v>1.057291</v>
      </c>
      <c r="I11" s="22">
        <v>0.64268199999999998</v>
      </c>
      <c r="J11" s="22">
        <v>1.690531</v>
      </c>
      <c r="K11" s="22">
        <v>0.71064660000000002</v>
      </c>
      <c r="L11" s="22">
        <v>0.35636689999999999</v>
      </c>
      <c r="M11" s="22">
        <v>1.074111</v>
      </c>
      <c r="N11" s="22">
        <v>3.1491769999999999</v>
      </c>
      <c r="O11" s="22">
        <v>2.582713</v>
      </c>
      <c r="P11" s="22">
        <v>3.7654749999999999</v>
      </c>
      <c r="Q11" s="22">
        <v>3.652377</v>
      </c>
      <c r="R11" s="22">
        <v>1.73892</v>
      </c>
      <c r="S11" s="22">
        <v>5.4385519999999996</v>
      </c>
      <c r="T11" s="22"/>
      <c r="U11" s="36"/>
      <c r="V11" s="22" t="s">
        <v>279</v>
      </c>
      <c r="W11" s="22">
        <v>1.057291</v>
      </c>
      <c r="X11" s="22">
        <v>0.64305349999999994</v>
      </c>
      <c r="Y11" s="22">
        <v>1.69723</v>
      </c>
      <c r="Z11">
        <v>1.0985849999999999</v>
      </c>
      <c r="AA11">
        <v>0.68975330000000001</v>
      </c>
      <c r="AB11">
        <v>1.7140850000000001</v>
      </c>
    </row>
    <row r="12" spans="1:28" x14ac:dyDescent="0.25">
      <c r="A12" s="2">
        <f>'3) Lab&amp;ROS 2 '!Q12</f>
        <v>1</v>
      </c>
      <c r="B12" s="2" t="str">
        <f>'3) Lab&amp;ROS 2 '!R12</f>
        <v>L153</v>
      </c>
      <c r="C12" s="1">
        <f>'3) Lab&amp;ROS 2 '!AK12</f>
        <v>1.56</v>
      </c>
      <c r="D12" s="1">
        <f>'3) Lab&amp;ROS 2 '!AL12</f>
        <v>1.85</v>
      </c>
      <c r="F12" s="22"/>
      <c r="G12" s="22" t="s">
        <v>280</v>
      </c>
      <c r="H12" s="210">
        <v>1.69</v>
      </c>
      <c r="I12" s="22">
        <v>1.27</v>
      </c>
      <c r="J12" s="22">
        <v>2.0350000000000001</v>
      </c>
      <c r="K12" s="210">
        <v>1.155</v>
      </c>
      <c r="L12" s="22">
        <v>0.90500000000000003</v>
      </c>
      <c r="M12" s="22">
        <v>1.31</v>
      </c>
      <c r="N12" s="210">
        <v>4.8600000000000003</v>
      </c>
      <c r="O12" s="22">
        <v>3.72</v>
      </c>
      <c r="P12" s="22">
        <v>5.79</v>
      </c>
      <c r="Q12" s="210">
        <v>5.85</v>
      </c>
      <c r="R12" s="22">
        <v>5.0999999999999996</v>
      </c>
      <c r="S12" s="22">
        <v>7.9</v>
      </c>
      <c r="T12" s="22"/>
      <c r="U12" s="22"/>
      <c r="V12" s="22" t="s">
        <v>280</v>
      </c>
      <c r="W12" s="22">
        <v>1.69</v>
      </c>
      <c r="X12" s="22">
        <v>1.27</v>
      </c>
      <c r="Y12" s="22">
        <v>2.1</v>
      </c>
      <c r="Z12">
        <v>1.69</v>
      </c>
      <c r="AA12">
        <v>1.27</v>
      </c>
      <c r="AB12">
        <v>2.0249999999999999</v>
      </c>
    </row>
    <row r="13" spans="1:28" x14ac:dyDescent="0.25">
      <c r="A13" s="2">
        <f>'3) Lab&amp;ROS 2 '!Q13</f>
        <v>1</v>
      </c>
      <c r="B13" s="2" t="str">
        <f>'3) Lab&amp;ROS 2 '!R13</f>
        <v>L154</v>
      </c>
      <c r="C13" s="1">
        <f>'3) Lab&amp;ROS 2 '!AK13</f>
        <v>1.85</v>
      </c>
      <c r="D13" s="1">
        <f>'3) Lab&amp;ROS 2 '!AL13</f>
        <v>2.11</v>
      </c>
      <c r="F13" s="22"/>
      <c r="G13" s="22" t="s">
        <v>281</v>
      </c>
      <c r="H13" s="22">
        <v>1.1025</v>
      </c>
      <c r="I13" s="22">
        <v>0.51500000000000001</v>
      </c>
      <c r="J13" s="22">
        <v>1.2050000000000001</v>
      </c>
      <c r="K13" s="22">
        <v>1</v>
      </c>
      <c r="L13" s="22">
        <v>1</v>
      </c>
      <c r="M13" s="22">
        <v>1</v>
      </c>
      <c r="N13" s="22">
        <v>2.77</v>
      </c>
      <c r="O13" s="22">
        <v>1.68</v>
      </c>
      <c r="P13" s="22">
        <v>3.4024999999999999</v>
      </c>
      <c r="Q13" s="22">
        <v>3.125</v>
      </c>
      <c r="R13" s="22">
        <v>1.1499999999999999</v>
      </c>
      <c r="S13" s="22">
        <v>3.8</v>
      </c>
      <c r="T13" s="22"/>
      <c r="U13" s="22"/>
      <c r="V13" s="22" t="s">
        <v>281</v>
      </c>
      <c r="W13" s="22">
        <v>1.1025</v>
      </c>
      <c r="X13" s="22">
        <v>0.51500000000000001</v>
      </c>
      <c r="Y13" s="22">
        <v>1.2050000000000001</v>
      </c>
      <c r="Z13">
        <v>1.1174999999999999</v>
      </c>
      <c r="AA13">
        <v>0.54500000000000004</v>
      </c>
      <c r="AB13">
        <v>1.4450000000000001</v>
      </c>
    </row>
    <row r="14" spans="1:28" x14ac:dyDescent="0.25">
      <c r="A14" s="2">
        <f>'3) Lab&amp;ROS 2 '!Q14</f>
        <v>1</v>
      </c>
      <c r="B14" s="2" t="str">
        <f>'3) Lab&amp;ROS 2 '!R14</f>
        <v>L155</v>
      </c>
      <c r="C14" s="1">
        <f>'3) Lab&amp;ROS 2 '!AK14</f>
        <v>1.43</v>
      </c>
      <c r="D14" s="1">
        <f>'3) Lab&amp;ROS 2 '!AL14</f>
        <v>2.36</v>
      </c>
      <c r="F14" s="22"/>
      <c r="G14" s="22" t="s">
        <v>282</v>
      </c>
      <c r="H14" s="22">
        <v>2.2974999999999999</v>
      </c>
      <c r="I14" s="22">
        <v>0.86499999999999999</v>
      </c>
      <c r="J14" s="22">
        <v>2.9049999999999998</v>
      </c>
      <c r="K14" s="22">
        <v>1.645</v>
      </c>
      <c r="L14" s="22">
        <v>1.4424999999999999</v>
      </c>
      <c r="M14" s="22">
        <v>1.89</v>
      </c>
      <c r="N14" s="22">
        <v>7.32</v>
      </c>
      <c r="O14" s="22">
        <v>6.62</v>
      </c>
      <c r="P14" s="22">
        <v>8.25</v>
      </c>
      <c r="Q14" s="22">
        <v>6.9</v>
      </c>
      <c r="R14" s="22">
        <v>5.8</v>
      </c>
      <c r="S14" s="22">
        <v>7.625</v>
      </c>
      <c r="T14" s="22"/>
      <c r="U14" s="22"/>
      <c r="V14" s="22" t="s">
        <v>282</v>
      </c>
      <c r="W14" s="22">
        <v>2.2974999999999999</v>
      </c>
      <c r="X14" s="22">
        <v>0.86499999999999999</v>
      </c>
      <c r="Y14" s="22">
        <v>2.9049999999999998</v>
      </c>
      <c r="Z14">
        <v>2.2974999999999999</v>
      </c>
      <c r="AA14">
        <v>0.86499999999999999</v>
      </c>
      <c r="AB14">
        <v>2.9049999999999998</v>
      </c>
    </row>
    <row r="15" spans="1:28" x14ac:dyDescent="0.25">
      <c r="A15" s="2">
        <f>'3) Lab&amp;ROS 2 '!Q15</f>
        <v>1</v>
      </c>
      <c r="B15" s="2" t="str">
        <f>'3) Lab&amp;ROS 2 '!R15</f>
        <v>L156</v>
      </c>
      <c r="C15" s="1">
        <f>'3) Lab&amp;ROS 2 '!AK15</f>
        <v>1</v>
      </c>
      <c r="D15" s="1">
        <f>'3) Lab&amp;ROS 2 '!AL15</f>
        <v>2.4700000000000002</v>
      </c>
      <c r="F15" s="22"/>
      <c r="G15" s="22" t="s">
        <v>283</v>
      </c>
      <c r="H15" s="22">
        <v>1.8133790000000001</v>
      </c>
      <c r="I15" s="22">
        <v>0.78332760000000001</v>
      </c>
      <c r="J15" s="22">
        <v>3.6527759999999998</v>
      </c>
      <c r="K15" s="22">
        <v>3.783938</v>
      </c>
      <c r="L15" s="22">
        <v>2.9945409999999999</v>
      </c>
      <c r="M15" s="22">
        <v>6.8574039999999998</v>
      </c>
      <c r="N15" s="22">
        <v>0.8280672</v>
      </c>
      <c r="O15" s="22">
        <v>0.32600279999999998</v>
      </c>
      <c r="P15" s="22">
        <v>1.482974</v>
      </c>
      <c r="Q15" s="22">
        <v>2.9471560000000001</v>
      </c>
      <c r="R15" s="22">
        <v>2.4572400000000001</v>
      </c>
      <c r="S15" s="22">
        <v>6.4691549999999998</v>
      </c>
      <c r="T15" s="22"/>
      <c r="U15" s="22"/>
      <c r="V15" s="22" t="s">
        <v>283</v>
      </c>
      <c r="W15" s="22">
        <v>1.8133790000000001</v>
      </c>
      <c r="X15" s="22">
        <v>0.81053419999999998</v>
      </c>
      <c r="Y15" s="22">
        <v>3.6476869999999999</v>
      </c>
      <c r="Z15">
        <v>1.6118479999999999</v>
      </c>
      <c r="AA15">
        <v>0.67139320000000002</v>
      </c>
      <c r="AB15">
        <v>3.5803060000000002</v>
      </c>
    </row>
    <row r="16" spans="1:28" x14ac:dyDescent="0.25">
      <c r="A16" s="2">
        <f>'3) Lab&amp;ROS 2 '!Q16</f>
        <v>1</v>
      </c>
      <c r="B16" s="2" t="str">
        <f>'3) Lab&amp;ROS 2 '!R16</f>
        <v>L157</v>
      </c>
      <c r="C16" s="1">
        <f>'3) Lab&amp;ROS 2 '!AK16</f>
        <v>1</v>
      </c>
      <c r="D16" s="1">
        <f>'3) Lab&amp;ROS 2 '!AL16</f>
        <v>3.73</v>
      </c>
      <c r="F16" s="22"/>
      <c r="G16" s="22" t="s">
        <v>284</v>
      </c>
      <c r="H16" s="22">
        <v>3.453446</v>
      </c>
      <c r="I16" s="22">
        <v>-2.7068150000000002</v>
      </c>
      <c r="J16" s="22">
        <v>8.2330439999999996</v>
      </c>
      <c r="K16" s="22">
        <v>19.292380000000001</v>
      </c>
      <c r="L16" s="22">
        <v>12.29326</v>
      </c>
      <c r="M16" s="22">
        <v>39.210769999999997</v>
      </c>
      <c r="N16" s="22">
        <v>0.79711370000000004</v>
      </c>
      <c r="O16" s="22">
        <v>-0.98441239999999997</v>
      </c>
      <c r="P16" s="22">
        <v>2.4806849999999998</v>
      </c>
      <c r="Q16" s="22">
        <v>13.25042</v>
      </c>
      <c r="R16" s="22">
        <v>9.9445879999999995</v>
      </c>
      <c r="S16" s="22">
        <v>28.00066</v>
      </c>
      <c r="T16" s="22"/>
      <c r="U16" s="22"/>
      <c r="V16" s="22" t="s">
        <v>284</v>
      </c>
      <c r="W16" s="22">
        <v>3.453446</v>
      </c>
      <c r="X16" s="22">
        <v>-2.6434069999999998</v>
      </c>
      <c r="Y16" s="22">
        <v>8.2520559999999996</v>
      </c>
      <c r="Z16">
        <v>2.9485939999999999</v>
      </c>
      <c r="AA16">
        <v>-2.487968</v>
      </c>
      <c r="AB16">
        <v>7.2048560000000004</v>
      </c>
    </row>
    <row r="17" spans="1:31" x14ac:dyDescent="0.25">
      <c r="A17" s="2">
        <f>'3) Lab&amp;ROS 2 '!Q17</f>
        <v>1</v>
      </c>
      <c r="B17" s="2" t="str">
        <f>'3) Lab&amp;ROS 2 '!R17</f>
        <v>L203</v>
      </c>
      <c r="C17" s="1">
        <f>'3) Lab&amp;ROS 2 '!AK17</f>
        <v>1</v>
      </c>
      <c r="D17" s="1">
        <f>'3) Lab&amp;ROS 2 '!AL17</f>
        <v>4.8899999999999997</v>
      </c>
      <c r="F17" s="22"/>
      <c r="G17" s="22" t="s">
        <v>285</v>
      </c>
      <c r="H17" s="22">
        <v>1.7339009999999999</v>
      </c>
      <c r="I17" s="22">
        <v>1.2948360000000001</v>
      </c>
      <c r="J17" s="22">
        <v>2.0578660000000002</v>
      </c>
      <c r="K17" s="22">
        <v>1.3272600000000001</v>
      </c>
      <c r="L17" s="22">
        <v>1.1866699999999999</v>
      </c>
      <c r="M17" s="22">
        <v>1.4415519999999999</v>
      </c>
      <c r="N17" s="22">
        <v>4.2950340000000002</v>
      </c>
      <c r="O17" s="22">
        <v>3.5397650000000001</v>
      </c>
      <c r="P17" s="22">
        <v>4.9521360000000003</v>
      </c>
      <c r="Q17" s="22">
        <v>4.9089559999999999</v>
      </c>
      <c r="R17" s="22">
        <v>3.8928349999999998</v>
      </c>
      <c r="S17" s="22">
        <v>5.7250180000000004</v>
      </c>
      <c r="T17" s="22"/>
      <c r="U17" s="22"/>
      <c r="V17" s="22" t="s">
        <v>285</v>
      </c>
      <c r="W17" s="22">
        <v>1.7339009999999999</v>
      </c>
      <c r="X17" s="22">
        <v>1.287801</v>
      </c>
      <c r="Y17" s="22">
        <v>2.0686330000000002</v>
      </c>
      <c r="Z17">
        <v>1.6549560000000001</v>
      </c>
      <c r="AA17">
        <v>1.1729940000000001</v>
      </c>
      <c r="AB17">
        <v>2.0202469999999999</v>
      </c>
    </row>
    <row r="18" spans="1:31" x14ac:dyDescent="0.25">
      <c r="A18" s="2">
        <f>'3) Lab&amp;ROS 2 '!Q26</f>
        <v>2</v>
      </c>
      <c r="B18" s="2" t="str">
        <f>'3) Lab&amp;ROS 2 '!R26</f>
        <v>L019</v>
      </c>
      <c r="C18" s="1">
        <f>'3) Lab&amp;ROS 2 '!AK26</f>
        <v>1</v>
      </c>
      <c r="D18" s="1">
        <f>'3) Lab&amp;ROS 2 '!AL26</f>
        <v>0.38117958759334353</v>
      </c>
      <c r="E18" s="1"/>
      <c r="F18" s="22"/>
      <c r="G18" s="22" t="s">
        <v>286</v>
      </c>
      <c r="H18" s="22">
        <v>54.605110000000003</v>
      </c>
      <c r="I18" s="22">
        <v>42.207560000000001</v>
      </c>
      <c r="J18" s="22">
        <v>82.450649999999996</v>
      </c>
      <c r="K18" s="22">
        <v>49.779110000000003</v>
      </c>
      <c r="L18" s="22">
        <v>30.880890000000001</v>
      </c>
      <c r="M18" s="22">
        <v>72.720650000000006</v>
      </c>
      <c r="N18" s="22">
        <v>59.628990000000002</v>
      </c>
      <c r="O18" s="22">
        <v>49.649850000000001</v>
      </c>
      <c r="P18" s="22">
        <v>70.189599999999999</v>
      </c>
      <c r="Q18" s="22">
        <v>63.944809999999997</v>
      </c>
      <c r="R18" s="22">
        <v>42.19952</v>
      </c>
      <c r="S18" s="22">
        <v>93.850300000000004</v>
      </c>
      <c r="T18" s="36"/>
      <c r="U18" s="22"/>
      <c r="V18" s="22" t="s">
        <v>286</v>
      </c>
      <c r="W18" s="22">
        <v>54.605110000000003</v>
      </c>
      <c r="X18" s="22">
        <v>42.027850000000001</v>
      </c>
      <c r="Y18" s="22">
        <v>82.908770000000004</v>
      </c>
      <c r="Z18">
        <v>57.915529999999997</v>
      </c>
      <c r="AA18">
        <v>43.507579999999997</v>
      </c>
      <c r="AB18">
        <v>85.308019999999999</v>
      </c>
    </row>
    <row r="19" spans="1:31" x14ac:dyDescent="0.25">
      <c r="A19" s="2">
        <f>'3) Lab&amp;ROS 2 '!Q27</f>
        <v>2</v>
      </c>
      <c r="B19" s="2" t="str">
        <f>'3) Lab&amp;ROS 2 '!R27</f>
        <v>L034</v>
      </c>
      <c r="C19" s="1">
        <f>'3) Lab&amp;ROS 2 '!AK27</f>
        <v>2.5</v>
      </c>
      <c r="D19" s="1">
        <f>'3) Lab&amp;ROS 2 '!AL27</f>
        <v>0.44741776891386026</v>
      </c>
      <c r="F19" s="22"/>
      <c r="G19" s="22"/>
      <c r="H19" s="22"/>
      <c r="I19" s="22"/>
      <c r="J19" s="22"/>
      <c r="K19" s="22"/>
      <c r="L19" s="22"/>
      <c r="M19" s="22"/>
      <c r="N19" s="22"/>
      <c r="O19" s="22"/>
      <c r="P19" s="22"/>
      <c r="Q19" s="22"/>
      <c r="R19" s="22"/>
      <c r="S19" s="22"/>
      <c r="T19" s="36"/>
      <c r="U19" s="22"/>
      <c r="V19" s="22"/>
      <c r="W19" s="22"/>
      <c r="X19" s="22"/>
      <c r="Y19" s="22"/>
    </row>
    <row r="20" spans="1:31" x14ac:dyDescent="0.25">
      <c r="A20" s="2">
        <f>'3) Lab&amp;ROS 2 '!Q28</f>
        <v>2</v>
      </c>
      <c r="B20" s="2" t="str">
        <f>'3) Lab&amp;ROS 2 '!R28</f>
        <v>L093</v>
      </c>
      <c r="C20" s="1">
        <f>'3) Lab&amp;ROS 2 '!AK28</f>
        <v>1.45</v>
      </c>
      <c r="D20" s="1">
        <f>'3) Lab&amp;ROS 2 '!AL28</f>
        <v>0.49616600081856621</v>
      </c>
      <c r="F20" s="22"/>
      <c r="G20" s="22"/>
      <c r="H20" s="22"/>
      <c r="I20" s="22"/>
      <c r="J20" s="22"/>
      <c r="K20" s="22"/>
      <c r="L20" s="22"/>
      <c r="M20" s="22"/>
      <c r="N20" s="22"/>
      <c r="O20" s="22"/>
      <c r="P20" s="22"/>
      <c r="Q20" s="22"/>
      <c r="R20" s="22"/>
      <c r="S20" s="22"/>
      <c r="T20" s="22"/>
      <c r="U20" s="22"/>
      <c r="V20" s="22"/>
      <c r="W20" s="22"/>
      <c r="X20" s="22"/>
      <c r="Y20" s="22"/>
    </row>
    <row r="21" spans="1:31" x14ac:dyDescent="0.25">
      <c r="A21" s="2">
        <f>'3) Lab&amp;ROS 2 '!Q29</f>
        <v>2</v>
      </c>
      <c r="B21" s="2" t="str">
        <f>'3) Lab&amp;ROS 2 '!R29</f>
        <v>L094</v>
      </c>
      <c r="C21" s="1">
        <f>'3) Lab&amp;ROS 2 '!AK29</f>
        <v>1.39</v>
      </c>
      <c r="D21" s="1">
        <f>'3) Lab&amp;ROS 2 '!AL29</f>
        <v>0.53691098181997243</v>
      </c>
      <c r="F21" s="22"/>
      <c r="G21" s="22"/>
      <c r="H21" s="22"/>
      <c r="I21" s="22"/>
      <c r="J21" s="22"/>
      <c r="K21" s="22"/>
      <c r="L21" s="22"/>
      <c r="M21" s="22"/>
      <c r="N21" s="22"/>
      <c r="O21" s="22" t="s">
        <v>288</v>
      </c>
      <c r="P21" s="22"/>
      <c r="Q21" s="22"/>
      <c r="R21" s="22"/>
      <c r="S21" s="22"/>
      <c r="T21" s="22"/>
      <c r="U21" s="22"/>
      <c r="V21" s="22"/>
      <c r="W21" s="22"/>
      <c r="X21" s="22"/>
      <c r="Y21" s="22"/>
      <c r="AD21" t="s">
        <v>288</v>
      </c>
    </row>
    <row r="22" spans="1:31" x14ac:dyDescent="0.25">
      <c r="A22" s="2">
        <f>'3) Lab&amp;ROS 2 '!Q30</f>
        <v>2</v>
      </c>
      <c r="B22" s="2" t="str">
        <f>'3) Lab&amp;ROS 2 '!R30</f>
        <v>L095</v>
      </c>
      <c r="C22" s="1">
        <f>'3) Lab&amp;ROS 2 '!AK30</f>
        <v>2.14</v>
      </c>
      <c r="D22" s="1">
        <f>'3) Lab&amp;ROS 2 '!AL30</f>
        <v>0.57299235960658434</v>
      </c>
      <c r="F22" s="22"/>
      <c r="G22" s="22"/>
      <c r="H22" s="22"/>
      <c r="I22" s="22"/>
      <c r="J22" s="22"/>
      <c r="K22" s="22"/>
      <c r="L22" s="22"/>
      <c r="M22" s="22"/>
      <c r="N22" s="22"/>
      <c r="O22" s="22"/>
      <c r="P22" s="22"/>
      <c r="Q22" s="22"/>
      <c r="R22" s="22"/>
      <c r="S22" s="22"/>
      <c r="T22" s="22"/>
      <c r="U22" s="22"/>
      <c r="V22" s="22"/>
      <c r="W22" s="22"/>
      <c r="X22" s="22"/>
      <c r="Y22" s="22"/>
    </row>
    <row r="23" spans="1:31" x14ac:dyDescent="0.25">
      <c r="A23" s="2">
        <f>'3) Lab&amp;ROS 2 '!Q31</f>
        <v>2</v>
      </c>
      <c r="B23" s="2" t="str">
        <f>'3) Lab&amp;ROS 2 '!R31</f>
        <v>L096</v>
      </c>
      <c r="C23" s="1">
        <f>'3) Lab&amp;ROS 2 '!AK31</f>
        <v>2.0699999999999998</v>
      </c>
      <c r="D23" s="1">
        <f>'3) Lab&amp;ROS 2 '!AL31</f>
        <v>0.60602366856207412</v>
      </c>
      <c r="F23" s="22"/>
      <c r="G23" s="22"/>
      <c r="H23" s="22"/>
      <c r="I23" s="22"/>
      <c r="J23" s="22"/>
      <c r="K23" s="22"/>
      <c r="L23" s="22"/>
      <c r="M23" s="22"/>
      <c r="N23" s="22"/>
      <c r="O23" s="22" t="s">
        <v>289</v>
      </c>
      <c r="P23" s="22">
        <v>85.92</v>
      </c>
      <c r="Q23" s="22"/>
      <c r="R23" s="22"/>
      <c r="S23" s="22"/>
      <c r="T23" s="22"/>
      <c r="U23" s="22"/>
      <c r="V23" s="22"/>
      <c r="W23" s="22"/>
      <c r="X23" s="22"/>
      <c r="Y23" s="22"/>
      <c r="AD23" t="s">
        <v>289</v>
      </c>
      <c r="AE23">
        <v>2.273E-2</v>
      </c>
    </row>
    <row r="24" spans="1:31" x14ac:dyDescent="0.25">
      <c r="A24" s="2">
        <f>'3) Lab&amp;ROS 2 '!Q32</f>
        <v>2</v>
      </c>
      <c r="B24" s="2" t="str">
        <f>'3) Lab&amp;ROS 2 '!R32</f>
        <v>L097</v>
      </c>
      <c r="C24" s="1">
        <f>'3) Lab&amp;ROS 2 '!AK32</f>
        <v>2.57</v>
      </c>
      <c r="D24" s="1">
        <f>'3) Lab&amp;ROS 2 '!AL32</f>
        <v>0.63692441488377516</v>
      </c>
      <c r="F24" s="22"/>
      <c r="G24" s="22"/>
      <c r="H24" s="22"/>
      <c r="I24" s="22"/>
      <c r="J24" s="22"/>
      <c r="K24" s="22"/>
      <c r="L24" s="22"/>
      <c r="M24" s="22"/>
      <c r="N24" s="22"/>
      <c r="O24" s="22" t="s">
        <v>290</v>
      </c>
      <c r="P24" s="22">
        <v>86.39</v>
      </c>
      <c r="Q24" s="22"/>
      <c r="R24" s="22"/>
      <c r="S24" s="22"/>
      <c r="T24" s="22"/>
      <c r="U24" s="22"/>
      <c r="V24" s="22"/>
      <c r="W24" s="22"/>
      <c r="X24" s="22"/>
      <c r="Y24" s="22"/>
      <c r="AD24" t="s">
        <v>290</v>
      </c>
      <c r="AE24">
        <v>2.2849999999999999E-2</v>
      </c>
    </row>
    <row r="25" spans="1:31" x14ac:dyDescent="0.25">
      <c r="A25" s="2">
        <f>'3) Lab&amp;ROS 2 '!Q33</f>
        <v>2</v>
      </c>
      <c r="B25" s="2" t="str">
        <f>'3) Lab&amp;ROS 2 '!R33</f>
        <v>L098</v>
      </c>
      <c r="C25" s="1">
        <f>'3) Lab&amp;ROS 2 '!AK33</f>
        <v>1.84</v>
      </c>
      <c r="D25" s="1">
        <f>'3) Lab&amp;ROS 2 '!AL33</f>
        <v>0.66627649892705565</v>
      </c>
      <c r="F25" s="22"/>
      <c r="G25" s="22"/>
      <c r="H25" s="22"/>
      <c r="I25" s="22"/>
      <c r="J25" s="22"/>
      <c r="K25" s="22"/>
      <c r="L25" s="22"/>
      <c r="M25" s="22"/>
      <c r="N25" s="22"/>
      <c r="O25" s="22" t="s">
        <v>287</v>
      </c>
      <c r="P25" s="36">
        <v>1.3029999999999999E-18</v>
      </c>
      <c r="Q25" s="22"/>
      <c r="R25" s="22"/>
      <c r="S25" s="22"/>
      <c r="T25" s="22"/>
      <c r="U25" s="22"/>
      <c r="V25" s="22"/>
      <c r="W25" s="22"/>
      <c r="X25" s="22"/>
      <c r="Y25" s="22"/>
      <c r="AD25" t="s">
        <v>287</v>
      </c>
      <c r="AE25">
        <v>0.87980000000000003</v>
      </c>
    </row>
    <row r="26" spans="1:31" x14ac:dyDescent="0.25">
      <c r="A26" s="2">
        <f>'3) Lab&amp;ROS 2 '!Q34</f>
        <v>2</v>
      </c>
      <c r="B26" s="2" t="str">
        <f>'3) Lab&amp;ROS 2 '!R34</f>
        <v>L114</v>
      </c>
      <c r="C26" s="1">
        <f>'3) Lab&amp;ROS 2 '!AK34</f>
        <v>1.66</v>
      </c>
      <c r="D26" s="1">
        <f>'3) Lab&amp;ROS 2 '!AL34</f>
        <v>0.69447648510106463</v>
      </c>
      <c r="F26" s="22"/>
      <c r="G26" s="22"/>
      <c r="H26" s="22"/>
      <c r="I26" s="22"/>
      <c r="J26" s="22"/>
      <c r="K26" s="22"/>
      <c r="L26" s="22"/>
      <c r="M26" s="22"/>
      <c r="N26" s="22"/>
      <c r="O26" s="22"/>
      <c r="P26" s="22"/>
      <c r="Q26" s="22"/>
      <c r="R26" s="22"/>
      <c r="S26" s="22"/>
      <c r="T26" s="22"/>
      <c r="U26" s="22"/>
      <c r="V26" s="22"/>
      <c r="W26" s="22"/>
      <c r="X26" s="22"/>
      <c r="Y26" s="22"/>
    </row>
    <row r="27" spans="1:31" x14ac:dyDescent="0.25">
      <c r="A27" s="2">
        <f>'3) Lab&amp;ROS 2 '!Q35</f>
        <v>2</v>
      </c>
      <c r="B27" s="2" t="str">
        <f>'3) Lab&amp;ROS 2 '!R35</f>
        <v>L115</v>
      </c>
      <c r="C27" s="1">
        <f>'3) Lab&amp;ROS 2 '!AK35</f>
        <v>1.42</v>
      </c>
      <c r="D27" s="1">
        <f>'3) Lab&amp;ROS 2 '!AL35</f>
        <v>0.72181029327048696</v>
      </c>
      <c r="F27" s="22"/>
      <c r="G27" s="22"/>
      <c r="H27" s="22"/>
      <c r="I27" s="22"/>
      <c r="J27" s="22"/>
      <c r="K27" s="22"/>
      <c r="L27" s="22"/>
      <c r="M27" s="22"/>
      <c r="N27" s="22"/>
      <c r="O27" s="22" t="s">
        <v>291</v>
      </c>
      <c r="P27" s="22"/>
      <c r="Q27" s="22"/>
      <c r="R27" s="22"/>
      <c r="S27" s="22"/>
      <c r="T27" s="22"/>
      <c r="U27" s="22"/>
      <c r="V27" s="22"/>
      <c r="W27" s="22"/>
      <c r="X27" s="22"/>
      <c r="Y27" s="22"/>
      <c r="AD27" t="s">
        <v>293</v>
      </c>
    </row>
    <row r="28" spans="1:31" x14ac:dyDescent="0.25">
      <c r="A28" s="2">
        <f>'3) Lab&amp;ROS 2 '!Q36</f>
        <v>2</v>
      </c>
      <c r="B28" s="2" t="str">
        <f>'3) Lab&amp;ROS 2 '!R36</f>
        <v>L117</v>
      </c>
      <c r="C28" s="1">
        <f>'3) Lab&amp;ROS 2 '!AK36</f>
        <v>1.37</v>
      </c>
      <c r="D28" s="1">
        <f>'3) Lab&amp;ROS 2 '!AL36</f>
        <v>0.74849362542139597</v>
      </c>
      <c r="F28" s="22"/>
      <c r="G28" s="22"/>
      <c r="H28" s="22"/>
      <c r="I28" s="22"/>
      <c r="J28" s="22"/>
      <c r="K28" s="22"/>
      <c r="L28" s="22"/>
      <c r="M28" s="22"/>
      <c r="N28" s="22"/>
      <c r="O28" s="22"/>
      <c r="P28" s="22"/>
      <c r="Q28" s="22"/>
      <c r="R28" s="22"/>
      <c r="S28" s="36"/>
      <c r="T28" s="22"/>
      <c r="U28" s="22"/>
      <c r="V28" s="22"/>
      <c r="W28" s="22"/>
      <c r="X28" s="22"/>
      <c r="Y28" s="22"/>
    </row>
    <row r="29" spans="1:31" x14ac:dyDescent="0.25">
      <c r="A29" s="2">
        <f>'3) Lab&amp;ROS 2 '!Q37</f>
        <v>2</v>
      </c>
      <c r="B29" s="2" t="str">
        <f>'3) Lab&amp;ROS 2 '!R37</f>
        <v>L118</v>
      </c>
      <c r="C29" s="1">
        <f>'3) Lab&amp;ROS 2 '!AK37</f>
        <v>1.34</v>
      </c>
      <c r="D29" s="1">
        <f>'3) Lab&amp;ROS 2 '!AL37</f>
        <v>0.77469553804508151</v>
      </c>
      <c r="F29" s="22"/>
      <c r="G29" s="22"/>
      <c r="H29" s="22"/>
      <c r="I29" s="22"/>
      <c r="J29" s="22"/>
      <c r="K29" s="22"/>
      <c r="L29" s="22"/>
      <c r="M29" s="22"/>
      <c r="N29" s="22"/>
      <c r="O29" s="22"/>
      <c r="P29" s="22"/>
      <c r="Q29" s="22"/>
      <c r="R29" s="22"/>
      <c r="S29" s="22"/>
      <c r="T29" s="22"/>
      <c r="U29" s="22"/>
      <c r="V29" s="22"/>
      <c r="W29" s="22"/>
      <c r="X29" s="22"/>
      <c r="Y29" s="22"/>
      <c r="AD29" t="s">
        <v>358</v>
      </c>
      <c r="AE29" t="s">
        <v>334</v>
      </c>
    </row>
    <row r="30" spans="1:31" x14ac:dyDescent="0.25">
      <c r="A30" s="2">
        <f>'3) Lab&amp;ROS 2 '!Q38</f>
        <v>2</v>
      </c>
      <c r="B30" s="2" t="str">
        <f>'3) Lab&amp;ROS 2 '!R38</f>
        <v>L121</v>
      </c>
      <c r="C30" s="1">
        <f>'3) Lab&amp;ROS 2 '!AK38</f>
        <v>1</v>
      </c>
      <c r="D30" s="1">
        <f>'3) Lab&amp;ROS 2 '!AL38</f>
        <v>0.80055302230874881</v>
      </c>
      <c r="F30" s="22"/>
      <c r="G30" s="22"/>
      <c r="H30" s="22"/>
      <c r="I30" s="22"/>
      <c r="J30" s="22"/>
      <c r="K30" s="22"/>
      <c r="L30" s="22"/>
      <c r="M30" s="22"/>
      <c r="N30" s="22"/>
      <c r="O30" s="22"/>
      <c r="P30" s="22">
        <v>1</v>
      </c>
      <c r="Q30" s="22">
        <v>2</v>
      </c>
      <c r="R30" s="22">
        <v>3</v>
      </c>
      <c r="S30" s="22">
        <v>4</v>
      </c>
      <c r="T30" s="22"/>
      <c r="U30" s="22"/>
      <c r="V30" s="22"/>
      <c r="W30" s="22"/>
      <c r="X30" s="22"/>
      <c r="Y30" s="22"/>
      <c r="AC30" t="s">
        <v>358</v>
      </c>
      <c r="AE30" s="298">
        <v>0.89480000000000004</v>
      </c>
    </row>
    <row r="31" spans="1:31" x14ac:dyDescent="0.25">
      <c r="A31" s="2">
        <f>'3) Lab&amp;ROS 2 '!Q39</f>
        <v>2</v>
      </c>
      <c r="B31" s="2" t="str">
        <f>'3) Lab&amp;ROS 2 '!R39</f>
        <v>L122</v>
      </c>
      <c r="C31" s="1">
        <f>'3) Lab&amp;ROS 2 '!AK39</f>
        <v>1</v>
      </c>
      <c r="D31" s="1">
        <f>'3) Lab&amp;ROS 2 '!AL39</f>
        <v>0.82618047218794533</v>
      </c>
      <c r="F31" s="22"/>
      <c r="G31" s="22"/>
      <c r="H31" s="22"/>
      <c r="I31" s="22"/>
      <c r="J31" s="22"/>
      <c r="K31" s="22"/>
      <c r="L31" s="22"/>
      <c r="M31" s="22"/>
      <c r="N31" s="22"/>
      <c r="O31" s="22">
        <v>1</v>
      </c>
      <c r="P31" s="22"/>
      <c r="Q31" s="22">
        <v>2.724E-2</v>
      </c>
      <c r="R31" s="36">
        <v>1.0689999999999999E-5</v>
      </c>
      <c r="S31" s="36">
        <v>1.463E-6</v>
      </c>
      <c r="T31" s="22"/>
      <c r="U31" s="22"/>
      <c r="V31" s="22"/>
      <c r="W31" s="22"/>
      <c r="X31" s="22"/>
      <c r="Y31" s="22"/>
      <c r="AC31" t="s">
        <v>334</v>
      </c>
      <c r="AD31" s="298">
        <v>0.89480000000000004</v>
      </c>
    </row>
    <row r="32" spans="1:31" x14ac:dyDescent="0.25">
      <c r="A32" s="2">
        <f>'3) Lab&amp;ROS 2 '!Q40</f>
        <v>2</v>
      </c>
      <c r="B32" s="2" t="str">
        <f>'3) Lab&amp;ROS 2 '!R40</f>
        <v>L124</v>
      </c>
      <c r="C32" s="1">
        <f>'3) Lab&amp;ROS 2 '!AK40</f>
        <v>1.75</v>
      </c>
      <c r="D32" s="1">
        <f>'3) Lab&amp;ROS 2 '!AL40</f>
        <v>0.85167609549306711</v>
      </c>
      <c r="F32" s="22"/>
      <c r="G32" s="22"/>
      <c r="H32" s="22"/>
      <c r="I32" s="22"/>
      <c r="J32" s="22"/>
      <c r="K32" s="22"/>
      <c r="L32" s="22"/>
      <c r="M32" s="22"/>
      <c r="N32" s="22"/>
      <c r="O32" s="22">
        <v>2</v>
      </c>
      <c r="P32" s="22">
        <v>2.724E-2</v>
      </c>
      <c r="Q32" s="22"/>
      <c r="R32" s="36">
        <v>2.3030000000000001E-14</v>
      </c>
      <c r="S32" s="36">
        <v>1.24E-13</v>
      </c>
      <c r="T32" s="22"/>
      <c r="U32" s="22"/>
      <c r="V32" s="22"/>
      <c r="W32" s="22"/>
      <c r="X32" s="22"/>
      <c r="Y32" s="22"/>
    </row>
    <row r="33" spans="1:25" x14ac:dyDescent="0.25">
      <c r="A33" s="2">
        <f>'3) Lab&amp;ROS 2 '!Q41</f>
        <v>2</v>
      </c>
      <c r="B33" s="2" t="str">
        <f>'3) Lab&amp;ROS 2 '!R41</f>
        <v>L128</v>
      </c>
      <c r="C33" s="1">
        <f>'3) Lab&amp;ROS 2 '!AK41</f>
        <v>1.36</v>
      </c>
      <c r="D33" s="1">
        <f>'3) Lab&amp;ROS 2 '!AL41</f>
        <v>0.87712642081734082</v>
      </c>
      <c r="F33" s="22"/>
      <c r="G33" s="22"/>
      <c r="H33" s="22"/>
      <c r="I33" s="22"/>
      <c r="J33" s="22"/>
      <c r="K33" s="22"/>
      <c r="L33" s="22"/>
      <c r="M33" s="22"/>
      <c r="N33" s="22"/>
      <c r="O33" s="22">
        <v>3</v>
      </c>
      <c r="P33" s="36">
        <v>1.0689999999999999E-5</v>
      </c>
      <c r="Q33" s="36">
        <v>2.3030000000000001E-14</v>
      </c>
      <c r="R33" s="22"/>
      <c r="S33" s="22">
        <v>0.58879999999999999</v>
      </c>
      <c r="T33" s="22"/>
      <c r="U33" s="22"/>
      <c r="V33" s="22"/>
      <c r="W33" s="22"/>
      <c r="X33" s="22"/>
      <c r="Y33" s="22"/>
    </row>
    <row r="34" spans="1:25" x14ac:dyDescent="0.25">
      <c r="A34" s="2">
        <f>'3) Lab&amp;ROS 2 '!Q42</f>
        <v>2</v>
      </c>
      <c r="B34" s="2" t="str">
        <f>'3) Lab&amp;ROS 2 '!R42</f>
        <v>L129</v>
      </c>
      <c r="C34" s="1">
        <f>'3) Lab&amp;ROS 2 '!AK42</f>
        <v>1</v>
      </c>
      <c r="D34" s="1">
        <f>'3) Lab&amp;ROS 2 '!AL42</f>
        <v>0.90260957970614486</v>
      </c>
      <c r="F34" s="22"/>
      <c r="G34" s="22"/>
      <c r="H34" s="22"/>
      <c r="I34" s="22"/>
      <c r="J34" s="22"/>
      <c r="K34" s="22"/>
      <c r="L34" s="22"/>
      <c r="M34" s="22"/>
      <c r="N34" s="22"/>
      <c r="O34" s="22">
        <v>4</v>
      </c>
      <c r="P34" s="36">
        <v>1.463E-6</v>
      </c>
      <c r="Q34" s="36">
        <v>1.24E-13</v>
      </c>
      <c r="R34" s="22">
        <v>0.58879999999999999</v>
      </c>
      <c r="S34" s="22"/>
      <c r="T34" s="22"/>
      <c r="U34" s="36"/>
      <c r="V34" s="22"/>
      <c r="W34" s="22"/>
      <c r="X34" s="22"/>
      <c r="Y34" s="22"/>
    </row>
    <row r="35" spans="1:25" x14ac:dyDescent="0.25">
      <c r="A35" s="2">
        <f>'3) Lab&amp;ROS 2 '!Q43</f>
        <v>2</v>
      </c>
      <c r="B35" s="2" t="str">
        <f>'3) Lab&amp;ROS 2 '!R43</f>
        <v>L138</v>
      </c>
      <c r="C35" s="1">
        <f>'3) Lab&amp;ROS 2 '!AK43</f>
        <v>1.4</v>
      </c>
      <c r="D35" s="1">
        <f>'3) Lab&amp;ROS 2 '!AL43</f>
        <v>0.92819778164992861</v>
      </c>
      <c r="F35" s="22"/>
      <c r="G35" s="22"/>
      <c r="H35" s="22"/>
      <c r="I35" s="22"/>
      <c r="J35" s="22"/>
      <c r="K35" s="22"/>
      <c r="L35" s="22"/>
      <c r="M35" s="22"/>
      <c r="N35" s="22"/>
      <c r="O35" s="22"/>
      <c r="P35" s="22"/>
      <c r="Q35" s="22"/>
      <c r="R35" s="22"/>
      <c r="S35" s="22"/>
      <c r="T35" s="22"/>
      <c r="U35" s="36"/>
      <c r="V35" s="22"/>
      <c r="W35" s="22"/>
      <c r="X35" s="22"/>
      <c r="Y35" s="22"/>
    </row>
    <row r="36" spans="1:25" x14ac:dyDescent="0.25">
      <c r="A36" s="2">
        <f>'3) Lab&amp;ROS 2 '!Q44</f>
        <v>2</v>
      </c>
      <c r="B36" s="2" t="str">
        <f>'3) Lab&amp;ROS 2 '!R44</f>
        <v>L139</v>
      </c>
      <c r="C36" s="1">
        <f>'3) Lab&amp;ROS 2 '!AK44</f>
        <v>1.1299999999999999</v>
      </c>
      <c r="D36" s="1">
        <f>'3) Lab&amp;ROS 2 '!AL44</f>
        <v>0.95395924876898819</v>
      </c>
      <c r="F36" s="22"/>
      <c r="G36" s="22"/>
      <c r="H36" s="22"/>
      <c r="I36" s="22"/>
      <c r="J36" s="22"/>
      <c r="K36" s="22"/>
      <c r="L36" s="22"/>
      <c r="M36" s="22"/>
      <c r="N36" s="22"/>
      <c r="O36" s="22"/>
      <c r="P36" s="22"/>
      <c r="Q36" s="22"/>
      <c r="R36" s="22"/>
      <c r="S36" s="36"/>
      <c r="T36" s="36"/>
      <c r="U36" s="22"/>
      <c r="V36" s="22"/>
      <c r="W36" s="22"/>
      <c r="X36" s="22"/>
      <c r="Y36" s="22"/>
    </row>
    <row r="37" spans="1:25" x14ac:dyDescent="0.25">
      <c r="A37" s="2">
        <f>'3) Lab&amp;ROS 2 '!Q45</f>
        <v>2</v>
      </c>
      <c r="B37" s="2" t="str">
        <f>'3) Lab&amp;ROS 2 '!R45</f>
        <v>L140</v>
      </c>
      <c r="C37" s="1">
        <f>'3) Lab&amp;ROS 2 '!AK45</f>
        <v>1.64</v>
      </c>
      <c r="D37" s="1">
        <f>'3) Lab&amp;ROS 2 '!AL45</f>
        <v>0.97995978723686572</v>
      </c>
      <c r="F37" s="22"/>
      <c r="G37" s="22"/>
      <c r="H37" s="22"/>
      <c r="I37" s="22"/>
      <c r="J37" s="22"/>
      <c r="K37" s="22"/>
      <c r="L37" s="22"/>
      <c r="M37" s="22"/>
      <c r="N37" s="22"/>
      <c r="O37" s="22"/>
      <c r="P37" s="22"/>
      <c r="Q37" s="22"/>
      <c r="R37" s="22"/>
      <c r="S37" s="22"/>
      <c r="T37" s="22"/>
      <c r="U37" s="22"/>
      <c r="V37" s="22"/>
      <c r="W37" s="22"/>
      <c r="X37" s="22"/>
      <c r="Y37" s="22"/>
    </row>
    <row r="38" spans="1:25" x14ac:dyDescent="0.25">
      <c r="A38" s="2">
        <f>'3) Lab&amp;ROS 2 '!Q46</f>
        <v>2</v>
      </c>
      <c r="B38" s="2" t="str">
        <f>'3) Lab&amp;ROS 2 '!R46</f>
        <v>L142</v>
      </c>
      <c r="C38" s="1">
        <f>'3) Lab&amp;ROS 2 '!AK46</f>
        <v>1</v>
      </c>
      <c r="D38" s="1">
        <f>'3) Lab&amp;ROS 2 '!AL46</f>
        <v>1.0062641175637803</v>
      </c>
      <c r="F38" s="22"/>
      <c r="G38" s="22"/>
      <c r="H38" s="22"/>
      <c r="I38" s="22"/>
      <c r="J38" s="22"/>
      <c r="K38" s="22"/>
      <c r="L38" s="22"/>
      <c r="M38" s="22"/>
      <c r="N38" s="22"/>
      <c r="O38" s="22"/>
      <c r="P38" s="22"/>
      <c r="Q38" s="22"/>
      <c r="R38" s="22"/>
      <c r="S38" s="22"/>
      <c r="T38" s="22"/>
      <c r="U38" s="22"/>
      <c r="V38" s="22"/>
      <c r="W38" s="22"/>
      <c r="X38" s="22"/>
      <c r="Y38" s="22"/>
    </row>
    <row r="39" spans="1:25" x14ac:dyDescent="0.25">
      <c r="A39" s="2">
        <f>'3) Lab&amp;ROS 2 '!Q47</f>
        <v>2</v>
      </c>
      <c r="B39" s="2" t="str">
        <f>'3) Lab&amp;ROS 2 '!R47</f>
        <v>L143</v>
      </c>
      <c r="C39" s="1">
        <f>'3) Lab&amp;ROS 2 '!AK47</f>
        <v>1</v>
      </c>
      <c r="D39" s="1">
        <f>'3) Lab&amp;ROS 2 '!AL47</f>
        <v>1.01</v>
      </c>
      <c r="F39" s="22"/>
      <c r="G39" s="22"/>
      <c r="H39" s="22"/>
      <c r="I39" s="22"/>
      <c r="J39" s="22"/>
      <c r="K39" s="22"/>
      <c r="L39" s="22"/>
      <c r="M39" s="22"/>
      <c r="N39" s="22"/>
      <c r="O39" s="22"/>
      <c r="P39" s="22"/>
      <c r="Q39" s="22"/>
      <c r="R39" s="22"/>
      <c r="S39" s="22"/>
      <c r="T39" s="22"/>
      <c r="U39" s="22"/>
      <c r="V39" s="22"/>
      <c r="W39" s="22"/>
      <c r="X39" s="22"/>
      <c r="Y39" s="22"/>
    </row>
    <row r="40" spans="1:25" x14ac:dyDescent="0.25">
      <c r="A40" s="2">
        <f>'3) Lab&amp;ROS 2 '!Q48</f>
        <v>2</v>
      </c>
      <c r="B40" s="2" t="str">
        <f>'3) Lab&amp;ROS 2 '!R48</f>
        <v>L144</v>
      </c>
      <c r="C40" s="1">
        <f>'3) Lab&amp;ROS 2 '!AK48</f>
        <v>1.38</v>
      </c>
      <c r="D40" s="1">
        <f>'3) Lab&amp;ROS 2 '!AL48</f>
        <v>1.05</v>
      </c>
      <c r="F40" s="22"/>
      <c r="G40" s="22"/>
      <c r="H40" s="22"/>
      <c r="I40" s="22"/>
      <c r="J40" s="22"/>
      <c r="K40" s="22"/>
      <c r="L40" s="22"/>
      <c r="M40" s="22"/>
      <c r="N40" s="22"/>
      <c r="O40" s="22"/>
      <c r="P40" s="22"/>
      <c r="Q40" s="22"/>
      <c r="R40" s="22"/>
      <c r="S40" s="22"/>
      <c r="T40" s="22"/>
      <c r="U40" s="22"/>
      <c r="V40" s="22"/>
      <c r="W40" s="22"/>
      <c r="X40" s="22"/>
      <c r="Y40" s="22"/>
    </row>
    <row r="41" spans="1:25" x14ac:dyDescent="0.25">
      <c r="A41" s="2">
        <f>'3) Lab&amp;ROS 2 '!Q49</f>
        <v>2</v>
      </c>
      <c r="B41" s="2" t="str">
        <f>'3) Lab&amp;ROS 2 '!R49</f>
        <v>L145</v>
      </c>
      <c r="C41" s="1">
        <f>'3) Lab&amp;ROS 2 '!AK49</f>
        <v>1</v>
      </c>
      <c r="D41" s="1">
        <f>'3) Lab&amp;ROS 2 '!AL49</f>
        <v>1.1200000000000001</v>
      </c>
      <c r="F41" s="22"/>
      <c r="G41" s="22"/>
      <c r="H41" s="22"/>
      <c r="I41" s="22"/>
      <c r="J41" s="22"/>
      <c r="K41" s="22"/>
      <c r="L41" s="22"/>
      <c r="M41" s="22"/>
      <c r="N41" s="22"/>
      <c r="O41" s="22"/>
      <c r="P41" s="22"/>
      <c r="Q41" s="22"/>
      <c r="R41" s="22"/>
      <c r="S41" s="22"/>
      <c r="T41" s="22"/>
      <c r="U41" s="22"/>
      <c r="V41" s="22"/>
      <c r="W41" s="22"/>
      <c r="X41" s="22"/>
      <c r="Y41" s="22"/>
    </row>
    <row r="42" spans="1:25" x14ac:dyDescent="0.25">
      <c r="A42" s="2">
        <f>'3) Lab&amp;ROS 2 '!Q50</f>
        <v>2</v>
      </c>
      <c r="B42" s="2" t="str">
        <f>'3) Lab&amp;ROS 2 '!R50</f>
        <v>L153</v>
      </c>
      <c r="C42" s="1">
        <f>'3) Lab&amp;ROS 2 '!AK50</f>
        <v>5.38</v>
      </c>
      <c r="D42" s="1">
        <f>'3) Lab&amp;ROS 2 '!AL50</f>
        <v>1.1299999999999999</v>
      </c>
      <c r="F42" s="22"/>
      <c r="G42" s="22"/>
      <c r="H42" s="22"/>
      <c r="I42" s="22"/>
      <c r="J42" s="22"/>
      <c r="K42" s="22"/>
      <c r="L42" s="22"/>
      <c r="M42" s="22"/>
      <c r="N42" s="22"/>
      <c r="O42" s="22"/>
      <c r="P42" s="22"/>
      <c r="Q42" s="22"/>
      <c r="R42" s="22"/>
      <c r="S42" s="22"/>
      <c r="T42" s="22"/>
      <c r="U42" s="22"/>
      <c r="V42" s="22"/>
      <c r="W42" s="22"/>
      <c r="X42" s="22"/>
      <c r="Y42" s="22"/>
    </row>
    <row r="43" spans="1:25" x14ac:dyDescent="0.25">
      <c r="A43" s="2">
        <f>'3) Lab&amp;ROS 2 '!Q51</f>
        <v>2</v>
      </c>
      <c r="B43" s="2" t="str">
        <f>'3) Lab&amp;ROS 2 '!R51</f>
        <v>L168</v>
      </c>
      <c r="C43" s="1">
        <f>'3) Lab&amp;ROS 2 '!AK51</f>
        <v>1.87</v>
      </c>
      <c r="D43" s="1">
        <f>'3) Lab&amp;ROS 2 '!AL51</f>
        <v>1.18</v>
      </c>
      <c r="F43" s="22"/>
      <c r="G43" s="22"/>
      <c r="H43" s="22"/>
      <c r="I43" s="22"/>
      <c r="J43" s="22"/>
      <c r="K43" s="22"/>
      <c r="L43" s="22"/>
      <c r="M43" s="22"/>
      <c r="N43" s="22"/>
      <c r="O43" s="22"/>
      <c r="P43" s="22"/>
      <c r="Q43" s="22"/>
      <c r="R43" s="22"/>
      <c r="S43" s="22"/>
      <c r="T43" s="22"/>
      <c r="U43" s="22"/>
      <c r="V43" s="22"/>
      <c r="W43" s="22"/>
      <c r="X43" s="22"/>
      <c r="Y43" s="22"/>
    </row>
    <row r="44" spans="1:25" x14ac:dyDescent="0.25">
      <c r="A44" s="2">
        <f>'3) Lab&amp;ROS 2 '!Q52</f>
        <v>2</v>
      </c>
      <c r="B44" s="2" t="str">
        <f>'3) Lab&amp;ROS 2 '!R52</f>
        <v>L169</v>
      </c>
      <c r="C44" s="1">
        <f>'3) Lab&amp;ROS 2 '!AK52</f>
        <v>2.13</v>
      </c>
      <c r="D44" s="1">
        <f>'3) Lab&amp;ROS 2 '!AL52</f>
        <v>1.34</v>
      </c>
      <c r="F44" s="22"/>
      <c r="G44" s="22"/>
      <c r="H44" s="22"/>
      <c r="I44" s="22"/>
      <c r="J44" s="22"/>
      <c r="K44" s="22"/>
      <c r="L44" s="22"/>
      <c r="M44" s="22"/>
      <c r="N44" s="22"/>
      <c r="O44" s="22"/>
      <c r="P44" s="22"/>
      <c r="Q44" s="22"/>
      <c r="R44" s="22"/>
      <c r="S44" s="22"/>
      <c r="T44" s="22"/>
      <c r="U44" s="22"/>
      <c r="V44" s="22"/>
      <c r="W44" s="22"/>
      <c r="X44" s="22"/>
      <c r="Y44" s="22"/>
    </row>
    <row r="45" spans="1:25" x14ac:dyDescent="0.25">
      <c r="A45" s="2">
        <f>'3) Lab&amp;ROS 2 '!Q53</f>
        <v>2</v>
      </c>
      <c r="B45" s="2" t="str">
        <f>'3) Lab&amp;ROS 2 '!R53</f>
        <v>L170</v>
      </c>
      <c r="C45" s="1">
        <f>'3) Lab&amp;ROS 2 '!AK53</f>
        <v>1.18</v>
      </c>
      <c r="D45" s="1">
        <f>'3) Lab&amp;ROS 2 '!AL53</f>
        <v>1.36</v>
      </c>
      <c r="F45" s="22"/>
      <c r="G45" s="22"/>
      <c r="H45" s="22"/>
      <c r="I45" s="22"/>
      <c r="J45" s="22"/>
      <c r="K45" s="22"/>
      <c r="L45" s="22"/>
      <c r="M45" s="22"/>
      <c r="N45" s="22"/>
      <c r="O45" s="22"/>
      <c r="P45" s="22"/>
      <c r="Q45" s="22"/>
      <c r="R45" s="22"/>
      <c r="S45" s="22"/>
      <c r="T45" s="22"/>
      <c r="U45" s="22"/>
      <c r="V45" s="22"/>
      <c r="W45" s="22"/>
      <c r="X45" s="22"/>
      <c r="Y45" s="22"/>
    </row>
    <row r="46" spans="1:25" x14ac:dyDescent="0.25">
      <c r="A46" s="2">
        <f>'3) Lab&amp;ROS 2 '!Q54</f>
        <v>2</v>
      </c>
      <c r="B46" s="2" t="str">
        <f>'3) Lab&amp;ROS 2 '!R54</f>
        <v>L171</v>
      </c>
      <c r="C46" s="1">
        <f>'3) Lab&amp;ROS 2 '!AK54</f>
        <v>1</v>
      </c>
      <c r="D46" s="1">
        <f>'3) Lab&amp;ROS 2 '!AL54</f>
        <v>1.37</v>
      </c>
      <c r="F46" s="22"/>
      <c r="G46" s="22"/>
      <c r="H46" s="22"/>
      <c r="I46" s="22"/>
      <c r="J46" s="22"/>
      <c r="K46" s="22"/>
      <c r="L46" s="22"/>
      <c r="M46" s="22"/>
      <c r="N46" s="22"/>
      <c r="O46" s="22"/>
      <c r="P46" s="22"/>
      <c r="Q46" s="22"/>
      <c r="R46" s="22"/>
      <c r="S46" s="22"/>
      <c r="T46" s="22"/>
      <c r="U46" s="22"/>
      <c r="V46" s="22"/>
      <c r="W46" s="22"/>
      <c r="X46" s="22"/>
      <c r="Y46" s="22"/>
    </row>
    <row r="47" spans="1:25" x14ac:dyDescent="0.25">
      <c r="A47" s="2">
        <f>'3) Lab&amp;ROS 2 '!Q55</f>
        <v>2</v>
      </c>
      <c r="B47" s="2" t="str">
        <f>'3) Lab&amp;ROS 2 '!R55</f>
        <v>L172</v>
      </c>
      <c r="C47" s="1">
        <f>'3) Lab&amp;ROS 2 '!AK55</f>
        <v>1.1200000000000001</v>
      </c>
      <c r="D47" s="1">
        <f>'3) Lab&amp;ROS 2 '!AL55</f>
        <v>1.38</v>
      </c>
      <c r="F47" s="22"/>
      <c r="G47" s="297" t="s">
        <v>355</v>
      </c>
      <c r="H47" s="22" t="s">
        <v>358</v>
      </c>
      <c r="I47" s="22" t="s">
        <v>270</v>
      </c>
      <c r="J47" s="22" t="s">
        <v>271</v>
      </c>
      <c r="K47" s="22" t="s">
        <v>334</v>
      </c>
      <c r="L47" s="22" t="s">
        <v>270</v>
      </c>
      <c r="M47" s="22" t="s">
        <v>271</v>
      </c>
      <c r="N47" s="22"/>
      <c r="O47" s="22"/>
      <c r="P47" s="22" t="s">
        <v>288</v>
      </c>
      <c r="Q47" s="22"/>
      <c r="R47" s="22"/>
      <c r="S47" s="22"/>
      <c r="T47" s="22"/>
      <c r="U47" s="22"/>
      <c r="V47" s="22"/>
      <c r="W47" s="22"/>
      <c r="X47" s="22"/>
      <c r="Y47" s="22"/>
    </row>
    <row r="48" spans="1:25" x14ac:dyDescent="0.25">
      <c r="A48" s="2">
        <f>'3) Lab&amp;ROS 2 '!Q56</f>
        <v>2</v>
      </c>
      <c r="B48" s="2" t="str">
        <f>'3) Lab&amp;ROS 2 '!R56</f>
        <v>L173</v>
      </c>
      <c r="C48" s="1">
        <f>'3) Lab&amp;ROS 2 '!AK56</f>
        <v>1.64</v>
      </c>
      <c r="D48" s="1">
        <f>'3) Lab&amp;ROS 2 '!AL56</f>
        <v>1.39</v>
      </c>
      <c r="F48" s="22"/>
      <c r="G48" s="22" t="s">
        <v>272</v>
      </c>
      <c r="H48" s="22">
        <v>50</v>
      </c>
      <c r="I48" s="22">
        <v>50</v>
      </c>
      <c r="J48" s="22">
        <v>50</v>
      </c>
      <c r="K48" s="22">
        <v>50</v>
      </c>
      <c r="L48" s="22">
        <v>50</v>
      </c>
      <c r="M48" s="22">
        <v>50</v>
      </c>
      <c r="N48" s="22"/>
      <c r="O48" s="22"/>
      <c r="P48" s="22"/>
      <c r="Q48" s="22"/>
      <c r="R48" s="22"/>
      <c r="S48" s="22"/>
      <c r="T48" s="22"/>
      <c r="U48" s="22"/>
      <c r="V48" s="22"/>
      <c r="W48" s="22"/>
      <c r="X48" s="22"/>
      <c r="Y48" s="22"/>
    </row>
    <row r="49" spans="1:25" x14ac:dyDescent="0.25">
      <c r="A49" s="2">
        <f>'3) Lab&amp;ROS 2 '!Q57</f>
        <v>2</v>
      </c>
      <c r="B49" s="2" t="str">
        <f>'3) Lab&amp;ROS 2 '!R57</f>
        <v>L174</v>
      </c>
      <c r="C49" s="1">
        <f>'3) Lab&amp;ROS 2 '!AK57</f>
        <v>1.76</v>
      </c>
      <c r="D49" s="1">
        <f>'3) Lab&amp;ROS 2 '!AL57</f>
        <v>1.4</v>
      </c>
      <c r="F49" s="22"/>
      <c r="G49" s="22" t="s">
        <v>273</v>
      </c>
      <c r="H49" s="22">
        <v>1</v>
      </c>
      <c r="I49" s="22"/>
      <c r="J49" s="22"/>
      <c r="K49" s="22">
        <v>0.38</v>
      </c>
      <c r="L49" s="22"/>
      <c r="M49" s="22"/>
      <c r="N49" s="22"/>
      <c r="O49" s="22"/>
      <c r="P49" s="22" t="s">
        <v>289</v>
      </c>
      <c r="Q49" s="22">
        <v>1.8819999999999999</v>
      </c>
      <c r="R49" s="22"/>
      <c r="S49" s="22"/>
      <c r="T49" s="22"/>
      <c r="U49" s="22"/>
      <c r="V49" s="22"/>
      <c r="W49" s="22"/>
      <c r="X49" s="22"/>
      <c r="Y49" s="22"/>
    </row>
    <row r="50" spans="1:25" x14ac:dyDescent="0.25">
      <c r="A50" s="2">
        <f>'3) Lab&amp;ROS 2 '!Q58</f>
        <v>2</v>
      </c>
      <c r="B50" s="2" t="str">
        <f>'3) Lab&amp;ROS 2 '!R58</f>
        <v>L175</v>
      </c>
      <c r="C50" s="1">
        <f>'3) Lab&amp;ROS 2 '!AK58</f>
        <v>1.05</v>
      </c>
      <c r="D50" s="1">
        <f>'3) Lab&amp;ROS 2 '!AL58</f>
        <v>1.42</v>
      </c>
      <c r="F50" s="22"/>
      <c r="G50" s="22" t="s">
        <v>274</v>
      </c>
      <c r="H50" s="22">
        <v>5.38</v>
      </c>
      <c r="I50" s="22"/>
      <c r="J50" s="22"/>
      <c r="K50" s="22">
        <v>5.38</v>
      </c>
      <c r="L50" s="22"/>
      <c r="M50" s="22"/>
      <c r="N50" s="22"/>
      <c r="O50" s="22"/>
      <c r="P50" s="22" t="s">
        <v>290</v>
      </c>
      <c r="Q50" s="22">
        <v>1.9</v>
      </c>
      <c r="R50" s="22"/>
      <c r="S50" s="22"/>
      <c r="T50" s="22"/>
      <c r="U50" s="22"/>
      <c r="V50" s="22"/>
      <c r="W50" s="22"/>
      <c r="X50" s="22"/>
      <c r="Y50" s="22"/>
    </row>
    <row r="51" spans="1:25" x14ac:dyDescent="0.25">
      <c r="A51" s="2">
        <f>'3) Lab&amp;ROS 2 '!Q59</f>
        <v>2</v>
      </c>
      <c r="B51" s="2" t="str">
        <f>'3) Lab&amp;ROS 2 '!R59</f>
        <v>L176</v>
      </c>
      <c r="C51" s="1">
        <f>'3) Lab&amp;ROS 2 '!AK59</f>
        <v>1</v>
      </c>
      <c r="D51" s="1">
        <f>'3) Lab&amp;ROS 2 '!AL59</f>
        <v>1.45</v>
      </c>
      <c r="F51" s="22"/>
      <c r="G51" s="22" t="s">
        <v>275</v>
      </c>
      <c r="H51" s="22">
        <v>71.38</v>
      </c>
      <c r="I51" s="22">
        <v>60.23</v>
      </c>
      <c r="J51" s="22">
        <v>79.739999999999995</v>
      </c>
      <c r="K51" s="22">
        <v>65.8</v>
      </c>
      <c r="L51" s="22">
        <v>53.63</v>
      </c>
      <c r="M51" s="22">
        <v>75.55</v>
      </c>
      <c r="N51" s="22"/>
      <c r="O51" s="22"/>
      <c r="P51" s="22" t="s">
        <v>287</v>
      </c>
      <c r="Q51" s="22">
        <v>0.16800000000000001</v>
      </c>
      <c r="R51" s="22"/>
      <c r="S51" s="22"/>
      <c r="T51" s="22"/>
      <c r="U51" s="22"/>
      <c r="V51" s="22"/>
      <c r="W51" s="22"/>
      <c r="X51" s="22"/>
      <c r="Y51" s="22"/>
    </row>
    <row r="52" spans="1:25" x14ac:dyDescent="0.25">
      <c r="A52" s="2">
        <f>'3) Lab&amp;ROS 2 '!Q60</f>
        <v>2</v>
      </c>
      <c r="B52" s="2" t="str">
        <f>'3) Lab&amp;ROS 2 '!R60</f>
        <v>L177</v>
      </c>
      <c r="C52" s="1">
        <f>'3) Lab&amp;ROS 2 '!AK60</f>
        <v>1.53</v>
      </c>
      <c r="D52" s="1">
        <f>'3) Lab&amp;ROS 2 '!AL60</f>
        <v>1.53</v>
      </c>
      <c r="F52" s="22"/>
      <c r="G52" s="22" t="s">
        <v>276</v>
      </c>
      <c r="H52" s="22">
        <v>1.4276</v>
      </c>
      <c r="I52" s="22">
        <v>1.2045999999999999</v>
      </c>
      <c r="J52" s="22">
        <v>1.5948</v>
      </c>
      <c r="K52" s="22">
        <v>1.3160000000000001</v>
      </c>
      <c r="L52" s="22">
        <v>1.0726</v>
      </c>
      <c r="M52" s="22">
        <v>1.5109999999999999</v>
      </c>
      <c r="N52" s="22"/>
      <c r="O52" s="22"/>
      <c r="P52" s="22"/>
      <c r="Q52" s="22"/>
      <c r="R52" s="22"/>
      <c r="S52" s="22"/>
      <c r="T52" s="22"/>
      <c r="U52" s="22"/>
      <c r="V52" s="22"/>
      <c r="W52" s="22"/>
      <c r="X52" s="22"/>
      <c r="Y52" s="22"/>
    </row>
    <row r="53" spans="1:25" x14ac:dyDescent="0.25">
      <c r="A53" s="2">
        <f>'3) Lab&amp;ROS 2 '!Q61</f>
        <v>2</v>
      </c>
      <c r="B53" s="2" t="str">
        <f>'3) Lab&amp;ROS 2 '!R61</f>
        <v>L186</v>
      </c>
      <c r="C53" s="1">
        <f>'3) Lab&amp;ROS 2 '!AK61</f>
        <v>1</v>
      </c>
      <c r="D53" s="1">
        <f>'3) Lab&amp;ROS 2 '!AL61</f>
        <v>1.64</v>
      </c>
      <c r="F53" s="22"/>
      <c r="G53" s="22" t="s">
        <v>277</v>
      </c>
      <c r="H53" s="22">
        <v>0.1005006</v>
      </c>
      <c r="I53" s="22">
        <v>0</v>
      </c>
      <c r="J53" s="22">
        <v>0.1333297</v>
      </c>
      <c r="K53" s="22">
        <v>0.1125453</v>
      </c>
      <c r="L53" s="22">
        <v>0</v>
      </c>
      <c r="M53" s="22">
        <v>0.1450776</v>
      </c>
      <c r="N53" s="22"/>
      <c r="O53" s="22"/>
      <c r="P53" s="22" t="s">
        <v>293</v>
      </c>
      <c r="Q53" s="22"/>
      <c r="R53" s="22"/>
      <c r="S53" s="22"/>
      <c r="T53" s="22"/>
      <c r="U53" s="22"/>
      <c r="V53" s="22"/>
      <c r="W53" s="22"/>
      <c r="X53" s="22"/>
      <c r="Y53" s="22"/>
    </row>
    <row r="54" spans="1:25" x14ac:dyDescent="0.25">
      <c r="A54" s="2">
        <f>'3) Lab&amp;ROS 2 '!Q62</f>
        <v>2</v>
      </c>
      <c r="B54" s="2" t="str">
        <f>'3) Lab&amp;ROS 2 '!R62</f>
        <v>L187</v>
      </c>
      <c r="C54" s="1">
        <f>'3) Lab&amp;ROS 2 '!AK62</f>
        <v>1</v>
      </c>
      <c r="D54" s="1">
        <f>'3) Lab&amp;ROS 2 '!AL62</f>
        <v>1.64</v>
      </c>
      <c r="F54" s="22"/>
      <c r="G54" s="22" t="s">
        <v>278</v>
      </c>
      <c r="H54" s="22">
        <v>0.50501859999999998</v>
      </c>
      <c r="I54" s="22">
        <v>-0.13143170000000001</v>
      </c>
      <c r="J54" s="22">
        <v>0.88883979999999996</v>
      </c>
      <c r="K54" s="22">
        <v>0.63332239999999995</v>
      </c>
      <c r="L54" s="22">
        <v>-6.3107800000000006E-2</v>
      </c>
      <c r="M54" s="22">
        <v>1.052376</v>
      </c>
      <c r="N54" s="22"/>
      <c r="O54" s="22"/>
      <c r="P54" s="22"/>
      <c r="Q54" s="22"/>
      <c r="R54" s="22"/>
      <c r="S54" s="22"/>
      <c r="T54" s="22"/>
      <c r="U54" s="22"/>
      <c r="V54" s="22"/>
      <c r="W54" s="22"/>
      <c r="X54" s="22"/>
      <c r="Y54" s="22"/>
    </row>
    <row r="55" spans="1:25" x14ac:dyDescent="0.25">
      <c r="A55" s="2">
        <f>'3) Lab&amp;ROS 2 '!Q63</f>
        <v>2</v>
      </c>
      <c r="B55" s="2" t="str">
        <f>'3) Lab&amp;ROS 2 '!R63</f>
        <v>L188</v>
      </c>
      <c r="C55" s="1">
        <f>'3) Lab&amp;ROS 2 '!AK63</f>
        <v>1</v>
      </c>
      <c r="D55" s="1">
        <f>'3) Lab&amp;ROS 2 '!AL63</f>
        <v>1.64</v>
      </c>
      <c r="F55" s="22"/>
      <c r="G55" s="22" t="s">
        <v>279</v>
      </c>
      <c r="H55" s="22">
        <v>0.71064660000000002</v>
      </c>
      <c r="I55" s="22">
        <v>0.35289769999999998</v>
      </c>
      <c r="J55" s="22">
        <v>1.073159</v>
      </c>
      <c r="K55" s="22">
        <v>0.79581559999999996</v>
      </c>
      <c r="L55" s="22">
        <v>0.43848209999999999</v>
      </c>
      <c r="M55" s="22">
        <v>1.1287389999999999</v>
      </c>
      <c r="N55" s="22"/>
      <c r="O55" s="22"/>
      <c r="P55" s="22"/>
      <c r="Q55" s="22"/>
      <c r="R55" s="22"/>
      <c r="S55" s="22"/>
      <c r="T55" s="22"/>
      <c r="U55" s="22"/>
      <c r="V55" s="22"/>
      <c r="W55" s="22"/>
      <c r="X55" s="22"/>
      <c r="Y55" s="22"/>
    </row>
    <row r="56" spans="1:25" x14ac:dyDescent="0.25">
      <c r="A56" s="2">
        <f>'3) Lab&amp;ROS 2 '!Q64</f>
        <v>2</v>
      </c>
      <c r="B56" s="2" t="str">
        <f>'3) Lab&amp;ROS 2 '!R64</f>
        <v>L189</v>
      </c>
      <c r="C56" s="1">
        <f>'3) Lab&amp;ROS 2 '!AK64</f>
        <v>1</v>
      </c>
      <c r="D56" s="1">
        <f>'3) Lab&amp;ROS 2 '!AL64</f>
        <v>1.66</v>
      </c>
      <c r="F56" s="22"/>
      <c r="G56" s="22" t="s">
        <v>280</v>
      </c>
      <c r="H56" s="22">
        <v>1.155</v>
      </c>
      <c r="I56" s="22">
        <v>0.9</v>
      </c>
      <c r="J56" s="22">
        <v>1.31</v>
      </c>
      <c r="K56" s="22">
        <v>1.155</v>
      </c>
      <c r="L56" s="22">
        <v>0.90500000000000003</v>
      </c>
      <c r="M56" s="22">
        <v>1.36</v>
      </c>
      <c r="N56" s="22"/>
      <c r="O56" s="22"/>
      <c r="P56" s="22"/>
      <c r="Q56" s="22" t="s">
        <v>358</v>
      </c>
      <c r="R56" s="22" t="s">
        <v>334</v>
      </c>
      <c r="S56" s="22"/>
      <c r="T56" s="22"/>
      <c r="U56" s="22"/>
      <c r="V56" s="22"/>
      <c r="W56" s="22"/>
      <c r="X56" s="22"/>
      <c r="Y56" s="22"/>
    </row>
    <row r="57" spans="1:25" x14ac:dyDescent="0.25">
      <c r="A57" s="2">
        <f>'3) Lab&amp;ROS 2 '!Q65</f>
        <v>2</v>
      </c>
      <c r="B57" s="2" t="str">
        <f>'3) Lab&amp;ROS 2 '!R65</f>
        <v>L190</v>
      </c>
      <c r="C57" s="1">
        <f>'3) Lab&amp;ROS 2 '!AK65</f>
        <v>1</v>
      </c>
      <c r="D57" s="1">
        <f>'3) Lab&amp;ROS 2 '!AL65</f>
        <v>1.66</v>
      </c>
      <c r="F57" s="22"/>
      <c r="G57" s="22" t="s">
        <v>281</v>
      </c>
      <c r="H57" s="22">
        <v>1</v>
      </c>
      <c r="I57" s="22">
        <v>1</v>
      </c>
      <c r="J57" s="22">
        <v>1</v>
      </c>
      <c r="K57" s="22">
        <v>0.79249999999999998</v>
      </c>
      <c r="L57" s="22">
        <v>0.61750000000000005</v>
      </c>
      <c r="M57" s="22">
        <v>0.92249999999999999</v>
      </c>
      <c r="N57" s="22"/>
      <c r="O57" s="22"/>
      <c r="P57" s="22" t="s">
        <v>358</v>
      </c>
      <c r="Q57" s="22"/>
      <c r="R57" s="298">
        <v>0.1691</v>
      </c>
      <c r="S57" s="22"/>
      <c r="T57" s="22"/>
      <c r="U57" s="22"/>
      <c r="V57" s="22"/>
      <c r="W57" s="22"/>
      <c r="X57" s="22"/>
      <c r="Y57" s="22"/>
    </row>
    <row r="58" spans="1:25" x14ac:dyDescent="0.25">
      <c r="A58" s="2">
        <f>'3) Lab&amp;ROS 2 '!Q66</f>
        <v>2</v>
      </c>
      <c r="B58" s="2" t="str">
        <f>'3) Lab&amp;ROS 2 '!R66</f>
        <v>L191</v>
      </c>
      <c r="C58" s="1">
        <f>'3) Lab&amp;ROS 2 '!AK66</f>
        <v>1</v>
      </c>
      <c r="D58" s="1">
        <f>'3) Lab&amp;ROS 2 '!AL66</f>
        <v>1.75</v>
      </c>
      <c r="F58" s="22"/>
      <c r="G58" s="22" t="s">
        <v>282</v>
      </c>
      <c r="H58" s="22">
        <v>1.645</v>
      </c>
      <c r="I58" s="22">
        <v>1.4424999999999999</v>
      </c>
      <c r="J58" s="22">
        <v>1.89</v>
      </c>
      <c r="K58" s="22">
        <v>1.645</v>
      </c>
      <c r="L58" s="22">
        <v>1.4424999999999999</v>
      </c>
      <c r="M58" s="22">
        <v>1.89</v>
      </c>
      <c r="N58" s="22"/>
      <c r="O58" s="22"/>
      <c r="P58" s="22" t="s">
        <v>334</v>
      </c>
      <c r="Q58" s="298">
        <v>0.1691</v>
      </c>
      <c r="R58" s="22"/>
      <c r="S58" s="22"/>
      <c r="T58" s="22"/>
      <c r="U58" s="22"/>
      <c r="V58" s="22"/>
      <c r="W58" s="22"/>
      <c r="X58" s="22"/>
      <c r="Y58" s="22"/>
    </row>
    <row r="59" spans="1:25" x14ac:dyDescent="0.25">
      <c r="A59" s="2">
        <f>'3) Lab&amp;ROS 2 '!Q67</f>
        <v>2</v>
      </c>
      <c r="B59" s="2" t="str">
        <f>'3) Lab&amp;ROS 2 '!R67</f>
        <v>L192</v>
      </c>
      <c r="C59" s="1">
        <f>'3) Lab&amp;ROS 2 '!AK67</f>
        <v>1</v>
      </c>
      <c r="D59" s="1">
        <f>'3) Lab&amp;ROS 2 '!AL67</f>
        <v>1.76</v>
      </c>
      <c r="F59" s="22"/>
      <c r="G59" s="22" t="s">
        <v>283</v>
      </c>
      <c r="H59" s="22">
        <v>3.783938</v>
      </c>
      <c r="I59" s="22">
        <v>3.000381</v>
      </c>
      <c r="J59" s="22">
        <v>6.8525879999999999</v>
      </c>
      <c r="K59" s="22">
        <v>2.850873</v>
      </c>
      <c r="L59" s="22">
        <v>2.2032790000000002</v>
      </c>
      <c r="M59" s="22">
        <v>5.5620719999999997</v>
      </c>
      <c r="N59" s="22"/>
      <c r="O59" s="22"/>
      <c r="P59" s="22"/>
      <c r="Q59" s="22"/>
      <c r="R59" s="22"/>
      <c r="S59" s="22"/>
      <c r="T59" s="22"/>
      <c r="U59" s="22"/>
      <c r="V59" s="22"/>
      <c r="W59" s="22"/>
      <c r="X59" s="22"/>
      <c r="Y59" s="22"/>
    </row>
    <row r="60" spans="1:25" x14ac:dyDescent="0.25">
      <c r="A60" s="2">
        <f>'3) Lab&amp;ROS 2 '!Q68</f>
        <v>2</v>
      </c>
      <c r="B60" s="2" t="str">
        <f>'3) Lab&amp;ROS 2 '!R68</f>
        <v>L193</v>
      </c>
      <c r="C60" s="1">
        <f>'3) Lab&amp;ROS 2 '!AK68</f>
        <v>1</v>
      </c>
      <c r="D60" s="1">
        <f>'3) Lab&amp;ROS 2 '!AL68</f>
        <v>1.84</v>
      </c>
      <c r="F60" s="22"/>
      <c r="G60" s="22" t="s">
        <v>284</v>
      </c>
      <c r="H60" s="22">
        <v>19.292380000000001</v>
      </c>
      <c r="I60" s="22">
        <v>12.253310000000001</v>
      </c>
      <c r="J60" s="22">
        <v>39.207970000000003</v>
      </c>
      <c r="K60" s="22">
        <v>13.060930000000001</v>
      </c>
      <c r="L60" s="22">
        <v>8.1221940000000004</v>
      </c>
      <c r="M60" s="22">
        <v>27.116330000000001</v>
      </c>
      <c r="N60" s="22"/>
      <c r="O60" s="22"/>
      <c r="P60" s="22"/>
      <c r="Q60" s="22"/>
      <c r="R60" s="22"/>
      <c r="S60" s="22"/>
      <c r="T60" s="22"/>
      <c r="U60" s="22"/>
      <c r="V60" s="22"/>
      <c r="W60" s="22"/>
      <c r="X60" s="22"/>
      <c r="Y60" s="22"/>
    </row>
    <row r="61" spans="1:25" x14ac:dyDescent="0.25">
      <c r="A61" s="2">
        <f>'3) Lab&amp;ROS 2 '!Q69</f>
        <v>2</v>
      </c>
      <c r="B61" s="2" t="str">
        <f>'3) Lab&amp;ROS 2 '!R69</f>
        <v>L194</v>
      </c>
      <c r="C61" s="1">
        <f>'3) Lab&amp;ROS 2 '!AK69</f>
        <v>1</v>
      </c>
      <c r="D61" s="1">
        <f>'3) Lab&amp;ROS 2 '!AL69</f>
        <v>1.87</v>
      </c>
      <c r="F61" s="22"/>
      <c r="G61" s="22" t="s">
        <v>285</v>
      </c>
      <c r="H61" s="22">
        <v>1.3272600000000001</v>
      </c>
      <c r="I61" s="22">
        <v>1.185133</v>
      </c>
      <c r="J61" s="22">
        <v>1.4417979999999999</v>
      </c>
      <c r="K61" s="22">
        <v>1.1500280000000001</v>
      </c>
      <c r="L61" s="22">
        <v>0.96917509999999996</v>
      </c>
      <c r="M61" s="22">
        <v>1.299677</v>
      </c>
      <c r="N61" s="22"/>
      <c r="O61" s="22"/>
      <c r="P61" s="22"/>
      <c r="Q61" s="22"/>
      <c r="R61" s="22"/>
      <c r="S61" s="22"/>
      <c r="T61" s="22"/>
      <c r="U61" s="22"/>
      <c r="V61" s="22"/>
      <c r="W61" s="22"/>
      <c r="X61" s="22"/>
      <c r="Y61" s="22"/>
    </row>
    <row r="62" spans="1:25" x14ac:dyDescent="0.25">
      <c r="A62" s="2">
        <f>'3) Lab&amp;ROS 2 '!Q70</f>
        <v>2</v>
      </c>
      <c r="B62" s="2" t="str">
        <f>'3) Lab&amp;ROS 2 '!R70</f>
        <v>L195</v>
      </c>
      <c r="C62" s="1">
        <f>'3) Lab&amp;ROS 2 '!AK70</f>
        <v>1</v>
      </c>
      <c r="D62" s="1">
        <f>'3) Lab&amp;ROS 2 '!AL70</f>
        <v>2.0699999999999998</v>
      </c>
      <c r="F62" s="22"/>
      <c r="G62" s="22" t="s">
        <v>286</v>
      </c>
      <c r="H62" s="22">
        <v>49.779110000000003</v>
      </c>
      <c r="I62" s="22">
        <v>30.845269999999999</v>
      </c>
      <c r="J62" s="22">
        <v>72.704239999999999</v>
      </c>
      <c r="K62" s="22">
        <v>60.47231</v>
      </c>
      <c r="L62" s="22">
        <v>41.45787</v>
      </c>
      <c r="M62" s="22">
        <v>83.05104</v>
      </c>
      <c r="N62" s="22"/>
      <c r="O62" s="22"/>
      <c r="P62" s="22"/>
      <c r="Q62" s="22"/>
      <c r="R62" s="22"/>
      <c r="S62" s="22"/>
      <c r="T62" s="22"/>
      <c r="U62" s="22"/>
      <c r="V62" s="22"/>
      <c r="W62" s="22"/>
      <c r="X62" s="22"/>
      <c r="Y62" s="22"/>
    </row>
    <row r="63" spans="1:25" x14ac:dyDescent="0.25">
      <c r="A63" s="2">
        <f>'3) Lab&amp;ROS 2 '!Q71</f>
        <v>2</v>
      </c>
      <c r="B63" s="2" t="str">
        <f>'3) Lab&amp;ROS 2 '!R71</f>
        <v>L196</v>
      </c>
      <c r="C63" s="1">
        <f>'3) Lab&amp;ROS 2 '!AK71</f>
        <v>1</v>
      </c>
      <c r="D63" s="1">
        <f>'3) Lab&amp;ROS 2 '!AL71</f>
        <v>2.13</v>
      </c>
      <c r="F63" s="22"/>
      <c r="G63" s="22"/>
      <c r="H63" s="22"/>
      <c r="I63" s="22"/>
      <c r="J63" s="22"/>
      <c r="K63" s="22"/>
      <c r="L63" s="22"/>
      <c r="M63" s="22"/>
      <c r="N63" s="22"/>
      <c r="O63" s="22"/>
      <c r="P63" s="22"/>
      <c r="Q63" s="22"/>
      <c r="R63" s="22"/>
      <c r="S63" s="22"/>
      <c r="T63" s="22"/>
      <c r="U63" s="22"/>
      <c r="V63" s="22"/>
      <c r="W63" s="22"/>
      <c r="X63" s="22"/>
      <c r="Y63" s="22"/>
    </row>
    <row r="64" spans="1:25" x14ac:dyDescent="0.25">
      <c r="A64" s="2">
        <f>'3) Lab&amp;ROS 2 '!Q72</f>
        <v>2</v>
      </c>
      <c r="B64" s="2" t="str">
        <f>'3) Lab&amp;ROS 2 '!R72</f>
        <v>L197</v>
      </c>
      <c r="C64" s="1">
        <f>'3) Lab&amp;ROS 2 '!AK72</f>
        <v>1</v>
      </c>
      <c r="D64" s="1">
        <f>'3) Lab&amp;ROS 2 '!AL72</f>
        <v>2.14</v>
      </c>
      <c r="F64" s="22"/>
      <c r="G64" s="22"/>
      <c r="H64" s="22"/>
      <c r="I64" s="22"/>
      <c r="J64" s="22"/>
      <c r="K64" s="22"/>
      <c r="L64" s="22"/>
      <c r="M64" s="22"/>
      <c r="N64" s="22"/>
      <c r="O64" s="22"/>
      <c r="P64" s="22"/>
      <c r="Q64" s="22"/>
      <c r="R64" s="22"/>
      <c r="S64" s="22"/>
      <c r="T64" s="22"/>
      <c r="U64" s="22"/>
      <c r="V64" s="22"/>
      <c r="W64" s="22"/>
      <c r="X64" s="22"/>
      <c r="Y64" s="22"/>
    </row>
    <row r="65" spans="1:25" x14ac:dyDescent="0.25">
      <c r="A65" s="2">
        <f>'3) Lab&amp;ROS 2 '!Q73</f>
        <v>2</v>
      </c>
      <c r="B65" s="2" t="str">
        <f>'3) Lab&amp;ROS 2 '!R73</f>
        <v>L200</v>
      </c>
      <c r="C65" s="1">
        <f>'3) Lab&amp;ROS 2 '!AK73</f>
        <v>1.64</v>
      </c>
      <c r="D65" s="1">
        <f>'3) Lab&amp;ROS 2 '!AL73</f>
        <v>2.5</v>
      </c>
      <c r="F65" s="22"/>
      <c r="G65" s="22"/>
      <c r="H65" s="22"/>
      <c r="I65" s="22"/>
      <c r="J65" s="22"/>
      <c r="K65" s="22"/>
      <c r="L65" s="22"/>
      <c r="M65" s="22"/>
      <c r="N65" s="22"/>
      <c r="O65" s="22"/>
      <c r="P65" s="22"/>
      <c r="Q65" s="22"/>
      <c r="R65" s="22"/>
      <c r="S65" s="22"/>
      <c r="T65" s="22"/>
      <c r="U65" s="22"/>
      <c r="V65" s="22"/>
      <c r="W65" s="22"/>
      <c r="X65" s="22"/>
      <c r="Y65" s="22"/>
    </row>
    <row r="66" spans="1:25" x14ac:dyDescent="0.25">
      <c r="A66" s="2">
        <f>'3) Lab&amp;ROS 2 '!Q74</f>
        <v>2</v>
      </c>
      <c r="B66" s="2" t="str">
        <f>'3) Lab&amp;ROS 2 '!R74</f>
        <v>L201</v>
      </c>
      <c r="C66" s="1">
        <f>'3) Lab&amp;ROS 2 '!AK74</f>
        <v>1.01</v>
      </c>
      <c r="D66" s="1">
        <f>'3) Lab&amp;ROS 2 '!AL74</f>
        <v>2.57</v>
      </c>
      <c r="F66" s="22"/>
      <c r="G66" s="22"/>
      <c r="H66" s="22"/>
      <c r="I66" s="22"/>
      <c r="J66" s="22"/>
      <c r="K66" s="22"/>
      <c r="L66" s="22"/>
      <c r="M66" s="22"/>
      <c r="N66" s="22"/>
      <c r="O66" s="22"/>
      <c r="P66" s="22"/>
      <c r="Q66" s="22"/>
      <c r="R66" s="22"/>
      <c r="S66" s="22"/>
      <c r="T66" s="22"/>
      <c r="U66" s="22"/>
      <c r="V66" s="22"/>
      <c r="W66" s="22"/>
      <c r="X66" s="22"/>
      <c r="Y66" s="22"/>
    </row>
    <row r="67" spans="1:25" x14ac:dyDescent="0.25">
      <c r="A67" s="2">
        <f>'3) Lab&amp;ROS 2 '!Q75</f>
        <v>2</v>
      </c>
      <c r="B67" s="2" t="str">
        <f>'3) Lab&amp;ROS 2 '!R75</f>
        <v>L202</v>
      </c>
      <c r="C67" s="1">
        <f>'3) Lab&amp;ROS 2 '!AK75</f>
        <v>1.66</v>
      </c>
      <c r="D67" s="1">
        <f>'3) Lab&amp;ROS 2 '!AL75</f>
        <v>5.38</v>
      </c>
      <c r="F67" s="22"/>
      <c r="G67" s="22"/>
      <c r="H67" s="22"/>
      <c r="I67" s="22"/>
      <c r="J67" s="22"/>
      <c r="K67" s="22"/>
      <c r="L67" s="22"/>
      <c r="M67" s="22"/>
      <c r="N67" s="22"/>
      <c r="O67" s="22"/>
      <c r="P67" s="22"/>
      <c r="Q67" s="22"/>
      <c r="R67" s="22"/>
      <c r="S67" s="22"/>
      <c r="T67" s="22"/>
      <c r="U67" s="22"/>
      <c r="V67" s="22"/>
      <c r="W67" s="22"/>
      <c r="X67" s="22"/>
      <c r="Y67" s="22"/>
    </row>
    <row r="68" spans="1:25" x14ac:dyDescent="0.25">
      <c r="A68" s="2">
        <f>'3) Lab&amp;ROS 2 '!Q84</f>
        <v>3</v>
      </c>
      <c r="B68" s="2" t="str">
        <f>'3) Lab&amp;ROS 2 '!R84</f>
        <v>L003</v>
      </c>
      <c r="C68" s="1">
        <f>'3) Lab&amp;ROS 2 '!AK84</f>
        <v>5.59</v>
      </c>
      <c r="D68" s="1">
        <f>'3) Lab&amp;ROS 2 '!AL84</f>
        <v>0.9369899317931093</v>
      </c>
      <c r="F68" s="22"/>
      <c r="G68" s="22"/>
      <c r="H68" s="22"/>
      <c r="I68" s="22"/>
      <c r="J68" s="22"/>
      <c r="K68" s="22"/>
      <c r="L68" s="22"/>
      <c r="M68" s="22"/>
      <c r="N68" s="22"/>
      <c r="O68" s="22"/>
      <c r="P68" s="22"/>
      <c r="Q68" s="22"/>
      <c r="R68" s="22"/>
      <c r="S68" s="22"/>
      <c r="T68" s="22"/>
      <c r="U68" s="22"/>
      <c r="V68" s="22"/>
      <c r="W68" s="22"/>
      <c r="X68" s="22"/>
      <c r="Y68" s="22"/>
    </row>
    <row r="69" spans="1:25" x14ac:dyDescent="0.25">
      <c r="A69" s="2">
        <f>'3) Lab&amp;ROS 2 '!Q85</f>
        <v>3</v>
      </c>
      <c r="B69" s="2" t="str">
        <f>'3) Lab&amp;ROS 2 '!R85</f>
        <v>L004</v>
      </c>
      <c r="C69" s="1">
        <f>'3) Lab&amp;ROS 2 '!AK85</f>
        <v>1.8</v>
      </c>
      <c r="D69" s="1">
        <f>'3) Lab&amp;ROS 2 '!AL85</f>
        <v>1.1335468125548225</v>
      </c>
      <c r="F69" s="22"/>
      <c r="G69" s="22"/>
      <c r="H69" s="22"/>
      <c r="I69" s="22"/>
      <c r="J69" s="22"/>
      <c r="K69" s="22"/>
      <c r="L69" s="22"/>
      <c r="M69" s="22"/>
      <c r="N69" s="22"/>
      <c r="O69" s="22"/>
      <c r="P69" s="22"/>
      <c r="Q69" s="22"/>
      <c r="R69" s="22"/>
      <c r="S69" s="22"/>
      <c r="T69" s="22"/>
      <c r="U69" s="22"/>
      <c r="V69" s="22"/>
      <c r="W69" s="22"/>
      <c r="X69" s="22"/>
      <c r="Y69" s="22"/>
    </row>
    <row r="70" spans="1:25" x14ac:dyDescent="0.25">
      <c r="A70" s="2">
        <f>'3) Lab&amp;ROS 2 '!Q86</f>
        <v>3</v>
      </c>
      <c r="B70" s="2" t="str">
        <f>'3) Lab&amp;ROS 2 '!R86</f>
        <v>L005</v>
      </c>
      <c r="C70" s="1">
        <f>'3) Lab&amp;ROS 2 '!AK86</f>
        <v>5.67</v>
      </c>
      <c r="D70" s="1">
        <f>'3) Lab&amp;ROS 2 '!AL86</f>
        <v>1.2797486345717715</v>
      </c>
      <c r="F70" s="22"/>
      <c r="G70" s="22"/>
      <c r="H70" s="22"/>
      <c r="I70" s="22"/>
      <c r="J70" s="22"/>
      <c r="K70" s="22"/>
      <c r="L70" s="22"/>
      <c r="M70" s="22"/>
      <c r="N70" s="22"/>
      <c r="O70" s="22"/>
      <c r="P70" s="22"/>
      <c r="Q70" s="22"/>
      <c r="R70" s="22"/>
      <c r="S70" s="22"/>
      <c r="T70" s="22"/>
      <c r="U70" s="22"/>
      <c r="V70" s="22"/>
      <c r="W70" s="22"/>
      <c r="X70" s="22"/>
      <c r="Y70" s="22"/>
    </row>
    <row r="71" spans="1:25" x14ac:dyDescent="0.25">
      <c r="A71" s="2">
        <f>'3) Lab&amp;ROS 2 '!Q87</f>
        <v>3</v>
      </c>
      <c r="B71" s="2" t="str">
        <f>'3) Lab&amp;ROS 2 '!R87</f>
        <v>L006</v>
      </c>
      <c r="C71" s="1">
        <f>'3) Lab&amp;ROS 2 '!AK87</f>
        <v>5.23</v>
      </c>
      <c r="D71" s="1">
        <f>'3) Lab&amp;ROS 2 '!AL87</f>
        <v>1.4024540959920888</v>
      </c>
      <c r="F71" s="22"/>
      <c r="G71" s="22"/>
      <c r="H71" s="22"/>
      <c r="I71" s="22"/>
      <c r="J71" s="22"/>
      <c r="K71" s="22"/>
      <c r="L71" s="22"/>
      <c r="M71" s="22"/>
      <c r="N71" s="22"/>
      <c r="O71" s="22"/>
      <c r="P71" s="22"/>
      <c r="Q71" s="22"/>
      <c r="R71" s="22"/>
      <c r="S71" s="22"/>
      <c r="T71" s="22"/>
      <c r="U71" s="22"/>
      <c r="V71" s="22"/>
      <c r="W71" s="22"/>
      <c r="X71" s="22"/>
      <c r="Y71" s="22"/>
    </row>
    <row r="72" spans="1:25" x14ac:dyDescent="0.25">
      <c r="A72" s="2">
        <f>'3) Lab&amp;ROS 2 '!Q88</f>
        <v>3</v>
      </c>
      <c r="B72" s="2" t="str">
        <f>'3) Lab&amp;ROS 2 '!R88</f>
        <v>L007</v>
      </c>
      <c r="C72" s="1">
        <f>'3) Lab&amp;ROS 2 '!AK88</f>
        <v>4.43</v>
      </c>
      <c r="D72" s="1">
        <f>'3) Lab&amp;ROS 2 '!AL88</f>
        <v>1.5112249214323517</v>
      </c>
      <c r="F72" s="22"/>
      <c r="G72" s="22"/>
      <c r="H72" s="22"/>
      <c r="I72" s="22"/>
      <c r="J72" s="22"/>
      <c r="K72" s="22"/>
      <c r="L72" s="22"/>
      <c r="M72" s="22"/>
      <c r="N72" s="22"/>
      <c r="O72" s="22"/>
      <c r="P72" s="22"/>
      <c r="Q72" s="22"/>
      <c r="R72" s="22"/>
      <c r="S72" s="22"/>
      <c r="T72" s="22"/>
      <c r="U72" s="22"/>
      <c r="V72" s="22"/>
      <c r="W72" s="22"/>
      <c r="X72" s="22"/>
      <c r="Y72" s="22"/>
    </row>
    <row r="73" spans="1:25" x14ac:dyDescent="0.25">
      <c r="A73" s="2">
        <f>'3) Lab&amp;ROS 2 '!Q89</f>
        <v>3</v>
      </c>
      <c r="B73" s="2" t="str">
        <f>'3) Lab&amp;ROS 2 '!R89</f>
        <v>L008</v>
      </c>
      <c r="C73" s="1">
        <f>'3) Lab&amp;ROS 2 '!AK89</f>
        <v>3.21</v>
      </c>
      <c r="D73" s="1">
        <f>'3) Lab&amp;ROS 2 '!AL89</f>
        <v>1.01</v>
      </c>
      <c r="F73" s="22"/>
      <c r="G73" s="22"/>
      <c r="H73" s="22"/>
      <c r="I73" s="22"/>
      <c r="J73" s="22"/>
      <c r="K73" s="22"/>
      <c r="L73" s="22"/>
      <c r="M73" s="22"/>
      <c r="N73" s="22"/>
      <c r="O73" s="22"/>
      <c r="P73" s="22"/>
      <c r="Q73" s="22"/>
      <c r="R73" s="22"/>
      <c r="S73" s="22"/>
      <c r="T73" s="22"/>
      <c r="U73" s="22"/>
      <c r="V73" s="22"/>
      <c r="W73" s="22"/>
      <c r="X73" s="22"/>
      <c r="Y73" s="22"/>
    </row>
    <row r="74" spans="1:25" x14ac:dyDescent="0.25">
      <c r="A74" s="2">
        <f>'3) Lab&amp;ROS 2 '!Q90</f>
        <v>3</v>
      </c>
      <c r="B74" s="2" t="str">
        <f>'3) Lab&amp;ROS 2 '!R90</f>
        <v>L009</v>
      </c>
      <c r="C74" s="1">
        <f>'3) Lab&amp;ROS 2 '!AK90</f>
        <v>3.33</v>
      </c>
      <c r="D74" s="1">
        <f>'3) Lab&amp;ROS 2 '!AL90</f>
        <v>1.1599999999999999</v>
      </c>
      <c r="F74" s="22"/>
      <c r="G74" s="22"/>
      <c r="H74" s="22"/>
      <c r="I74" s="22"/>
      <c r="J74" s="22"/>
      <c r="K74" s="22"/>
      <c r="L74" s="22"/>
      <c r="M74" s="22"/>
      <c r="N74" s="22"/>
      <c r="O74" s="22"/>
      <c r="P74" s="22"/>
      <c r="Q74" s="22"/>
      <c r="R74" s="22"/>
      <c r="S74" s="22"/>
      <c r="T74" s="22"/>
      <c r="U74" s="22"/>
      <c r="V74" s="22"/>
      <c r="W74" s="22"/>
      <c r="X74" s="22"/>
      <c r="Y74" s="22"/>
    </row>
    <row r="75" spans="1:25" x14ac:dyDescent="0.25">
      <c r="A75" s="2">
        <f>'3) Lab&amp;ROS 2 '!Q91</f>
        <v>3</v>
      </c>
      <c r="B75" s="2" t="str">
        <f>'3) Lab&amp;ROS 2 '!R91</f>
        <v>L010</v>
      </c>
      <c r="C75" s="1">
        <f>'3) Lab&amp;ROS 2 '!AK91</f>
        <v>1</v>
      </c>
      <c r="D75" s="1">
        <f>'3) Lab&amp;ROS 2 '!AL91</f>
        <v>1.64</v>
      </c>
      <c r="F75" s="22"/>
      <c r="G75" s="22"/>
      <c r="H75" s="22"/>
      <c r="I75" s="22"/>
      <c r="J75" s="22"/>
      <c r="K75" s="22"/>
      <c r="L75" s="22"/>
      <c r="M75" s="22"/>
      <c r="N75" s="22"/>
      <c r="O75" s="22"/>
      <c r="P75" s="22"/>
      <c r="Q75" s="22"/>
      <c r="R75" s="22"/>
      <c r="S75" s="22"/>
      <c r="T75" s="22"/>
      <c r="U75" s="22"/>
      <c r="V75" s="22"/>
      <c r="W75" s="22"/>
      <c r="X75" s="22"/>
      <c r="Y75" s="22"/>
    </row>
    <row r="76" spans="1:25" x14ac:dyDescent="0.25">
      <c r="A76" s="2">
        <f>'3) Lab&amp;ROS 2 '!Q92</f>
        <v>3</v>
      </c>
      <c r="B76" s="2" t="str">
        <f>'3) Lab&amp;ROS 2 '!R92</f>
        <v>L011</v>
      </c>
      <c r="C76" s="1">
        <f>'3) Lab&amp;ROS 2 '!AK92</f>
        <v>1</v>
      </c>
      <c r="D76" s="1">
        <f>'3) Lab&amp;ROS 2 '!AL92</f>
        <v>1.71</v>
      </c>
      <c r="F76" s="22"/>
      <c r="G76" s="22"/>
      <c r="H76" s="22"/>
      <c r="I76" s="22"/>
      <c r="J76" s="22"/>
      <c r="K76" s="22"/>
      <c r="L76" s="22"/>
      <c r="M76" s="22"/>
      <c r="N76" s="22"/>
      <c r="O76" s="22"/>
      <c r="P76" s="22"/>
      <c r="Q76" s="22"/>
      <c r="R76" s="22"/>
      <c r="S76" s="22"/>
      <c r="T76" s="22"/>
      <c r="U76" s="22"/>
      <c r="V76" s="22"/>
      <c r="W76" s="22"/>
      <c r="X76" s="22"/>
      <c r="Y76" s="22"/>
    </row>
    <row r="77" spans="1:25" x14ac:dyDescent="0.25">
      <c r="A77" s="2">
        <f>'3) Lab&amp;ROS 2 '!Q93</f>
        <v>3</v>
      </c>
      <c r="B77" s="2" t="str">
        <f>'3) Lab&amp;ROS 2 '!R93</f>
        <v>L012</v>
      </c>
      <c r="C77" s="1">
        <f>'3) Lab&amp;ROS 2 '!AK93</f>
        <v>7.8</v>
      </c>
      <c r="D77" s="1">
        <f>'3) Lab&amp;ROS 2 '!AL93</f>
        <v>1.8</v>
      </c>
      <c r="F77" s="22"/>
      <c r="G77" s="22"/>
      <c r="H77" s="22"/>
      <c r="I77" s="22"/>
      <c r="J77" s="22"/>
      <c r="K77" s="22"/>
      <c r="L77" s="22"/>
      <c r="M77" s="22"/>
      <c r="N77" s="22"/>
      <c r="O77" s="22"/>
      <c r="P77" s="22"/>
      <c r="Q77" s="22"/>
      <c r="R77" s="22"/>
      <c r="S77" s="22"/>
      <c r="T77" s="22"/>
      <c r="U77" s="22"/>
      <c r="V77" s="22"/>
      <c r="W77" s="22"/>
      <c r="X77" s="22"/>
      <c r="Y77" s="22"/>
    </row>
    <row r="78" spans="1:25" x14ac:dyDescent="0.25">
      <c r="A78" s="2">
        <f>'3) Lab&amp;ROS 2 '!Q94</f>
        <v>3</v>
      </c>
      <c r="B78" s="2" t="str">
        <f>'3) Lab&amp;ROS 2 '!R94</f>
        <v>L013</v>
      </c>
      <c r="C78" s="1">
        <f>'3) Lab&amp;ROS 2 '!AK94</f>
        <v>10.86</v>
      </c>
      <c r="D78" s="1">
        <f>'3) Lab&amp;ROS 2 '!AL94</f>
        <v>2.0699999999999998</v>
      </c>
      <c r="F78" s="22"/>
      <c r="G78" s="22"/>
      <c r="H78" s="22"/>
      <c r="I78" s="22"/>
      <c r="J78" s="22"/>
      <c r="K78" s="22"/>
      <c r="L78" s="22"/>
      <c r="M78" s="22"/>
      <c r="N78" s="22"/>
      <c r="O78" s="22"/>
      <c r="P78" s="22"/>
      <c r="Q78" s="22"/>
      <c r="R78" s="22"/>
      <c r="S78" s="22"/>
      <c r="T78" s="22"/>
      <c r="U78" s="22"/>
      <c r="V78" s="22"/>
      <c r="W78" s="22"/>
      <c r="X78" s="22"/>
      <c r="Y78" s="22"/>
    </row>
    <row r="79" spans="1:25" x14ac:dyDescent="0.25">
      <c r="A79" s="2">
        <f>'3) Lab&amp;ROS 2 '!Q95</f>
        <v>3</v>
      </c>
      <c r="B79" s="2" t="str">
        <f>'3) Lab&amp;ROS 2 '!R95</f>
        <v>L014</v>
      </c>
      <c r="C79" s="1">
        <f>'3) Lab&amp;ROS 2 '!AK95</f>
        <v>7.47</v>
      </c>
      <c r="D79" s="1">
        <f>'3) Lab&amp;ROS 2 '!AL95</f>
        <v>2.16</v>
      </c>
      <c r="F79" s="22"/>
      <c r="G79" s="22"/>
      <c r="H79" s="22"/>
      <c r="I79" s="22"/>
      <c r="J79" s="22"/>
      <c r="K79" s="22"/>
      <c r="L79" s="22"/>
      <c r="M79" s="22"/>
      <c r="N79" s="22"/>
      <c r="O79" s="22"/>
      <c r="P79" s="22"/>
      <c r="Q79" s="22"/>
      <c r="R79" s="22"/>
      <c r="S79" s="22"/>
      <c r="T79" s="22"/>
      <c r="U79" s="22"/>
      <c r="V79" s="22"/>
      <c r="W79" s="22"/>
      <c r="X79" s="22"/>
      <c r="Y79" s="22"/>
    </row>
    <row r="80" spans="1:25" x14ac:dyDescent="0.25">
      <c r="A80" s="2">
        <f>'3) Lab&amp;ROS 2 '!Q96</f>
        <v>3</v>
      </c>
      <c r="B80" s="2" t="str">
        <f>'3) Lab&amp;ROS 2 '!R96</f>
        <v>L015</v>
      </c>
      <c r="C80" s="1">
        <f>'3) Lab&amp;ROS 2 '!AK96</f>
        <v>6.63</v>
      </c>
      <c r="D80" s="1">
        <f>'3) Lab&amp;ROS 2 '!AL96</f>
        <v>2.23</v>
      </c>
      <c r="F80" s="22"/>
      <c r="G80" s="22"/>
      <c r="H80" s="22"/>
      <c r="I80" s="22"/>
      <c r="J80" s="22"/>
      <c r="K80" s="22"/>
      <c r="L80" s="22"/>
      <c r="M80" s="22"/>
      <c r="N80" s="22"/>
      <c r="O80" s="22"/>
      <c r="P80" s="22"/>
      <c r="Q80" s="22"/>
      <c r="R80" s="22"/>
      <c r="S80" s="22"/>
      <c r="T80" s="22"/>
      <c r="U80" s="22"/>
      <c r="V80" s="22"/>
      <c r="W80" s="22"/>
      <c r="X80" s="22"/>
      <c r="Y80" s="22"/>
    </row>
    <row r="81" spans="1:25" x14ac:dyDescent="0.25">
      <c r="A81" s="2">
        <f>'3) Lab&amp;ROS 2 '!Q97</f>
        <v>3</v>
      </c>
      <c r="B81" s="2" t="str">
        <f>'3) Lab&amp;ROS 2 '!R97</f>
        <v>L016</v>
      </c>
      <c r="C81" s="1">
        <f>'3) Lab&amp;ROS 2 '!AK97</f>
        <v>4.3899999999999997</v>
      </c>
      <c r="D81" s="1">
        <f>'3) Lab&amp;ROS 2 '!AL97</f>
        <v>2.34</v>
      </c>
      <c r="F81" s="22"/>
      <c r="G81" s="22"/>
      <c r="H81" s="22"/>
      <c r="I81" s="22"/>
      <c r="J81" s="22"/>
      <c r="K81" s="22"/>
      <c r="L81" s="22"/>
      <c r="M81" s="22"/>
      <c r="N81" s="22"/>
      <c r="O81" s="22"/>
      <c r="P81" s="22"/>
      <c r="Q81" s="22"/>
      <c r="R81" s="22"/>
      <c r="S81" s="22"/>
      <c r="T81" s="22"/>
      <c r="U81" s="22"/>
      <c r="V81" s="22"/>
      <c r="W81" s="22"/>
      <c r="X81" s="22"/>
      <c r="Y81" s="22"/>
    </row>
    <row r="82" spans="1:25" x14ac:dyDescent="0.25">
      <c r="A82" s="2">
        <f>'3) Lab&amp;ROS 2 '!Q98</f>
        <v>3</v>
      </c>
      <c r="B82" s="2" t="str">
        <f>'3) Lab&amp;ROS 2 '!R98</f>
        <v>L017</v>
      </c>
      <c r="C82" s="1">
        <f>'3) Lab&amp;ROS 2 '!AK98</f>
        <v>2.78</v>
      </c>
      <c r="D82" s="1">
        <f>'3) Lab&amp;ROS 2 '!AL98</f>
        <v>2.64</v>
      </c>
      <c r="F82" s="22"/>
      <c r="G82" s="22"/>
      <c r="H82" s="22"/>
      <c r="I82" s="22"/>
      <c r="J82" s="22"/>
      <c r="K82" s="22"/>
      <c r="L82" s="22"/>
      <c r="M82" s="22"/>
      <c r="N82" s="22"/>
      <c r="O82" s="22"/>
      <c r="P82" s="22"/>
      <c r="Q82" s="22"/>
      <c r="R82" s="22"/>
      <c r="S82" s="22"/>
      <c r="T82" s="22"/>
      <c r="U82" s="22"/>
      <c r="V82" s="22"/>
      <c r="W82" s="22"/>
      <c r="X82" s="22"/>
      <c r="Y82" s="22"/>
    </row>
    <row r="83" spans="1:25" x14ac:dyDescent="0.25">
      <c r="A83" s="2">
        <f>'3) Lab&amp;ROS 2 '!Q99</f>
        <v>3</v>
      </c>
      <c r="B83" s="2" t="str">
        <f>'3) Lab&amp;ROS 2 '!R99</f>
        <v>L018</v>
      </c>
      <c r="C83" s="1">
        <f>'3) Lab&amp;ROS 2 '!AK99</f>
        <v>7.12</v>
      </c>
      <c r="D83" s="1">
        <f>'3) Lab&amp;ROS 2 '!AL99</f>
        <v>2.64</v>
      </c>
      <c r="F83" s="22"/>
      <c r="G83" s="22"/>
      <c r="H83" s="22"/>
      <c r="I83" s="22"/>
      <c r="J83" s="22"/>
      <c r="K83" s="22"/>
      <c r="L83" s="22"/>
      <c r="M83" s="22"/>
      <c r="N83" s="22"/>
      <c r="O83" s="22"/>
      <c r="P83" s="22"/>
      <c r="Q83" s="22"/>
      <c r="R83" s="22"/>
      <c r="S83" s="22"/>
      <c r="T83" s="22"/>
      <c r="U83" s="22"/>
      <c r="V83" s="22"/>
      <c r="W83" s="22"/>
      <c r="X83" s="22"/>
      <c r="Y83" s="22"/>
    </row>
    <row r="84" spans="1:25" x14ac:dyDescent="0.25">
      <c r="A84" s="2">
        <f>'3) Lab&amp;ROS 2 '!Q100</f>
        <v>3</v>
      </c>
      <c r="B84" s="2" t="str">
        <f>'3) Lab&amp;ROS 2 '!R100</f>
        <v>L042</v>
      </c>
      <c r="C84" s="1">
        <f>'3) Lab&amp;ROS 2 '!AK100</f>
        <v>8.1999999999999993</v>
      </c>
      <c r="D84" s="1">
        <f>'3) Lab&amp;ROS 2 '!AL100</f>
        <v>2.74</v>
      </c>
      <c r="F84" s="22"/>
      <c r="G84" s="22"/>
      <c r="H84" s="22"/>
      <c r="I84" s="22"/>
      <c r="J84" s="22"/>
      <c r="K84" s="22"/>
      <c r="L84" s="22"/>
      <c r="M84" s="22"/>
      <c r="N84" s="22"/>
      <c r="O84" s="22"/>
      <c r="P84" s="22"/>
      <c r="Q84" s="22"/>
      <c r="R84" s="22"/>
      <c r="S84" s="22"/>
      <c r="T84" s="22"/>
      <c r="U84" s="22"/>
      <c r="V84" s="22"/>
      <c r="W84" s="22"/>
      <c r="X84" s="22"/>
      <c r="Y84" s="22"/>
    </row>
    <row r="85" spans="1:25" x14ac:dyDescent="0.25">
      <c r="A85" s="2">
        <f>'3) Lab&amp;ROS 2 '!Q101</f>
        <v>3</v>
      </c>
      <c r="B85" s="2" t="str">
        <f>'3) Lab&amp;ROS 2 '!R101</f>
        <v>L043</v>
      </c>
      <c r="C85" s="1">
        <f>'3) Lab&amp;ROS 2 '!AK101</f>
        <v>11.39</v>
      </c>
      <c r="D85" s="1">
        <f>'3) Lab&amp;ROS 2 '!AL101</f>
        <v>2.78</v>
      </c>
      <c r="F85" s="22"/>
      <c r="G85" s="22"/>
      <c r="H85" s="22"/>
      <c r="I85" s="22"/>
      <c r="J85" s="22"/>
      <c r="K85" s="22"/>
      <c r="L85" s="22"/>
      <c r="M85" s="22"/>
      <c r="N85" s="22"/>
      <c r="O85" s="22"/>
      <c r="P85" s="22"/>
      <c r="Q85" s="22"/>
      <c r="R85" s="22"/>
      <c r="S85" s="22"/>
      <c r="T85" s="22"/>
      <c r="U85" s="22"/>
      <c r="V85" s="22"/>
      <c r="W85" s="22"/>
      <c r="X85" s="22"/>
      <c r="Y85" s="22"/>
    </row>
    <row r="86" spans="1:25" x14ac:dyDescent="0.25">
      <c r="A86" s="2">
        <f>'3) Lab&amp;ROS 2 '!Q102</f>
        <v>3</v>
      </c>
      <c r="B86" s="2" t="str">
        <f>'3) Lab&amp;ROS 2 '!R102</f>
        <v>L044</v>
      </c>
      <c r="C86" s="1">
        <f>'3) Lab&amp;ROS 2 '!AK102</f>
        <v>9.27</v>
      </c>
      <c r="D86" s="1">
        <f>'3) Lab&amp;ROS 2 '!AL102</f>
        <v>2.79</v>
      </c>
      <c r="F86" s="22"/>
      <c r="G86" s="22"/>
      <c r="H86" s="22"/>
      <c r="I86" s="22"/>
      <c r="J86" s="22"/>
      <c r="K86" s="22"/>
      <c r="L86" s="22"/>
      <c r="M86" s="22"/>
      <c r="N86" s="22"/>
      <c r="O86" s="22"/>
      <c r="P86" s="22"/>
      <c r="Q86" s="22"/>
      <c r="R86" s="22"/>
      <c r="S86" s="22"/>
      <c r="T86" s="22"/>
      <c r="U86" s="22"/>
      <c r="V86" s="22"/>
      <c r="W86" s="22"/>
      <c r="X86" s="22"/>
      <c r="Y86" s="22"/>
    </row>
    <row r="87" spans="1:25" x14ac:dyDescent="0.25">
      <c r="A87" s="2">
        <f>'3) Lab&amp;ROS 2 '!Q103</f>
        <v>3</v>
      </c>
      <c r="B87" s="2" t="str">
        <f>'3) Lab&amp;ROS 2 '!R103</f>
        <v>L045</v>
      </c>
      <c r="C87" s="1">
        <f>'3) Lab&amp;ROS 2 '!AK103</f>
        <v>6.25</v>
      </c>
      <c r="D87" s="1">
        <f>'3) Lab&amp;ROS 2 '!AL103</f>
        <v>2.83</v>
      </c>
      <c r="F87" s="22"/>
      <c r="G87" s="22"/>
      <c r="H87" s="22"/>
      <c r="I87" s="22"/>
      <c r="J87" s="22"/>
      <c r="K87" s="22"/>
      <c r="L87" s="22"/>
      <c r="M87" s="22"/>
      <c r="N87" s="22"/>
      <c r="O87" s="22"/>
      <c r="P87" s="22"/>
      <c r="Q87" s="22"/>
      <c r="R87" s="22"/>
      <c r="S87" s="22"/>
      <c r="T87" s="22"/>
      <c r="U87" s="22"/>
      <c r="V87" s="22"/>
      <c r="W87" s="22"/>
      <c r="X87" s="22"/>
      <c r="Y87" s="22"/>
    </row>
    <row r="88" spans="1:25" x14ac:dyDescent="0.25">
      <c r="A88" s="2">
        <f>'3) Lab&amp;ROS 2 '!Q104</f>
        <v>3</v>
      </c>
      <c r="B88" s="2" t="str">
        <f>'3) Lab&amp;ROS 2 '!R104</f>
        <v>L046</v>
      </c>
      <c r="C88" s="1">
        <f>'3) Lab&amp;ROS 2 '!AK104</f>
        <v>3.97</v>
      </c>
      <c r="D88" s="1">
        <f>'3) Lab&amp;ROS 2 '!AL104</f>
        <v>2.98</v>
      </c>
    </row>
    <row r="89" spans="1:25" x14ac:dyDescent="0.25">
      <c r="A89" s="2">
        <f>'3) Lab&amp;ROS 2 '!Q105</f>
        <v>3</v>
      </c>
      <c r="B89" s="2" t="str">
        <f>'3) Lab&amp;ROS 2 '!R105</f>
        <v>L047</v>
      </c>
      <c r="C89" s="1">
        <f>'3) Lab&amp;ROS 2 '!AK105</f>
        <v>6.39</v>
      </c>
      <c r="D89" s="1">
        <f>'3) Lab&amp;ROS 2 '!AL105</f>
        <v>3.21</v>
      </c>
    </row>
    <row r="90" spans="1:25" x14ac:dyDescent="0.25">
      <c r="A90" s="2">
        <f>'3) Lab&amp;ROS 2 '!Q106</f>
        <v>3</v>
      </c>
      <c r="B90" s="2" t="str">
        <f>'3) Lab&amp;ROS 2 '!R106</f>
        <v>L048</v>
      </c>
      <c r="C90" s="1">
        <f>'3) Lab&amp;ROS 2 '!AK106</f>
        <v>5.75</v>
      </c>
      <c r="D90" s="1">
        <f>'3) Lab&amp;ROS 2 '!AL106</f>
        <v>3.33</v>
      </c>
    </row>
    <row r="91" spans="1:25" x14ac:dyDescent="0.25">
      <c r="A91" s="2">
        <f>'3) Lab&amp;ROS 2 '!Q107</f>
        <v>3</v>
      </c>
      <c r="B91" s="2" t="str">
        <f>'3) Lab&amp;ROS 2 '!R107</f>
        <v>L049</v>
      </c>
      <c r="C91" s="1">
        <f>'3) Lab&amp;ROS 2 '!AK107</f>
        <v>2.64</v>
      </c>
      <c r="D91" s="1">
        <f>'3) Lab&amp;ROS 2 '!AL107</f>
        <v>3.74</v>
      </c>
      <c r="G91" s="297" t="s">
        <v>360</v>
      </c>
      <c r="H91" t="s">
        <v>358</v>
      </c>
      <c r="I91" t="s">
        <v>270</v>
      </c>
      <c r="J91" t="s">
        <v>271</v>
      </c>
      <c r="K91" t="s">
        <v>334</v>
      </c>
      <c r="L91" t="s">
        <v>270</v>
      </c>
      <c r="M91" t="s">
        <v>271</v>
      </c>
      <c r="P91" t="s">
        <v>288</v>
      </c>
    </row>
    <row r="92" spans="1:25" x14ac:dyDescent="0.25">
      <c r="A92" s="2">
        <f>'3) Lab&amp;ROS 2 '!Q108</f>
        <v>3</v>
      </c>
      <c r="B92" s="2" t="str">
        <f>'3) Lab&amp;ROS 2 '!R108</f>
        <v>L050</v>
      </c>
      <c r="C92" s="1">
        <f>'3) Lab&amp;ROS 2 '!AK108</f>
        <v>2.83</v>
      </c>
      <c r="D92" s="1">
        <f>'3) Lab&amp;ROS 2 '!AL108</f>
        <v>3.86</v>
      </c>
      <c r="G92" t="s">
        <v>272</v>
      </c>
      <c r="H92">
        <v>70</v>
      </c>
      <c r="I92">
        <v>70</v>
      </c>
      <c r="J92">
        <v>70</v>
      </c>
      <c r="K92">
        <v>70</v>
      </c>
      <c r="L92">
        <v>70</v>
      </c>
      <c r="M92">
        <v>70</v>
      </c>
    </row>
    <row r="93" spans="1:25" x14ac:dyDescent="0.25">
      <c r="A93" s="2">
        <f>'3) Lab&amp;ROS 2 '!Q109</f>
        <v>3</v>
      </c>
      <c r="B93" s="2" t="str">
        <f>'3) Lab&amp;ROS 2 '!R109</f>
        <v>L053</v>
      </c>
      <c r="C93" s="1">
        <f>'3) Lab&amp;ROS 2 '!AK109</f>
        <v>5.19</v>
      </c>
      <c r="D93" s="1">
        <f>'3) Lab&amp;ROS 2 '!AL109</f>
        <v>3.88</v>
      </c>
      <c r="G93" t="s">
        <v>273</v>
      </c>
      <c r="H93">
        <v>1</v>
      </c>
      <c r="K93">
        <v>0.94</v>
      </c>
      <c r="P93" t="s">
        <v>289</v>
      </c>
      <c r="Q93">
        <v>3.6519999999999999E-3</v>
      </c>
    </row>
    <row r="94" spans="1:25" x14ac:dyDescent="0.25">
      <c r="A94" s="2">
        <f>'3) Lab&amp;ROS 2 '!Q110</f>
        <v>3</v>
      </c>
      <c r="B94" s="2" t="str">
        <f>'3) Lab&amp;ROS 2 '!R110</f>
        <v>L054</v>
      </c>
      <c r="C94" s="1">
        <f>'3) Lab&amp;ROS 2 '!AK110</f>
        <v>4.2699999999999996</v>
      </c>
      <c r="D94" s="1">
        <f>'3) Lab&amp;ROS 2 '!AL110</f>
        <v>3.89</v>
      </c>
      <c r="G94" t="s">
        <v>274</v>
      </c>
      <c r="H94">
        <v>15.85</v>
      </c>
      <c r="K94">
        <v>15.85</v>
      </c>
      <c r="P94" t="s">
        <v>290</v>
      </c>
      <c r="Q94">
        <v>3.653E-3</v>
      </c>
    </row>
    <row r="95" spans="1:25" x14ac:dyDescent="0.25">
      <c r="A95" s="2">
        <f>'3) Lab&amp;ROS 2 '!Q111</f>
        <v>3</v>
      </c>
      <c r="B95" s="2" t="str">
        <f>'3) Lab&amp;ROS 2 '!R111</f>
        <v>L055</v>
      </c>
      <c r="C95" s="1">
        <f>'3) Lab&amp;ROS 2 '!AK111</f>
        <v>3.88</v>
      </c>
      <c r="D95" s="1">
        <f>'3) Lab&amp;ROS 2 '!AL111</f>
        <v>3.97</v>
      </c>
      <c r="G95" t="s">
        <v>275</v>
      </c>
      <c r="H95">
        <v>369.69</v>
      </c>
      <c r="I95">
        <v>317.52999999999997</v>
      </c>
      <c r="J95">
        <v>419.48</v>
      </c>
      <c r="K95">
        <v>370.95</v>
      </c>
      <c r="L95">
        <v>319.54000000000002</v>
      </c>
      <c r="M95">
        <v>420.54</v>
      </c>
      <c r="P95" t="s">
        <v>287</v>
      </c>
      <c r="Q95">
        <v>0.95179999999999998</v>
      </c>
    </row>
    <row r="96" spans="1:25" x14ac:dyDescent="0.25">
      <c r="A96" s="2">
        <f>'3) Lab&amp;ROS 2 '!Q112</f>
        <v>3</v>
      </c>
      <c r="B96" s="2" t="str">
        <f>'3) Lab&amp;ROS 2 '!R112</f>
        <v>L056</v>
      </c>
      <c r="C96" s="1">
        <f>'3) Lab&amp;ROS 2 '!AK112</f>
        <v>3.89</v>
      </c>
      <c r="D96" s="1">
        <f>'3) Lab&amp;ROS 2 '!AL112</f>
        <v>4.18</v>
      </c>
      <c r="G96" t="s">
        <v>276</v>
      </c>
      <c r="H96">
        <v>5.2812859999999997</v>
      </c>
      <c r="I96">
        <v>4.536143</v>
      </c>
      <c r="J96">
        <v>5.9925709999999999</v>
      </c>
      <c r="K96">
        <v>5.2992860000000004</v>
      </c>
      <c r="L96">
        <v>4.5648569999999999</v>
      </c>
      <c r="M96">
        <v>6.007714</v>
      </c>
    </row>
    <row r="97" spans="1:18" x14ac:dyDescent="0.25">
      <c r="A97" s="2">
        <f>'3) Lab&amp;ROS 2 '!Q113</f>
        <v>3</v>
      </c>
      <c r="B97" s="2" t="str">
        <f>'3) Lab&amp;ROS 2 '!R113</f>
        <v>L057</v>
      </c>
      <c r="C97" s="1">
        <f>'3) Lab&amp;ROS 2 '!AK113</f>
        <v>2.34</v>
      </c>
      <c r="D97" s="1">
        <f>'3) Lab&amp;ROS 2 '!AL113</f>
        <v>4.2699999999999996</v>
      </c>
      <c r="G97" t="s">
        <v>277</v>
      </c>
      <c r="H97">
        <v>0.37639869999999997</v>
      </c>
      <c r="I97">
        <v>0.29201009999999999</v>
      </c>
      <c r="J97">
        <v>0.43832710000000003</v>
      </c>
      <c r="K97">
        <v>0.37355729999999998</v>
      </c>
      <c r="L97">
        <v>0.2885221</v>
      </c>
      <c r="M97">
        <v>0.43465369999999998</v>
      </c>
      <c r="P97" t="s">
        <v>293</v>
      </c>
    </row>
    <row r="98" spans="1:18" x14ac:dyDescent="0.25">
      <c r="A98" s="2">
        <f>'3) Lab&amp;ROS 2 '!Q114</f>
        <v>3</v>
      </c>
      <c r="B98" s="2" t="str">
        <f>'3) Lab&amp;ROS 2 '!R114</f>
        <v>L058</v>
      </c>
      <c r="C98" s="1">
        <f>'3) Lab&amp;ROS 2 '!AK114</f>
        <v>15.85</v>
      </c>
      <c r="D98" s="1">
        <f>'3) Lab&amp;ROS 2 '!AL114</f>
        <v>4.3899999999999997</v>
      </c>
      <c r="G98" t="s">
        <v>278</v>
      </c>
      <c r="H98">
        <v>9.9173190000000009</v>
      </c>
      <c r="I98">
        <v>5.9688920000000003</v>
      </c>
      <c r="J98">
        <v>13.44914</v>
      </c>
      <c r="K98">
        <v>9.7681520000000006</v>
      </c>
      <c r="L98">
        <v>5.8271490000000004</v>
      </c>
      <c r="M98">
        <v>13.22467</v>
      </c>
    </row>
    <row r="99" spans="1:18" x14ac:dyDescent="0.25">
      <c r="A99" s="2">
        <f>'3) Lab&amp;ROS 2 '!Q115</f>
        <v>3</v>
      </c>
      <c r="B99" s="2" t="str">
        <f>'3) Lab&amp;ROS 2 '!R115</f>
        <v>L059</v>
      </c>
      <c r="C99" s="1">
        <f>'3) Lab&amp;ROS 2 '!AK115</f>
        <v>7.58</v>
      </c>
      <c r="D99" s="1">
        <f>'3) Lab&amp;ROS 2 '!AL115</f>
        <v>4.43</v>
      </c>
      <c r="G99" t="s">
        <v>279</v>
      </c>
      <c r="H99">
        <v>3.1491769999999999</v>
      </c>
      <c r="I99">
        <v>2.574681</v>
      </c>
      <c r="J99">
        <v>3.771401</v>
      </c>
      <c r="K99">
        <v>3.1254040000000001</v>
      </c>
      <c r="L99">
        <v>2.5482209999999998</v>
      </c>
      <c r="M99">
        <v>3.7385120000000001</v>
      </c>
    </row>
    <row r="100" spans="1:18" x14ac:dyDescent="0.25">
      <c r="A100" s="2">
        <f>'3) Lab&amp;ROS 2 '!Q116</f>
        <v>3</v>
      </c>
      <c r="B100" s="2" t="str">
        <f>'3) Lab&amp;ROS 2 '!R116</f>
        <v>L060</v>
      </c>
      <c r="C100" s="1">
        <f>'3) Lab&amp;ROS 2 '!AK116</f>
        <v>7.47</v>
      </c>
      <c r="D100" s="1">
        <f>'3) Lab&amp;ROS 2 '!AL116</f>
        <v>4.53</v>
      </c>
      <c r="G100" t="s">
        <v>280</v>
      </c>
      <c r="H100">
        <v>4.8600000000000003</v>
      </c>
      <c r="I100">
        <v>3.72</v>
      </c>
      <c r="J100">
        <v>5.79</v>
      </c>
      <c r="K100">
        <v>4.8600000000000003</v>
      </c>
      <c r="L100">
        <v>3.72</v>
      </c>
      <c r="M100">
        <v>5.79</v>
      </c>
      <c r="Q100" t="s">
        <v>358</v>
      </c>
      <c r="R100" t="s">
        <v>334</v>
      </c>
    </row>
    <row r="101" spans="1:18" x14ac:dyDescent="0.25">
      <c r="A101" s="2">
        <f>'3) Lab&amp;ROS 2 '!Q117</f>
        <v>3</v>
      </c>
      <c r="B101" s="2" t="str">
        <f>'3) Lab&amp;ROS 2 '!R117</f>
        <v>L061</v>
      </c>
      <c r="C101" s="1">
        <f>'3) Lab&amp;ROS 2 '!AK117</f>
        <v>7.27</v>
      </c>
      <c r="D101" s="1">
        <f>'3) Lab&amp;ROS 2 '!AL117</f>
        <v>4.55</v>
      </c>
      <c r="G101" t="s">
        <v>281</v>
      </c>
      <c r="H101">
        <v>2.77</v>
      </c>
      <c r="I101">
        <v>1.68</v>
      </c>
      <c r="J101">
        <v>3.47</v>
      </c>
      <c r="K101">
        <v>2.77</v>
      </c>
      <c r="L101">
        <v>1.68</v>
      </c>
      <c r="M101">
        <v>3.4024999999999999</v>
      </c>
      <c r="P101" t="s">
        <v>358</v>
      </c>
      <c r="R101" s="298">
        <v>0.95350000000000001</v>
      </c>
    </row>
    <row r="102" spans="1:18" x14ac:dyDescent="0.25">
      <c r="A102" s="2">
        <f>'3) Lab&amp;ROS 2 '!Q118</f>
        <v>3</v>
      </c>
      <c r="B102" s="2" t="str">
        <f>'3) Lab&amp;ROS 2 '!R118</f>
        <v>L062</v>
      </c>
      <c r="C102" s="1">
        <f>'3) Lab&amp;ROS 2 '!AK118</f>
        <v>5.05</v>
      </c>
      <c r="D102" s="1">
        <f>'3) Lab&amp;ROS 2 '!AL118</f>
        <v>4.67</v>
      </c>
      <c r="G102" t="s">
        <v>282</v>
      </c>
      <c r="H102">
        <v>7.32</v>
      </c>
      <c r="I102">
        <v>6.62</v>
      </c>
      <c r="J102">
        <v>8.25</v>
      </c>
      <c r="K102">
        <v>7.32</v>
      </c>
      <c r="L102">
        <v>6.62</v>
      </c>
      <c r="M102">
        <v>8.2774999999999999</v>
      </c>
      <c r="P102" t="s">
        <v>334</v>
      </c>
      <c r="Q102" s="298">
        <v>0.95350000000000001</v>
      </c>
    </row>
    <row r="103" spans="1:18" x14ac:dyDescent="0.25">
      <c r="A103" s="2">
        <f>'3) Lab&amp;ROS 2 '!Q119</f>
        <v>3</v>
      </c>
      <c r="B103" s="2" t="str">
        <f>'3) Lab&amp;ROS 2 '!R119</f>
        <v>L063</v>
      </c>
      <c r="C103" s="1">
        <f>'3) Lab&amp;ROS 2 '!AK119</f>
        <v>7.05</v>
      </c>
      <c r="D103" s="1">
        <f>'3) Lab&amp;ROS 2 '!AL119</f>
        <v>5.05</v>
      </c>
      <c r="G103" t="s">
        <v>283</v>
      </c>
      <c r="H103">
        <v>0.8280672</v>
      </c>
      <c r="I103">
        <v>0.33441759999999998</v>
      </c>
      <c r="J103">
        <v>1.48902</v>
      </c>
      <c r="K103">
        <v>0.86002940000000005</v>
      </c>
      <c r="L103">
        <v>0.36823850000000002</v>
      </c>
      <c r="M103">
        <v>1.526019</v>
      </c>
    </row>
    <row r="104" spans="1:18" x14ac:dyDescent="0.25">
      <c r="A104" s="2">
        <f>'3) Lab&amp;ROS 2 '!Q120</f>
        <v>3</v>
      </c>
      <c r="B104" s="2" t="str">
        <f>'3) Lab&amp;ROS 2 '!R120</f>
        <v>L064</v>
      </c>
      <c r="C104" s="1">
        <f>'3) Lab&amp;ROS 2 '!AK120</f>
        <v>7.96</v>
      </c>
      <c r="D104" s="1">
        <f>'3) Lab&amp;ROS 2 '!AL120</f>
        <v>5.19</v>
      </c>
      <c r="G104" t="s">
        <v>284</v>
      </c>
      <c r="H104">
        <v>0.79711370000000004</v>
      </c>
      <c r="I104">
        <v>-0.91287289999999999</v>
      </c>
      <c r="J104">
        <v>2.4796619999999998</v>
      </c>
      <c r="K104">
        <v>0.84022649999999999</v>
      </c>
      <c r="L104">
        <v>-0.91409580000000001</v>
      </c>
      <c r="M104">
        <v>2.5747939999999998</v>
      </c>
    </row>
    <row r="105" spans="1:18" x14ac:dyDescent="0.25">
      <c r="A105" s="2">
        <f>'3) Lab&amp;ROS 2 '!Q121</f>
        <v>3</v>
      </c>
      <c r="B105" s="2" t="str">
        <f>'3) Lab&amp;ROS 2 '!R121</f>
        <v>L066</v>
      </c>
      <c r="C105" s="1">
        <f>'3) Lab&amp;ROS 2 '!AK121</f>
        <v>10.199999999999999</v>
      </c>
      <c r="D105" s="1">
        <f>'3) Lab&amp;ROS 2 '!AL121</f>
        <v>5.23</v>
      </c>
      <c r="G105" t="s">
        <v>285</v>
      </c>
      <c r="H105">
        <v>4.2950340000000002</v>
      </c>
      <c r="I105">
        <v>3.5572659999999998</v>
      </c>
      <c r="J105">
        <v>4.9542010000000003</v>
      </c>
      <c r="K105">
        <v>4.3603050000000003</v>
      </c>
      <c r="L105">
        <v>3.6416900000000001</v>
      </c>
      <c r="M105">
        <v>5.0040009999999997</v>
      </c>
    </row>
    <row r="106" spans="1:18" x14ac:dyDescent="0.25">
      <c r="A106" s="2">
        <f>'3) Lab&amp;ROS 2 '!Q122</f>
        <v>3</v>
      </c>
      <c r="B106" s="2" t="str">
        <f>'3) Lab&amp;ROS 2 '!R122</f>
        <v>L067</v>
      </c>
      <c r="C106" s="1">
        <f>'3) Lab&amp;ROS 2 '!AK122</f>
        <v>8.36</v>
      </c>
      <c r="D106" s="1">
        <f>'3) Lab&amp;ROS 2 '!AL122</f>
        <v>5.23</v>
      </c>
      <c r="G106" t="s">
        <v>286</v>
      </c>
      <c r="H106">
        <v>59.628990000000002</v>
      </c>
      <c r="I106">
        <v>49.811520000000002</v>
      </c>
      <c r="J106">
        <v>70.306370000000001</v>
      </c>
      <c r="K106">
        <v>58.97784</v>
      </c>
      <c r="L106">
        <v>49.308889999999998</v>
      </c>
      <c r="M106">
        <v>69.224109999999996</v>
      </c>
    </row>
    <row r="107" spans="1:18" x14ac:dyDescent="0.25">
      <c r="A107" s="2">
        <f>'3) Lab&amp;ROS 2 '!Q123</f>
        <v>3</v>
      </c>
      <c r="B107" s="2" t="str">
        <f>'3) Lab&amp;ROS 2 '!R123</f>
        <v>L068</v>
      </c>
      <c r="C107" s="1">
        <f>'3) Lab&amp;ROS 2 '!AK123</f>
        <v>9.1300000000000008</v>
      </c>
      <c r="D107" s="1">
        <f>'3) Lab&amp;ROS 2 '!AL123</f>
        <v>5.26</v>
      </c>
    </row>
    <row r="108" spans="1:18" x14ac:dyDescent="0.25">
      <c r="A108" s="2">
        <f>'3) Lab&amp;ROS 2 '!Q124</f>
        <v>3</v>
      </c>
      <c r="B108" s="2" t="str">
        <f>'3) Lab&amp;ROS 2 '!R124</f>
        <v>L069</v>
      </c>
      <c r="C108" s="1">
        <f>'3) Lab&amp;ROS 2 '!AK124</f>
        <v>8.64</v>
      </c>
      <c r="D108" s="1">
        <f>'3) Lab&amp;ROS 2 '!AL124</f>
        <v>5.59</v>
      </c>
    </row>
    <row r="109" spans="1:18" x14ac:dyDescent="0.25">
      <c r="A109" s="2">
        <f>'3) Lab&amp;ROS 2 '!Q125</f>
        <v>3</v>
      </c>
      <c r="B109" s="2" t="str">
        <f>'3) Lab&amp;ROS 2 '!R125</f>
        <v>L070</v>
      </c>
      <c r="C109" s="1">
        <f>'3) Lab&amp;ROS 2 '!AK125</f>
        <v>7.13</v>
      </c>
      <c r="D109" s="1">
        <f>'3) Lab&amp;ROS 2 '!AL125</f>
        <v>5.67</v>
      </c>
    </row>
    <row r="110" spans="1:18" x14ac:dyDescent="0.25">
      <c r="A110" s="2">
        <f>'3) Lab&amp;ROS 2 '!Q126</f>
        <v>3</v>
      </c>
      <c r="B110" s="2" t="str">
        <f>'3) Lab&amp;ROS 2 '!R126</f>
        <v>L071</v>
      </c>
      <c r="C110" s="1">
        <f>'3) Lab&amp;ROS 2 '!AK126</f>
        <v>6.85</v>
      </c>
      <c r="D110" s="1">
        <f>'3) Lab&amp;ROS 2 '!AL126</f>
        <v>5.75</v>
      </c>
    </row>
    <row r="111" spans="1:18" x14ac:dyDescent="0.25">
      <c r="A111" s="2">
        <f>'3) Lab&amp;ROS 2 '!Q127</f>
        <v>3</v>
      </c>
      <c r="B111" s="2" t="str">
        <f>'3) Lab&amp;ROS 2 '!R127</f>
        <v>L074</v>
      </c>
      <c r="C111" s="1">
        <f>'3) Lab&amp;ROS 2 '!AK127</f>
        <v>5.23</v>
      </c>
      <c r="D111" s="1">
        <f>'3) Lab&amp;ROS 2 '!AL127</f>
        <v>6.25</v>
      </c>
    </row>
    <row r="112" spans="1:18" x14ac:dyDescent="0.25">
      <c r="A112" s="2">
        <f>'3) Lab&amp;ROS 2 '!Q128</f>
        <v>3</v>
      </c>
      <c r="B112" s="2" t="str">
        <f>'3) Lab&amp;ROS 2 '!R128</f>
        <v>L075</v>
      </c>
      <c r="C112" s="1">
        <f>'3) Lab&amp;ROS 2 '!AK128</f>
        <v>12.89</v>
      </c>
      <c r="D112" s="1">
        <f>'3) Lab&amp;ROS 2 '!AL128</f>
        <v>6.34</v>
      </c>
    </row>
    <row r="113" spans="1:4" x14ac:dyDescent="0.25">
      <c r="A113" s="2">
        <f>'3) Lab&amp;ROS 2 '!Q129</f>
        <v>3</v>
      </c>
      <c r="B113" s="2" t="str">
        <f>'3) Lab&amp;ROS 2 '!R129</f>
        <v>L076</v>
      </c>
      <c r="C113" s="1">
        <f>'3) Lab&amp;ROS 2 '!AK129</f>
        <v>4.18</v>
      </c>
      <c r="D113" s="1">
        <f>'3) Lab&amp;ROS 2 '!AL129</f>
        <v>6.39</v>
      </c>
    </row>
    <row r="114" spans="1:4" x14ac:dyDescent="0.25">
      <c r="A114" s="2">
        <f>'3) Lab&amp;ROS 2 '!Q130</f>
        <v>3</v>
      </c>
      <c r="B114" s="2" t="str">
        <f>'3) Lab&amp;ROS 2 '!R130</f>
        <v>L077</v>
      </c>
      <c r="C114" s="1">
        <f>'3) Lab&amp;ROS 2 '!AK130</f>
        <v>4.53</v>
      </c>
      <c r="D114" s="1">
        <f>'3) Lab&amp;ROS 2 '!AL130</f>
        <v>6.43</v>
      </c>
    </row>
    <row r="115" spans="1:4" x14ac:dyDescent="0.25">
      <c r="A115" s="2">
        <f>'3) Lab&amp;ROS 2 '!Q131</f>
        <v>3</v>
      </c>
      <c r="B115" s="2" t="str">
        <f>'3) Lab&amp;ROS 2 '!R131</f>
        <v>L078</v>
      </c>
      <c r="C115" s="1">
        <f>'3) Lab&amp;ROS 2 '!AK131</f>
        <v>2.98</v>
      </c>
      <c r="D115" s="1">
        <f>'3) Lab&amp;ROS 2 '!AL131</f>
        <v>6.63</v>
      </c>
    </row>
    <row r="116" spans="1:4" x14ac:dyDescent="0.25">
      <c r="A116" s="2">
        <f>'3) Lab&amp;ROS 2 '!Q132</f>
        <v>3</v>
      </c>
      <c r="B116" s="2" t="str">
        <f>'3) Lab&amp;ROS 2 '!R132</f>
        <v>L081</v>
      </c>
      <c r="C116" s="1">
        <f>'3) Lab&amp;ROS 2 '!AK132</f>
        <v>2.16</v>
      </c>
      <c r="D116" s="1">
        <f>'3) Lab&amp;ROS 2 '!AL132</f>
        <v>6.85</v>
      </c>
    </row>
    <row r="117" spans="1:4" x14ac:dyDescent="0.25">
      <c r="A117" s="2">
        <f>'3) Lab&amp;ROS 2 '!Q133</f>
        <v>3</v>
      </c>
      <c r="B117" s="2" t="str">
        <f>'3) Lab&amp;ROS 2 '!R133</f>
        <v>L082</v>
      </c>
      <c r="C117" s="1">
        <f>'3) Lab&amp;ROS 2 '!AK133</f>
        <v>2.23</v>
      </c>
      <c r="D117" s="1">
        <f>'3) Lab&amp;ROS 2 '!AL133</f>
        <v>7.05</v>
      </c>
    </row>
    <row r="118" spans="1:4" x14ac:dyDescent="0.25">
      <c r="A118" s="2">
        <f>'3) Lab&amp;ROS 2 '!Q134</f>
        <v>3</v>
      </c>
      <c r="B118" s="2" t="str">
        <f>'3) Lab&amp;ROS 2 '!R134</f>
        <v>L083</v>
      </c>
      <c r="C118" s="1">
        <f>'3) Lab&amp;ROS 2 '!AK134</f>
        <v>2.0699999999999998</v>
      </c>
      <c r="D118" s="1">
        <f>'3) Lab&amp;ROS 2 '!AL134</f>
        <v>7.12</v>
      </c>
    </row>
    <row r="119" spans="1:4" x14ac:dyDescent="0.25">
      <c r="A119" s="2">
        <f>'3) Lab&amp;ROS 2 '!Q135</f>
        <v>3</v>
      </c>
      <c r="B119" s="2" t="str">
        <f>'3) Lab&amp;ROS 2 '!R135</f>
        <v>L084</v>
      </c>
      <c r="C119" s="1">
        <f>'3) Lab&amp;ROS 2 '!AK135</f>
        <v>1.71</v>
      </c>
      <c r="D119" s="1">
        <f>'3) Lab&amp;ROS 2 '!AL135</f>
        <v>7.13</v>
      </c>
    </row>
    <row r="120" spans="1:4" x14ac:dyDescent="0.25">
      <c r="A120" s="2">
        <f>'3) Lab&amp;ROS 2 '!Q136</f>
        <v>3</v>
      </c>
      <c r="B120" s="2" t="str">
        <f>'3) Lab&amp;ROS 2 '!R136</f>
        <v>L085</v>
      </c>
      <c r="C120" s="1">
        <f>'3) Lab&amp;ROS 2 '!AK136</f>
        <v>1.64</v>
      </c>
      <c r="D120" s="1">
        <f>'3) Lab&amp;ROS 2 '!AL136</f>
        <v>7.27</v>
      </c>
    </row>
    <row r="121" spans="1:4" x14ac:dyDescent="0.25">
      <c r="A121" s="2">
        <f>'3) Lab&amp;ROS 2 '!Q137</f>
        <v>3</v>
      </c>
      <c r="B121" s="2" t="str">
        <f>'3) Lab&amp;ROS 2 '!R137</f>
        <v>L086</v>
      </c>
      <c r="C121" s="1">
        <f>'3) Lab&amp;ROS 2 '!AK137</f>
        <v>1</v>
      </c>
      <c r="D121" s="1">
        <f>'3) Lab&amp;ROS 2 '!AL137</f>
        <v>7.47</v>
      </c>
    </row>
    <row r="122" spans="1:4" x14ac:dyDescent="0.25">
      <c r="A122" s="2">
        <f>'3) Lab&amp;ROS 2 '!Q138</f>
        <v>3</v>
      </c>
      <c r="B122" s="2" t="str">
        <f>'3) Lab&amp;ROS 2 '!R138</f>
        <v>L087</v>
      </c>
      <c r="C122" s="1">
        <f>'3) Lab&amp;ROS 2 '!AK138</f>
        <v>1.1599999999999999</v>
      </c>
      <c r="D122" s="1">
        <f>'3) Lab&amp;ROS 2 '!AL138</f>
        <v>7.47</v>
      </c>
    </row>
    <row r="123" spans="1:4" x14ac:dyDescent="0.25">
      <c r="A123" s="2">
        <f>'3) Lab&amp;ROS 2 '!Q139</f>
        <v>3</v>
      </c>
      <c r="B123" s="2" t="str">
        <f>'3) Lab&amp;ROS 2 '!R139</f>
        <v>L088</v>
      </c>
      <c r="C123" s="1">
        <f>'3) Lab&amp;ROS 2 '!AK139</f>
        <v>1.01</v>
      </c>
      <c r="D123" s="1">
        <f>'3) Lab&amp;ROS 2 '!AL139</f>
        <v>7.58</v>
      </c>
    </row>
    <row r="124" spans="1:4" x14ac:dyDescent="0.25">
      <c r="A124" s="2">
        <f>'3) Lab&amp;ROS 2 '!Q140</f>
        <v>3</v>
      </c>
      <c r="B124" s="2" t="str">
        <f>'3) Lab&amp;ROS 2 '!R140</f>
        <v>L089</v>
      </c>
      <c r="C124" s="1">
        <f>'3) Lab&amp;ROS 2 '!AK140</f>
        <v>1</v>
      </c>
      <c r="D124" s="1">
        <f>'3) Lab&amp;ROS 2 '!AL140</f>
        <v>7.63</v>
      </c>
    </row>
    <row r="125" spans="1:4" x14ac:dyDescent="0.25">
      <c r="A125" s="2">
        <f>'3) Lab&amp;ROS 2 '!Q141</f>
        <v>3</v>
      </c>
      <c r="B125" s="2" t="str">
        <f>'3) Lab&amp;ROS 2 '!R141</f>
        <v>L090</v>
      </c>
      <c r="C125" s="1">
        <f>'3) Lab&amp;ROS 2 '!AK141</f>
        <v>2.64</v>
      </c>
      <c r="D125" s="1">
        <f>'3) Lab&amp;ROS 2 '!AL141</f>
        <v>7.8</v>
      </c>
    </row>
    <row r="126" spans="1:4" x14ac:dyDescent="0.25">
      <c r="A126" s="2">
        <f>'3) Lab&amp;ROS 2 '!Q142</f>
        <v>3</v>
      </c>
      <c r="B126" s="2" t="str">
        <f>'3) Lab&amp;ROS 2 '!R142</f>
        <v>L091</v>
      </c>
      <c r="C126" s="1">
        <f>'3) Lab&amp;ROS 2 '!AK142</f>
        <v>2.79</v>
      </c>
      <c r="D126" s="1">
        <f>'3) Lab&amp;ROS 2 '!AL142</f>
        <v>7.96</v>
      </c>
    </row>
    <row r="127" spans="1:4" x14ac:dyDescent="0.25">
      <c r="A127" s="2">
        <f>'3) Lab&amp;ROS 2 '!Q143</f>
        <v>3</v>
      </c>
      <c r="B127" s="2" t="str">
        <f>'3) Lab&amp;ROS 2 '!R143</f>
        <v>L092</v>
      </c>
      <c r="C127" s="1">
        <f>'3) Lab&amp;ROS 2 '!AK143</f>
        <v>2.74</v>
      </c>
      <c r="D127" s="1">
        <f>'3) Lab&amp;ROS 2 '!AL143</f>
        <v>8.1999999999999993</v>
      </c>
    </row>
    <row r="128" spans="1:4" x14ac:dyDescent="0.25">
      <c r="A128" s="2">
        <f>'3) Lab&amp;ROS 2 '!Q144</f>
        <v>3</v>
      </c>
      <c r="B128" s="2" t="str">
        <f>'3) Lab&amp;ROS 2 '!R144</f>
        <v>L149</v>
      </c>
      <c r="C128" s="1">
        <f>'3) Lab&amp;ROS 2 '!AK144</f>
        <v>1</v>
      </c>
      <c r="D128" s="1">
        <f>'3) Lab&amp;ROS 2 '!AL144</f>
        <v>8.36</v>
      </c>
    </row>
    <row r="129" spans="1:21" x14ac:dyDescent="0.25">
      <c r="A129" s="2">
        <f>'3) Lab&amp;ROS 2 '!Q145</f>
        <v>3</v>
      </c>
      <c r="B129" s="2" t="str">
        <f>'3) Lab&amp;ROS 2 '!R145</f>
        <v>L150</v>
      </c>
      <c r="C129" s="1">
        <f>'3) Lab&amp;ROS 2 '!AK145</f>
        <v>3.74</v>
      </c>
      <c r="D129" s="1">
        <f>'3) Lab&amp;ROS 2 '!AL145</f>
        <v>8.64</v>
      </c>
    </row>
    <row r="130" spans="1:21" x14ac:dyDescent="0.25">
      <c r="A130" s="2">
        <f>'3) Lab&amp;ROS 2 '!Q146</f>
        <v>3</v>
      </c>
      <c r="B130" s="2" t="str">
        <f>'3) Lab&amp;ROS 2 '!R146</f>
        <v>L152</v>
      </c>
      <c r="C130" s="1">
        <f>'3) Lab&amp;ROS 2 '!AK146</f>
        <v>6.34</v>
      </c>
      <c r="D130" s="1">
        <f>'3) Lab&amp;ROS 2 '!AL146</f>
        <v>9.1300000000000008</v>
      </c>
    </row>
    <row r="131" spans="1:21" x14ac:dyDescent="0.25">
      <c r="A131" s="2">
        <f>'3) Lab&amp;ROS 2 '!Q147</f>
        <v>3</v>
      </c>
      <c r="B131" s="2" t="str">
        <f>'3) Lab&amp;ROS 2 '!R147</f>
        <v>L154</v>
      </c>
      <c r="C131" s="1">
        <f>'3) Lab&amp;ROS 2 '!AK147</f>
        <v>4.67</v>
      </c>
      <c r="D131" s="1">
        <f>'3) Lab&amp;ROS 2 '!AL147</f>
        <v>9.27</v>
      </c>
    </row>
    <row r="132" spans="1:21" x14ac:dyDescent="0.25">
      <c r="A132" s="2">
        <f>'3) Lab&amp;ROS 2 '!Q148</f>
        <v>3</v>
      </c>
      <c r="B132" s="2" t="str">
        <f>'3) Lab&amp;ROS 2 '!R148</f>
        <v>L204</v>
      </c>
      <c r="C132" s="1">
        <f>'3) Lab&amp;ROS 2 '!AK148</f>
        <v>6.43</v>
      </c>
      <c r="D132" s="1">
        <f>'3) Lab&amp;ROS 2 '!AL148</f>
        <v>10.199999999999999</v>
      </c>
    </row>
    <row r="133" spans="1:21" x14ac:dyDescent="0.25">
      <c r="A133" s="2">
        <f>'3) Lab&amp;ROS 2 '!Q149</f>
        <v>3</v>
      </c>
      <c r="B133" s="2" t="str">
        <f>'3) Lab&amp;ROS 2 '!R149</f>
        <v>L205</v>
      </c>
      <c r="C133" s="1">
        <f>'3) Lab&amp;ROS 2 '!AK149</f>
        <v>3.86</v>
      </c>
      <c r="D133" s="1">
        <f>'3) Lab&amp;ROS 2 '!AL149</f>
        <v>10.86</v>
      </c>
    </row>
    <row r="134" spans="1:21" x14ac:dyDescent="0.25">
      <c r="A134" s="2">
        <f>'3) Lab&amp;ROS 2 '!Q150</f>
        <v>3</v>
      </c>
      <c r="B134" s="2" t="str">
        <f>'3) Lab&amp;ROS 2 '!R150</f>
        <v>L206</v>
      </c>
      <c r="C134" s="1">
        <f>'3) Lab&amp;ROS 2 '!AK150</f>
        <v>5.26</v>
      </c>
      <c r="D134" s="1">
        <f>'3) Lab&amp;ROS 2 '!AL150</f>
        <v>11.14</v>
      </c>
      <c r="H134" t="s">
        <v>373</v>
      </c>
      <c r="K134" t="s">
        <v>374</v>
      </c>
      <c r="N134" t="s">
        <v>375</v>
      </c>
      <c r="Q134" s="297" t="s">
        <v>376</v>
      </c>
    </row>
    <row r="135" spans="1:21" x14ac:dyDescent="0.25">
      <c r="A135" s="2">
        <f>'3) Lab&amp;ROS 2 '!Q151</f>
        <v>3</v>
      </c>
      <c r="B135" s="2" t="str">
        <f>'3) Lab&amp;ROS 2 '!R151</f>
        <v>L207</v>
      </c>
      <c r="C135" s="1">
        <f>'3) Lab&amp;ROS 2 '!AK151</f>
        <v>11.14</v>
      </c>
      <c r="D135" s="1">
        <f>'3) Lab&amp;ROS 2 '!AL151</f>
        <v>11.39</v>
      </c>
      <c r="H135">
        <v>1</v>
      </c>
      <c r="I135" t="s">
        <v>270</v>
      </c>
      <c r="J135" t="s">
        <v>271</v>
      </c>
      <c r="K135">
        <v>2</v>
      </c>
      <c r="L135" t="s">
        <v>270</v>
      </c>
      <c r="M135" t="s">
        <v>271</v>
      </c>
      <c r="N135">
        <v>3</v>
      </c>
      <c r="O135" t="s">
        <v>270</v>
      </c>
      <c r="P135" t="s">
        <v>271</v>
      </c>
      <c r="Q135">
        <v>4</v>
      </c>
      <c r="R135" t="s">
        <v>270</v>
      </c>
      <c r="S135" t="s">
        <v>271</v>
      </c>
    </row>
    <row r="136" spans="1:21" x14ac:dyDescent="0.25">
      <c r="A136" s="2">
        <f>'3) Lab&amp;ROS 2 '!Q152</f>
        <v>3</v>
      </c>
      <c r="B136" s="2" t="str">
        <f>'3) Lab&amp;ROS 2 '!R152</f>
        <v>L150</v>
      </c>
      <c r="C136" s="1">
        <f>'3) Lab&amp;ROS 2 '!AK152</f>
        <v>4.55</v>
      </c>
      <c r="D136" s="1">
        <f>'3) Lab&amp;ROS 2 '!AL152</f>
        <v>12.89</v>
      </c>
      <c r="G136" t="s">
        <v>272</v>
      </c>
      <c r="H136">
        <v>16</v>
      </c>
      <c r="I136">
        <v>16</v>
      </c>
      <c r="J136">
        <v>16</v>
      </c>
      <c r="K136">
        <v>50</v>
      </c>
      <c r="L136">
        <v>50</v>
      </c>
      <c r="M136">
        <v>50</v>
      </c>
      <c r="N136">
        <v>70</v>
      </c>
      <c r="O136">
        <v>70</v>
      </c>
      <c r="P136">
        <v>70</v>
      </c>
      <c r="Q136">
        <v>34</v>
      </c>
      <c r="R136">
        <v>34</v>
      </c>
      <c r="S136">
        <v>34</v>
      </c>
    </row>
    <row r="137" spans="1:21" x14ac:dyDescent="0.25">
      <c r="A137" s="2">
        <f>'3) Lab&amp;ROS 2 '!Q153</f>
        <v>3</v>
      </c>
      <c r="B137" s="2" t="str">
        <f>'3) Lab&amp;ROS 2 '!R153</f>
        <v>L151</v>
      </c>
      <c r="C137" s="1">
        <f>'3) Lab&amp;ROS 2 '!AK153</f>
        <v>7.63</v>
      </c>
      <c r="D137" s="1">
        <f>'3) Lab&amp;ROS 2 '!AL153</f>
        <v>15.85</v>
      </c>
      <c r="G137" t="s">
        <v>273</v>
      </c>
      <c r="H137">
        <v>0.64</v>
      </c>
      <c r="K137">
        <v>0.38</v>
      </c>
      <c r="N137">
        <v>0.94</v>
      </c>
      <c r="Q137">
        <v>1.6</v>
      </c>
    </row>
    <row r="138" spans="1:21" x14ac:dyDescent="0.25">
      <c r="A138" s="2">
        <f>'3) Lab&amp;ROS 2 '!Q162</f>
        <v>4</v>
      </c>
      <c r="B138" s="2" t="str">
        <f>'3) Lab&amp;ROS 2 '!R162</f>
        <v>T001</v>
      </c>
      <c r="C138" s="1">
        <f>'3) Lab&amp;ROS 2 '!AK162</f>
        <v>5.5</v>
      </c>
      <c r="D138" s="1"/>
      <c r="G138" t="s">
        <v>274</v>
      </c>
      <c r="H138" s="300">
        <v>4.8899999999999997</v>
      </c>
      <c r="I138" s="22"/>
      <c r="J138" s="22"/>
      <c r="K138" s="22">
        <v>5.38</v>
      </c>
      <c r="L138" s="22"/>
      <c r="M138" s="22"/>
      <c r="N138" s="22">
        <v>15.85</v>
      </c>
      <c r="O138" s="22"/>
      <c r="P138" s="22"/>
      <c r="Q138" s="22">
        <v>22.5</v>
      </c>
      <c r="R138" s="22"/>
      <c r="S138" s="22"/>
      <c r="T138" s="22"/>
      <c r="U138" s="22"/>
    </row>
    <row r="139" spans="1:21" x14ac:dyDescent="0.25">
      <c r="A139" s="2">
        <f>'3) Lab&amp;ROS 2 '!Q163</f>
        <v>4</v>
      </c>
      <c r="B139" s="2" t="str">
        <f>'3) Lab&amp;ROS 2 '!R163</f>
        <v>T002</v>
      </c>
      <c r="C139" s="1">
        <f>'3) Lab&amp;ROS 2 '!AK163</f>
        <v>6.1</v>
      </c>
      <c r="D139" s="1"/>
      <c r="G139" t="s">
        <v>275</v>
      </c>
      <c r="H139" s="22">
        <v>30.35</v>
      </c>
      <c r="I139" s="22">
        <v>21.24</v>
      </c>
      <c r="J139" s="22">
        <v>37.93</v>
      </c>
      <c r="K139" s="22">
        <v>65.8</v>
      </c>
      <c r="L139" s="22">
        <v>53.95</v>
      </c>
      <c r="M139" s="22">
        <v>75.67</v>
      </c>
      <c r="N139" s="22">
        <v>370.95</v>
      </c>
      <c r="O139" s="22">
        <v>317.44</v>
      </c>
      <c r="P139" s="22">
        <v>420.8</v>
      </c>
      <c r="Q139" s="22">
        <v>194.2</v>
      </c>
      <c r="R139" s="22">
        <v>148.6</v>
      </c>
      <c r="S139" s="22">
        <v>229.5</v>
      </c>
      <c r="T139" s="22"/>
      <c r="U139" s="22"/>
    </row>
    <row r="140" spans="1:21" x14ac:dyDescent="0.25">
      <c r="A140" s="2">
        <f>'3) Lab&amp;ROS 2 '!Q164</f>
        <v>4</v>
      </c>
      <c r="B140" s="2" t="str">
        <f>'3) Lab&amp;ROS 2 '!R164</f>
        <v>T003</v>
      </c>
      <c r="C140" s="1">
        <f>'3) Lab&amp;ROS 2 '!AK164</f>
        <v>5.7</v>
      </c>
      <c r="D140" s="1"/>
      <c r="G140" t="s">
        <v>276</v>
      </c>
      <c r="H140" s="22">
        <v>1.8968750000000001</v>
      </c>
      <c r="I140" s="22">
        <v>1.3274999999999999</v>
      </c>
      <c r="J140" s="22">
        <v>2.370625</v>
      </c>
      <c r="K140" s="22">
        <v>1.3160000000000001</v>
      </c>
      <c r="L140" s="22">
        <v>1.079</v>
      </c>
      <c r="M140" s="22">
        <v>1.5134000000000001</v>
      </c>
      <c r="N140" s="22">
        <v>5.2992860000000004</v>
      </c>
      <c r="O140" s="22">
        <v>4.5348569999999997</v>
      </c>
      <c r="P140" s="22">
        <v>6.0114289999999997</v>
      </c>
      <c r="Q140" s="22">
        <v>5.7117649999999998</v>
      </c>
      <c r="R140" s="22">
        <v>4.3705879999999997</v>
      </c>
      <c r="S140" s="22">
        <v>6.75</v>
      </c>
      <c r="T140" s="22"/>
      <c r="U140" s="22"/>
    </row>
    <row r="141" spans="1:21" x14ac:dyDescent="0.25">
      <c r="A141" s="2">
        <f>'3) Lab&amp;ROS 2 '!Q165</f>
        <v>4</v>
      </c>
      <c r="B141" s="2" t="str">
        <f>'3) Lab&amp;ROS 2 '!R165</f>
        <v>T004</v>
      </c>
      <c r="C141" s="1">
        <f>'3) Lab&amp;ROS 2 '!AK165</f>
        <v>2.5</v>
      </c>
      <c r="D141" s="1"/>
      <c r="G141" t="s">
        <v>277</v>
      </c>
      <c r="H141" s="22">
        <v>0.27464630000000001</v>
      </c>
      <c r="I141" s="22">
        <v>8.3965360000000003E-2</v>
      </c>
      <c r="J141" s="22">
        <v>0.36997140000000001</v>
      </c>
      <c r="K141" s="22">
        <v>0.1125453</v>
      </c>
      <c r="L141" s="22">
        <v>0</v>
      </c>
      <c r="M141" s="22">
        <v>0.14511099999999999</v>
      </c>
      <c r="N141" s="22">
        <v>0.37355729999999998</v>
      </c>
      <c r="O141" s="22">
        <v>0.28955989999999998</v>
      </c>
      <c r="P141" s="22">
        <v>0.43463849999999998</v>
      </c>
      <c r="Q141" s="22">
        <v>0.62637750000000003</v>
      </c>
      <c r="R141" s="22">
        <v>0</v>
      </c>
      <c r="S141" s="22">
        <v>0.82611579999999996</v>
      </c>
      <c r="T141" s="22"/>
      <c r="U141" s="22"/>
    </row>
    <row r="142" spans="1:21" x14ac:dyDescent="0.25">
      <c r="A142" s="2">
        <f>'3) Lab&amp;ROS 2 '!Q166</f>
        <v>4</v>
      </c>
      <c r="B142" s="2" t="str">
        <f>'3) Lab&amp;ROS 2 '!R166</f>
        <v>T005</v>
      </c>
      <c r="C142" s="1">
        <f>'3) Lab&amp;ROS 2 '!AK166</f>
        <v>1.8</v>
      </c>
      <c r="D142" s="1"/>
      <c r="G142" t="s">
        <v>278</v>
      </c>
      <c r="H142" s="22">
        <v>1.20689</v>
      </c>
      <c r="I142" s="22">
        <v>0.1128029</v>
      </c>
      <c r="J142" s="22">
        <v>2.190061</v>
      </c>
      <c r="K142" s="22">
        <v>0.63332239999999995</v>
      </c>
      <c r="L142" s="22">
        <v>-4.3785669999999999E-2</v>
      </c>
      <c r="M142" s="22">
        <v>1.0528599999999999</v>
      </c>
      <c r="N142" s="22">
        <v>9.7681520000000006</v>
      </c>
      <c r="O142" s="22">
        <v>5.8691459999999998</v>
      </c>
      <c r="P142" s="22">
        <v>13.223739999999999</v>
      </c>
      <c r="Q142" s="22">
        <v>13.33986</v>
      </c>
      <c r="R142" s="22">
        <v>-3.6284580000000002</v>
      </c>
      <c r="S142" s="22">
        <v>23.203890000000001</v>
      </c>
      <c r="T142" s="22"/>
      <c r="U142" s="22"/>
    </row>
    <row r="143" spans="1:21" x14ac:dyDescent="0.25">
      <c r="A143" s="2">
        <f>'3) Lab&amp;ROS 2 '!Q167</f>
        <v>4</v>
      </c>
      <c r="B143" s="2" t="str">
        <f>'3) Lab&amp;ROS 2 '!R167</f>
        <v>T006</v>
      </c>
      <c r="C143" s="1">
        <f>'3) Lab&amp;ROS 2 '!AK167</f>
        <v>2.2999999999999998</v>
      </c>
      <c r="D143" s="1"/>
      <c r="G143" t="s">
        <v>279</v>
      </c>
      <c r="H143" s="22">
        <v>1.0985849999999999</v>
      </c>
      <c r="I143" s="22">
        <v>0.68027360000000003</v>
      </c>
      <c r="J143" s="22">
        <v>1.7241820000000001</v>
      </c>
      <c r="K143" s="22">
        <v>0.79581559999999996</v>
      </c>
      <c r="L143" s="22">
        <v>0.44689079999999998</v>
      </c>
      <c r="M143" s="22">
        <v>1.1292629999999999</v>
      </c>
      <c r="N143" s="22">
        <v>3.1254040000000001</v>
      </c>
      <c r="O143" s="22">
        <v>2.5538970000000001</v>
      </c>
      <c r="P143" s="22">
        <v>3.738327</v>
      </c>
      <c r="Q143" s="22">
        <v>3.652377</v>
      </c>
      <c r="R143" s="22">
        <v>1.7994680000000001</v>
      </c>
      <c r="S143" s="22">
        <v>5.4403959999999998</v>
      </c>
      <c r="T143" s="22"/>
      <c r="U143" s="22"/>
    </row>
    <row r="144" spans="1:21" x14ac:dyDescent="0.25">
      <c r="A144" s="2">
        <f>'3) Lab&amp;ROS 2 '!Q168</f>
        <v>4</v>
      </c>
      <c r="B144" s="2" t="str">
        <f>'3) Lab&amp;ROS 2 '!R168</f>
        <v>T007</v>
      </c>
      <c r="C144" s="1">
        <f>'3) Lab&amp;ROS 2 '!AK168</f>
        <v>3.4</v>
      </c>
      <c r="D144" s="1"/>
      <c r="G144" t="s">
        <v>280</v>
      </c>
      <c r="H144" s="22">
        <v>1.69</v>
      </c>
      <c r="I144" s="22">
        <v>1.27</v>
      </c>
      <c r="J144" s="22">
        <v>2.09</v>
      </c>
      <c r="K144" s="22">
        <v>1.155</v>
      </c>
      <c r="L144" s="22">
        <v>0.91</v>
      </c>
      <c r="M144" s="22">
        <v>1.36</v>
      </c>
      <c r="N144" s="22">
        <v>4.8600000000000003</v>
      </c>
      <c r="O144" s="22">
        <v>3.72</v>
      </c>
      <c r="P144" s="22">
        <v>5.79</v>
      </c>
      <c r="Q144" s="22">
        <v>5.85</v>
      </c>
      <c r="R144" s="22">
        <v>5.0999999999999996</v>
      </c>
      <c r="S144" s="22">
        <v>7.9</v>
      </c>
      <c r="T144" s="22"/>
      <c r="U144" s="22"/>
    </row>
    <row r="145" spans="1:21" x14ac:dyDescent="0.25">
      <c r="A145" s="2">
        <f>'3) Lab&amp;ROS 2 '!Q169</f>
        <v>4</v>
      </c>
      <c r="B145" s="2" t="str">
        <f>'3) Lab&amp;ROS 2 '!R169</f>
        <v>T008</v>
      </c>
      <c r="C145" s="1">
        <f>'3) Lab&amp;ROS 2 '!AK169</f>
        <v>6.7</v>
      </c>
      <c r="D145" s="1"/>
      <c r="G145" t="s">
        <v>281</v>
      </c>
      <c r="H145" s="22">
        <v>1.1174999999999999</v>
      </c>
      <c r="I145" s="22">
        <v>0.54500000000000004</v>
      </c>
      <c r="J145" s="22">
        <v>1.4450000000000001</v>
      </c>
      <c r="K145" s="22">
        <v>0.79249999999999998</v>
      </c>
      <c r="L145" s="22">
        <v>0.61750000000000005</v>
      </c>
      <c r="M145" s="22">
        <v>0.92249999999999999</v>
      </c>
      <c r="N145" s="22">
        <v>2.77</v>
      </c>
      <c r="O145" s="22">
        <v>1.68</v>
      </c>
      <c r="P145" s="22">
        <v>3.4024999999999999</v>
      </c>
      <c r="Q145" s="22">
        <v>3.125</v>
      </c>
      <c r="R145" s="22">
        <v>1.1499999999999999</v>
      </c>
      <c r="S145" s="22">
        <v>3.8</v>
      </c>
      <c r="T145" s="22"/>
      <c r="U145" s="22"/>
    </row>
    <row r="146" spans="1:21" x14ac:dyDescent="0.25">
      <c r="A146" s="2">
        <f>'3) Lab&amp;ROS 2 '!Q170</f>
        <v>4</v>
      </c>
      <c r="B146" s="2" t="str">
        <f>'3) Lab&amp;ROS 2 '!R170</f>
        <v>T009</v>
      </c>
      <c r="C146" s="1">
        <f>'3) Lab&amp;ROS 2 '!AK170</f>
        <v>5.9</v>
      </c>
      <c r="D146" s="1"/>
      <c r="G146" t="s">
        <v>282</v>
      </c>
      <c r="H146" s="22">
        <v>2.2974999999999999</v>
      </c>
      <c r="I146" s="22">
        <v>0.86499999999999999</v>
      </c>
      <c r="J146" s="22">
        <v>2.9049999999999998</v>
      </c>
      <c r="K146" s="22">
        <v>1.645</v>
      </c>
      <c r="L146" s="22">
        <v>1.4424999999999999</v>
      </c>
      <c r="M146" s="22">
        <v>1.89</v>
      </c>
      <c r="N146" s="22">
        <v>7.32</v>
      </c>
      <c r="O146" s="22">
        <v>6.62</v>
      </c>
      <c r="P146" s="22">
        <v>8.2774999999999999</v>
      </c>
      <c r="Q146" s="22">
        <v>6.9</v>
      </c>
      <c r="R146" s="22">
        <v>5.8</v>
      </c>
      <c r="S146" s="22">
        <v>7.625</v>
      </c>
      <c r="T146" s="22"/>
      <c r="U146" s="22"/>
    </row>
    <row r="147" spans="1:21" x14ac:dyDescent="0.25">
      <c r="A147" s="2">
        <f>'3) Lab&amp;ROS 2 '!Q171</f>
        <v>4</v>
      </c>
      <c r="B147" s="2" t="str">
        <f>'3) Lab&amp;ROS 2 '!R171</f>
        <v>T010</v>
      </c>
      <c r="C147" s="1">
        <f>'3) Lab&amp;ROS 2 '!AK171</f>
        <v>5.8</v>
      </c>
      <c r="D147" s="1"/>
      <c r="G147" t="s">
        <v>283</v>
      </c>
      <c r="H147" s="22">
        <v>1.6118479999999999</v>
      </c>
      <c r="I147" s="22">
        <v>0.66026819999999997</v>
      </c>
      <c r="J147" s="22">
        <v>3.5733280000000001</v>
      </c>
      <c r="K147" s="22">
        <v>2.850873</v>
      </c>
      <c r="L147" s="22">
        <v>2.1727159999999999</v>
      </c>
      <c r="M147" s="22">
        <v>5.5665959999999997</v>
      </c>
      <c r="N147" s="22">
        <v>0.86002940000000005</v>
      </c>
      <c r="O147" s="22">
        <v>0.36313289999999998</v>
      </c>
      <c r="P147" s="22">
        <v>1.508753</v>
      </c>
      <c r="Q147" s="22">
        <v>2.9471560000000001</v>
      </c>
      <c r="R147" s="22">
        <v>2.4768279999999998</v>
      </c>
      <c r="S147" s="22">
        <v>6.4682940000000002</v>
      </c>
      <c r="T147" s="22"/>
      <c r="U147" s="22"/>
    </row>
    <row r="148" spans="1:21" x14ac:dyDescent="0.25">
      <c r="A148" s="2">
        <f>'3) Lab&amp;ROS 2 '!Q172</f>
        <v>4</v>
      </c>
      <c r="B148" s="2" t="str">
        <f>'3) Lab&amp;ROS 2 '!R172</f>
        <v>T011</v>
      </c>
      <c r="C148" s="1">
        <f>'3) Lab&amp;ROS 2 '!AK172</f>
        <v>4.4000000000000004</v>
      </c>
      <c r="D148" s="1"/>
      <c r="G148" t="s">
        <v>284</v>
      </c>
      <c r="H148" s="22">
        <v>2.9485939999999999</v>
      </c>
      <c r="I148" s="22">
        <v>-2.5786069999999999</v>
      </c>
      <c r="J148" s="22">
        <v>7.2141190000000002</v>
      </c>
      <c r="K148" s="22">
        <v>13.060930000000001</v>
      </c>
      <c r="L148" s="22">
        <v>7.7907960000000003</v>
      </c>
      <c r="M148" s="22">
        <v>27.127130000000001</v>
      </c>
      <c r="N148" s="22">
        <v>0.84022649999999999</v>
      </c>
      <c r="O148" s="22">
        <v>-0.88794130000000004</v>
      </c>
      <c r="P148" s="22">
        <v>2.5555840000000001</v>
      </c>
      <c r="Q148" s="22">
        <v>13.25042</v>
      </c>
      <c r="R148" s="22">
        <v>10.09445</v>
      </c>
      <c r="S148" s="22">
        <v>27.997859999999999</v>
      </c>
      <c r="T148" s="22"/>
      <c r="U148" s="22"/>
    </row>
    <row r="149" spans="1:21" x14ac:dyDescent="0.25">
      <c r="A149" s="2">
        <f>'3) Lab&amp;ROS 2 '!Q173</f>
        <v>4</v>
      </c>
      <c r="B149" s="2" t="str">
        <f>'3) Lab&amp;ROS 2 '!R173</f>
        <v>T012</v>
      </c>
      <c r="C149" s="1">
        <f>'3) Lab&amp;ROS 2 '!AK173</f>
        <v>7.5</v>
      </c>
      <c r="D149" s="1"/>
      <c r="G149" t="s">
        <v>285</v>
      </c>
      <c r="H149" s="22">
        <v>1.6549560000000001</v>
      </c>
      <c r="I149" s="22">
        <v>1.17143</v>
      </c>
      <c r="J149" s="22">
        <v>2.0245009999999999</v>
      </c>
      <c r="K149" s="22">
        <v>1.1500280000000001</v>
      </c>
      <c r="L149" s="22">
        <v>0.97373299999999996</v>
      </c>
      <c r="M149" s="22">
        <v>1.3001</v>
      </c>
      <c r="N149" s="22">
        <v>4.3603050000000003</v>
      </c>
      <c r="O149" s="22">
        <v>3.6361080000000001</v>
      </c>
      <c r="P149" s="22">
        <v>5.0028079999999999</v>
      </c>
      <c r="Q149" s="22">
        <v>4.9089559999999999</v>
      </c>
      <c r="R149" s="22">
        <v>3.899152</v>
      </c>
      <c r="S149" s="22">
        <v>5.7193230000000002</v>
      </c>
      <c r="T149" s="22"/>
      <c r="U149" s="22"/>
    </row>
    <row r="150" spans="1:21" x14ac:dyDescent="0.25">
      <c r="A150" s="2">
        <f>'3) Lab&amp;ROS 2 '!Q174</f>
        <v>4</v>
      </c>
      <c r="B150" s="2" t="str">
        <f>'3) Lab&amp;ROS 2 '!R174</f>
        <v>T013</v>
      </c>
      <c r="C150" s="1">
        <f>'3) Lab&amp;ROS 2 '!AK174</f>
        <v>6.8</v>
      </c>
      <c r="D150" s="1"/>
      <c r="G150" t="s">
        <v>286</v>
      </c>
      <c r="H150" s="22">
        <v>57.915529999999997</v>
      </c>
      <c r="I150" s="22">
        <v>43.306319999999999</v>
      </c>
      <c r="J150" s="22">
        <v>86.162310000000005</v>
      </c>
      <c r="K150" s="22">
        <v>60.47231</v>
      </c>
      <c r="L150" s="22">
        <v>41.879219999999997</v>
      </c>
      <c r="M150" s="22">
        <v>83.036919999999995</v>
      </c>
      <c r="N150" s="22">
        <v>58.97784</v>
      </c>
      <c r="O150" s="22">
        <v>49.471119999999999</v>
      </c>
      <c r="P150" s="22">
        <v>69.269620000000003</v>
      </c>
      <c r="Q150" s="22">
        <v>63.944809999999997</v>
      </c>
      <c r="R150" s="22">
        <v>42.834119999999999</v>
      </c>
      <c r="S150" s="22">
        <v>93.791470000000004</v>
      </c>
      <c r="T150" s="22"/>
      <c r="U150" s="22"/>
    </row>
    <row r="151" spans="1:21" x14ac:dyDescent="0.25">
      <c r="A151" s="2">
        <f>'3) Lab&amp;ROS 2 '!Q175</f>
        <v>4</v>
      </c>
      <c r="B151" s="2" t="str">
        <f>'3) Lab&amp;ROS 2 '!R175</f>
        <v>T014</v>
      </c>
      <c r="C151" s="1">
        <f>'3) Lab&amp;ROS 2 '!AK175</f>
        <v>6</v>
      </c>
      <c r="D151" s="1"/>
      <c r="H151" s="22"/>
      <c r="I151" s="22"/>
      <c r="J151" s="22"/>
      <c r="K151" s="22"/>
      <c r="L151" s="22"/>
      <c r="M151" s="22"/>
      <c r="N151" s="22"/>
      <c r="O151" s="22"/>
      <c r="P151" s="22"/>
      <c r="Q151" s="22"/>
      <c r="R151" s="22"/>
      <c r="S151" s="22"/>
      <c r="T151" s="22"/>
      <c r="U151" s="22"/>
    </row>
    <row r="152" spans="1:21" x14ac:dyDescent="0.25">
      <c r="A152" s="2">
        <f>'3) Lab&amp;ROS 2 '!Q176</f>
        <v>4</v>
      </c>
      <c r="B152" s="2" t="str">
        <f>'3) Lab&amp;ROS 2 '!R176</f>
        <v>T015</v>
      </c>
      <c r="C152" s="1">
        <f>'3) Lab&amp;ROS 2 '!AK176</f>
        <v>5.0999999999999996</v>
      </c>
      <c r="D152" s="1"/>
      <c r="H152" s="22"/>
      <c r="I152" s="22"/>
      <c r="J152" s="22"/>
      <c r="K152" s="22"/>
      <c r="L152" s="22"/>
      <c r="M152" s="22"/>
      <c r="N152" s="22"/>
      <c r="O152" s="22"/>
      <c r="P152" s="22"/>
      <c r="Q152" s="22"/>
      <c r="R152" s="22"/>
      <c r="S152" s="22"/>
      <c r="T152" s="22"/>
      <c r="U152" s="22"/>
    </row>
    <row r="153" spans="1:21" x14ac:dyDescent="0.25">
      <c r="A153" s="2">
        <f>'3) Lab&amp;ROS 2 '!Q177</f>
        <v>4</v>
      </c>
      <c r="B153" s="2" t="str">
        <f>'3) Lab&amp;ROS 2 '!R177</f>
        <v>T016</v>
      </c>
      <c r="C153" s="1">
        <f>'3) Lab&amp;ROS 2 '!AK177</f>
        <v>6.1</v>
      </c>
      <c r="D153" s="1"/>
      <c r="H153" s="22"/>
      <c r="I153" s="22"/>
      <c r="J153" s="22"/>
      <c r="K153" s="22"/>
      <c r="L153" s="22"/>
      <c r="M153" s="22"/>
      <c r="N153" s="22"/>
      <c r="O153" s="22" t="s">
        <v>288</v>
      </c>
      <c r="P153" s="22"/>
      <c r="Q153" s="22"/>
      <c r="R153" s="22"/>
      <c r="S153" s="22"/>
      <c r="T153" s="22"/>
      <c r="U153" s="22"/>
    </row>
    <row r="154" spans="1:21" x14ac:dyDescent="0.25">
      <c r="A154" s="2">
        <f>'3) Lab&amp;ROS 2 '!Q178</f>
        <v>4</v>
      </c>
      <c r="B154" s="2" t="str">
        <f>'3) Lab&amp;ROS 2 '!R178</f>
        <v>T017</v>
      </c>
      <c r="C154" s="1">
        <f>'3) Lab&amp;ROS 2 '!AK178</f>
        <v>7.2</v>
      </c>
      <c r="H154" s="22"/>
      <c r="I154" s="22"/>
      <c r="J154" s="22"/>
      <c r="K154" s="22"/>
      <c r="L154" s="22"/>
      <c r="M154" s="22"/>
      <c r="N154" s="22"/>
      <c r="O154" s="22"/>
      <c r="P154" s="22"/>
      <c r="Q154" s="22"/>
      <c r="R154" s="22"/>
      <c r="S154" s="22"/>
      <c r="T154" s="22"/>
      <c r="U154" s="22"/>
    </row>
    <row r="155" spans="1:21" x14ac:dyDescent="0.25">
      <c r="A155" s="2">
        <f>'3) Lab&amp;ROS 2 '!Q179</f>
        <v>4</v>
      </c>
      <c r="B155" s="2" t="str">
        <f>'3) Lab&amp;ROS 2 '!R179</f>
        <v>T018</v>
      </c>
      <c r="C155" s="1">
        <f>'3) Lab&amp;ROS 2 '!AK179</f>
        <v>6.9</v>
      </c>
      <c r="O155" t="s">
        <v>289</v>
      </c>
      <c r="P155">
        <v>91.57</v>
      </c>
    </row>
    <row r="156" spans="1:21" x14ac:dyDescent="0.25">
      <c r="A156" s="2">
        <f>'3) Lab&amp;ROS 2 '!Q180</f>
        <v>4</v>
      </c>
      <c r="B156" s="2" t="str">
        <f>'3) Lab&amp;ROS 2 '!R180</f>
        <v>T019</v>
      </c>
      <c r="C156" s="1">
        <f>'3) Lab&amp;ROS 2 '!AK180</f>
        <v>9.1999999999999993</v>
      </c>
      <c r="O156" t="s">
        <v>290</v>
      </c>
      <c r="P156">
        <v>91.57</v>
      </c>
    </row>
    <row r="157" spans="1:21" x14ac:dyDescent="0.25">
      <c r="A157" s="2">
        <f>'3) Lab&amp;ROS 2 '!Q181</f>
        <v>4</v>
      </c>
      <c r="B157" s="2" t="str">
        <f>'3) Lab&amp;ROS 2 '!R181</f>
        <v>T020</v>
      </c>
      <c r="C157" s="1">
        <f>'3) Lab&amp;ROS 2 '!AK181</f>
        <v>3.2</v>
      </c>
      <c r="O157" t="s">
        <v>287</v>
      </c>
      <c r="P157" s="4">
        <v>1.0060000000000001E-19</v>
      </c>
    </row>
    <row r="158" spans="1:21" x14ac:dyDescent="0.25">
      <c r="A158" s="2">
        <f>'3) Lab&amp;ROS 2 '!Q182</f>
        <v>4</v>
      </c>
      <c r="B158" s="2" t="str">
        <f>'3) Lab&amp;ROS 2 '!R182</f>
        <v>T021</v>
      </c>
      <c r="C158" s="1">
        <f>'3) Lab&amp;ROS 2 '!AK182</f>
        <v>3.8</v>
      </c>
    </row>
    <row r="159" spans="1:21" x14ac:dyDescent="0.25">
      <c r="A159" s="2">
        <f>'3) Lab&amp;ROS 2 '!Q183</f>
        <v>4</v>
      </c>
      <c r="B159" s="2" t="str">
        <f>'3) Lab&amp;ROS 2 '!R183</f>
        <v>T022</v>
      </c>
      <c r="C159" s="1">
        <f>'3) Lab&amp;ROS 2 '!AK183</f>
        <v>7.9</v>
      </c>
      <c r="O159" t="s">
        <v>291</v>
      </c>
    </row>
    <row r="160" spans="1:21" x14ac:dyDescent="0.25">
      <c r="A160" s="2">
        <f>'3) Lab&amp;ROS 2 '!Q184</f>
        <v>4</v>
      </c>
      <c r="B160" s="2" t="str">
        <f>'3) Lab&amp;ROS 2 '!R184</f>
        <v>T023</v>
      </c>
      <c r="C160" s="1">
        <f>'3) Lab&amp;ROS 2 '!AK184</f>
        <v>6.4</v>
      </c>
    </row>
    <row r="161" spans="1:19" x14ac:dyDescent="0.25">
      <c r="A161" s="2">
        <f>'3) Lab&amp;ROS 2 '!Q185</f>
        <v>4</v>
      </c>
      <c r="B161" s="2" t="str">
        <f>'3) Lab&amp;ROS 2 '!R185</f>
        <v>T024</v>
      </c>
      <c r="C161" s="1">
        <f>'3) Lab&amp;ROS 2 '!AK185</f>
        <v>8.3000000000000007</v>
      </c>
    </row>
    <row r="162" spans="1:19" x14ac:dyDescent="0.25">
      <c r="A162" s="2">
        <f>'3) Lab&amp;ROS 2 '!Q186</f>
        <v>4</v>
      </c>
      <c r="B162" s="2" t="str">
        <f>'3) Lab&amp;ROS 2 '!R186</f>
        <v>T025</v>
      </c>
      <c r="C162" s="1">
        <f>'3) Lab&amp;ROS 2 '!AK186</f>
        <v>6.9</v>
      </c>
      <c r="P162">
        <v>1</v>
      </c>
      <c r="Q162">
        <v>2</v>
      </c>
      <c r="R162">
        <v>3</v>
      </c>
      <c r="S162">
        <v>4</v>
      </c>
    </row>
    <row r="163" spans="1:19" x14ac:dyDescent="0.25">
      <c r="A163" s="2">
        <f>'3) Lab&amp;ROS 2 '!Q187</f>
        <v>4</v>
      </c>
      <c r="B163" s="2" t="str">
        <f>'3) Lab&amp;ROS 2 '!R187</f>
        <v>T026</v>
      </c>
      <c r="C163" s="1">
        <f>'3) Lab&amp;ROS 2 '!AK187</f>
        <v>8.3000000000000007</v>
      </c>
      <c r="O163">
        <v>1</v>
      </c>
      <c r="Q163" s="39">
        <v>1.7350000000000001E-2</v>
      </c>
      <c r="R163" s="38">
        <v>6.4470000000000003E-6</v>
      </c>
      <c r="S163" s="38">
        <v>1.4720000000000001E-6</v>
      </c>
    </row>
    <row r="164" spans="1:19" x14ac:dyDescent="0.25">
      <c r="A164" s="2">
        <f>'3) Lab&amp;ROS 2 '!Q188</f>
        <v>4</v>
      </c>
      <c r="B164" s="2" t="str">
        <f>'3) Lab&amp;ROS 2 '!R188</f>
        <v>T027</v>
      </c>
      <c r="C164" s="1">
        <f>'3) Lab&amp;ROS 2 '!AK188</f>
        <v>6.6</v>
      </c>
      <c r="O164">
        <v>2</v>
      </c>
      <c r="P164" s="39">
        <v>1.7350000000000001E-2</v>
      </c>
      <c r="R164" s="38">
        <v>1.0159999999999999E-15</v>
      </c>
      <c r="S164" s="38">
        <v>1.9170000000000001E-13</v>
      </c>
    </row>
    <row r="165" spans="1:19" x14ac:dyDescent="0.25">
      <c r="A165" s="2">
        <f>'3) Lab&amp;ROS 2 '!Q189</f>
        <v>4</v>
      </c>
      <c r="B165" s="2" t="str">
        <f>'3) Lab&amp;ROS 2 '!R189</f>
        <v>T028</v>
      </c>
      <c r="C165" s="1">
        <f>'3) Lab&amp;ROS 2 '!AK189</f>
        <v>22.5</v>
      </c>
      <c r="O165">
        <v>3</v>
      </c>
      <c r="P165" s="38">
        <v>6.4470000000000003E-6</v>
      </c>
      <c r="Q165" s="38">
        <v>1.0159999999999999E-15</v>
      </c>
      <c r="S165" s="298">
        <v>0.58879999999999999</v>
      </c>
    </row>
    <row r="166" spans="1:19" x14ac:dyDescent="0.25">
      <c r="A166" s="2">
        <f>'3) Lab&amp;ROS 2 '!Q190</f>
        <v>4</v>
      </c>
      <c r="B166" s="2" t="str">
        <f>'3) Lab&amp;ROS 2 '!R190</f>
        <v>T029</v>
      </c>
      <c r="C166" s="1">
        <f>'3) Lab&amp;ROS 2 '!AK190</f>
        <v>2.9</v>
      </c>
      <c r="O166">
        <v>4</v>
      </c>
      <c r="P166" s="38">
        <v>1.4720000000000001E-6</v>
      </c>
      <c r="Q166" s="38">
        <v>1.9170000000000001E-13</v>
      </c>
      <c r="R166" s="298">
        <v>0.58879999999999999</v>
      </c>
    </row>
    <row r="167" spans="1:19" x14ac:dyDescent="0.25">
      <c r="A167" s="2">
        <f>'3) Lab&amp;ROS 2 '!Q191</f>
        <v>4</v>
      </c>
      <c r="B167" s="2" t="str">
        <f>'3) Lab&amp;ROS 2 '!R191</f>
        <v>T030</v>
      </c>
      <c r="C167" s="1">
        <f>'3) Lab&amp;ROS 2 '!AK191</f>
        <v>3.3</v>
      </c>
    </row>
    <row r="168" spans="1:19" x14ac:dyDescent="0.25">
      <c r="A168" s="2">
        <f>'3) Lab&amp;ROS 2 '!Q192</f>
        <v>4</v>
      </c>
      <c r="B168" s="2" t="str">
        <f>'3) Lab&amp;ROS 2 '!R192</f>
        <v>T031</v>
      </c>
      <c r="C168" s="1">
        <f>'3) Lab&amp;ROS 2 '!AK192</f>
        <v>1.6</v>
      </c>
    </row>
    <row r="169" spans="1:19" x14ac:dyDescent="0.25">
      <c r="A169" s="2">
        <f>'3) Lab&amp;ROS 2 '!Q193</f>
        <v>4</v>
      </c>
      <c r="B169" s="2" t="str">
        <f>'3) Lab&amp;ROS 2 '!R193</f>
        <v>T032</v>
      </c>
      <c r="C169" s="1">
        <f>'3) Lab&amp;ROS 2 '!AK193</f>
        <v>2.7</v>
      </c>
    </row>
    <row r="170" spans="1:19" x14ac:dyDescent="0.25">
      <c r="A170" s="2">
        <f>'3) Lab&amp;ROS 2 '!Q194</f>
        <v>4</v>
      </c>
      <c r="B170" s="2" t="str">
        <f>'3) Lab&amp;ROS 2 '!R194</f>
        <v>T033</v>
      </c>
      <c r="C170" s="1">
        <f>'3) Lab&amp;ROS 2 '!AK194</f>
        <v>2.1</v>
      </c>
    </row>
    <row r="171" spans="1:19" x14ac:dyDescent="0.25">
      <c r="A171" s="2">
        <f>'3) Lab&amp;ROS 2 '!Q195</f>
        <v>4</v>
      </c>
      <c r="B171" s="2" t="str">
        <f>'3) Lab&amp;ROS 2 '!R195</f>
        <v>T034</v>
      </c>
      <c r="C171" s="1">
        <f>'3) Lab&amp;ROS 2 '!AK195</f>
        <v>2.8</v>
      </c>
    </row>
    <row r="172" spans="1:19" x14ac:dyDescent="0.25">
      <c r="C172" s="1"/>
    </row>
    <row r="173" spans="1:19" x14ac:dyDescent="0.25">
      <c r="C173" s="1"/>
    </row>
    <row r="174" spans="1:19" x14ac:dyDescent="0.25">
      <c r="C174" s="1"/>
    </row>
    <row r="175" spans="1:19" x14ac:dyDescent="0.25">
      <c r="C175" s="1"/>
    </row>
    <row r="176" spans="1:19" x14ac:dyDescent="0.25">
      <c r="C176" s="1"/>
    </row>
    <row r="177" spans="3:3" x14ac:dyDescent="0.25">
      <c r="C177" s="1"/>
    </row>
    <row r="178" spans="3:3" x14ac:dyDescent="0.25">
      <c r="C178" s="1"/>
    </row>
    <row r="179" spans="3:3" x14ac:dyDescent="0.25">
      <c r="C179" s="1"/>
    </row>
    <row r="180" spans="3:3" x14ac:dyDescent="0.25">
      <c r="C180" s="1"/>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747F6-45F4-481D-B1DB-493C606DE48E}">
  <dimension ref="A1:AA72"/>
  <sheetViews>
    <sheetView showGridLines="0" topLeftCell="A31" zoomScale="75" zoomScaleNormal="75" workbookViewId="0">
      <selection activeCell="P56" sqref="P56"/>
    </sheetView>
  </sheetViews>
  <sheetFormatPr baseColWidth="10" defaultRowHeight="15.75" x14ac:dyDescent="0.25"/>
  <cols>
    <col min="2" max="2" width="11.7109375" customWidth="1"/>
    <col min="3" max="16" width="10.7109375" customWidth="1"/>
    <col min="17" max="17" width="10.7109375" style="40" customWidth="1"/>
    <col min="18" max="18" width="9.7109375" customWidth="1"/>
    <col min="19" max="26" width="11.42578125" style="45"/>
    <col min="27" max="27" width="11.42578125" style="303"/>
  </cols>
  <sheetData>
    <row r="1" spans="1:27" x14ac:dyDescent="0.25">
      <c r="A1" t="s">
        <v>362</v>
      </c>
      <c r="M1" s="187"/>
      <c r="N1" s="187"/>
      <c r="O1" s="187"/>
      <c r="P1" s="187"/>
      <c r="Q1" s="40" t="s">
        <v>311</v>
      </c>
      <c r="R1" s="45"/>
      <c r="Z1"/>
      <c r="AA1" s="302"/>
    </row>
    <row r="2" spans="1:27" x14ac:dyDescent="0.25">
      <c r="M2" s="187"/>
      <c r="N2" s="187"/>
      <c r="O2" s="187"/>
      <c r="P2" s="187"/>
      <c r="R2" s="45"/>
      <c r="Z2"/>
      <c r="AA2" s="302"/>
    </row>
    <row r="3" spans="1:27" x14ac:dyDescent="0.25">
      <c r="M3" s="187"/>
      <c r="N3" s="187"/>
      <c r="O3" s="187"/>
      <c r="P3" s="187"/>
      <c r="R3" s="45" t="s">
        <v>312</v>
      </c>
      <c r="Z3"/>
      <c r="AA3" s="302"/>
    </row>
    <row r="4" spans="1:27" x14ac:dyDescent="0.25">
      <c r="M4" s="187"/>
      <c r="N4" s="60"/>
      <c r="O4" s="60"/>
      <c r="P4" s="60"/>
      <c r="Q4" s="41"/>
      <c r="R4" s="45"/>
      <c r="X4" s="71"/>
      <c r="Y4" s="71"/>
      <c r="Z4"/>
      <c r="AA4" s="302"/>
    </row>
    <row r="5" spans="1:27" x14ac:dyDescent="0.25">
      <c r="M5" s="187"/>
      <c r="N5" s="60"/>
      <c r="O5" s="60"/>
      <c r="P5" s="60"/>
      <c r="Q5" s="41"/>
      <c r="R5" s="45"/>
      <c r="X5" s="66" t="s">
        <v>303</v>
      </c>
      <c r="Y5" s="71"/>
      <c r="Z5" s="205" t="s">
        <v>364</v>
      </c>
      <c r="AA5" s="242" t="s">
        <v>365</v>
      </c>
    </row>
    <row r="6" spans="1:27" x14ac:dyDescent="0.25">
      <c r="B6" s="43" t="s">
        <v>294</v>
      </c>
      <c r="C6" s="43" t="s">
        <v>295</v>
      </c>
      <c r="D6" s="43" t="s">
        <v>296</v>
      </c>
      <c r="E6" s="43" t="s">
        <v>297</v>
      </c>
      <c r="F6" s="5" t="s">
        <v>1</v>
      </c>
      <c r="G6" s="5" t="s">
        <v>2</v>
      </c>
      <c r="H6" s="5" t="s">
        <v>3</v>
      </c>
      <c r="I6" s="5" t="s">
        <v>4</v>
      </c>
      <c r="J6" s="5" t="s">
        <v>6</v>
      </c>
      <c r="K6" s="5" t="s">
        <v>7</v>
      </c>
      <c r="L6" s="5" t="s">
        <v>8</v>
      </c>
      <c r="M6" s="5" t="s">
        <v>9</v>
      </c>
      <c r="N6" s="5" t="s">
        <v>10</v>
      </c>
      <c r="O6" s="5" t="s">
        <v>11</v>
      </c>
      <c r="P6" s="241"/>
      <c r="Q6" s="121" t="s">
        <v>1</v>
      </c>
      <c r="R6" s="40"/>
      <c r="S6" s="43" t="s">
        <v>252</v>
      </c>
      <c r="T6" s="43" t="s">
        <v>254</v>
      </c>
      <c r="U6" s="43" t="s">
        <v>256</v>
      </c>
      <c r="V6" s="43" t="s">
        <v>257</v>
      </c>
      <c r="W6" s="43" t="s">
        <v>262</v>
      </c>
      <c r="X6" s="68"/>
      <c r="Y6" s="71"/>
      <c r="Z6" s="301"/>
      <c r="AA6" s="301"/>
    </row>
    <row r="7" spans="1:27" ht="16.5" thickBot="1" x14ac:dyDescent="0.3">
      <c r="M7" s="197"/>
      <c r="N7" s="198"/>
      <c r="O7" s="198"/>
      <c r="P7" s="198"/>
      <c r="Q7" s="121"/>
      <c r="R7" s="58" t="s">
        <v>252</v>
      </c>
      <c r="S7" s="69"/>
      <c r="T7" s="70"/>
      <c r="U7" s="70"/>
      <c r="V7" s="70"/>
      <c r="W7" s="70"/>
      <c r="X7" s="71"/>
      <c r="Y7" s="71"/>
      <c r="Z7" s="301"/>
      <c r="AA7" s="301"/>
    </row>
    <row r="8" spans="1:27" x14ac:dyDescent="0.25">
      <c r="B8" s="244" t="str">
        <f>'3) Lab&amp;ROS 2 '!T317</f>
        <v>MC1</v>
      </c>
      <c r="C8" s="245">
        <f>'3) Lab&amp;ROS 2 '!U317</f>
        <v>16</v>
      </c>
      <c r="D8" s="245">
        <f>'3) Lab&amp;ROS 2 '!V317</f>
        <v>5</v>
      </c>
      <c r="E8" s="245" t="str">
        <f>'3) Lab&amp;ROS 2 '!W317</f>
        <v>Mean</v>
      </c>
      <c r="F8" s="254"/>
      <c r="G8" s="254"/>
      <c r="H8" s="260">
        <f>'3) Lab&amp;ROS 2 '!Z317</f>
        <v>0.7923310175917091</v>
      </c>
      <c r="I8" s="254"/>
      <c r="J8" s="254"/>
      <c r="K8" s="254"/>
      <c r="L8" s="246">
        <f>'3) Lab&amp;ROS 2 '!AF317</f>
        <v>57.400624999999991</v>
      </c>
      <c r="M8" s="246">
        <f>'3) Lab&amp;ROS 2 '!AG317</f>
        <v>1.44875</v>
      </c>
      <c r="N8" s="260">
        <f>'3) Lab&amp;ROS 2 '!AH317</f>
        <v>1.8974232212671795</v>
      </c>
      <c r="O8" s="247">
        <f>'3) Lab&amp;ROS 2 '!AI317</f>
        <v>36.293750000000003</v>
      </c>
      <c r="P8" s="198"/>
      <c r="Q8" s="121"/>
      <c r="R8" s="58" t="s">
        <v>254</v>
      </c>
      <c r="S8" s="70"/>
      <c r="T8" s="57"/>
      <c r="U8" s="70"/>
      <c r="V8" s="70"/>
      <c r="W8" s="70"/>
      <c r="X8" s="71"/>
      <c r="Y8" s="71"/>
      <c r="Z8" s="301"/>
      <c r="AA8" s="301"/>
    </row>
    <row r="9" spans="1:27" x14ac:dyDescent="0.25">
      <c r="B9" s="248" t="str">
        <f>'3) Lab&amp;ROS 2 '!T318</f>
        <v>Big Ba</v>
      </c>
      <c r="C9" s="58"/>
      <c r="D9" s="58"/>
      <c r="E9" s="58" t="str">
        <f>'3) Lab&amp;ROS 2 '!W318</f>
        <v>SD</v>
      </c>
      <c r="F9" s="255"/>
      <c r="G9" s="255"/>
      <c r="H9" s="261">
        <f>'3) Lab&amp;ROS 2 '!Z318</f>
        <v>1.1742292026873902</v>
      </c>
      <c r="I9" s="255"/>
      <c r="J9" s="255"/>
      <c r="K9" s="255"/>
      <c r="L9" s="243">
        <f>'3) Lab&amp;ROS 2 '!AF318</f>
        <v>7.5437163162049021</v>
      </c>
      <c r="M9" s="243">
        <f>'3) Lab&amp;ROS 2 '!AG318</f>
        <v>0.44328144276520287</v>
      </c>
      <c r="N9" s="261">
        <f>'3) Lab&amp;ROS 2 '!AH318</f>
        <v>1.0631182247659687</v>
      </c>
      <c r="O9" s="249">
        <f>'3) Lab&amp;ROS 2 '!AI318</f>
        <v>6.3903686073261747</v>
      </c>
      <c r="P9" s="186"/>
      <c r="Q9" s="121"/>
      <c r="R9" s="58" t="s">
        <v>256</v>
      </c>
      <c r="S9" s="70"/>
      <c r="T9" s="70"/>
      <c r="U9" s="57"/>
      <c r="V9" s="70"/>
      <c r="W9" s="70"/>
      <c r="X9" s="71"/>
      <c r="Y9" s="71"/>
      <c r="Z9" s="301"/>
      <c r="AA9" s="301"/>
    </row>
    <row r="10" spans="1:27" ht="16.5" thickBot="1" x14ac:dyDescent="0.3">
      <c r="B10" s="250"/>
      <c r="C10" s="251"/>
      <c r="D10" s="251"/>
      <c r="E10" s="251" t="str">
        <f>'3) Lab&amp;ROS 2 '!W319</f>
        <v>Median</v>
      </c>
      <c r="F10" s="256"/>
      <c r="G10" s="256"/>
      <c r="H10" s="262">
        <f>'3) Lab&amp;ROS 2 '!Z319</f>
        <v>0.30018545332102908</v>
      </c>
      <c r="I10" s="256"/>
      <c r="J10" s="256"/>
      <c r="K10" s="256"/>
      <c r="L10" s="252">
        <f>'3) Lab&amp;ROS 2 '!AF319</f>
        <v>57.290000000000006</v>
      </c>
      <c r="M10" s="252">
        <f>'3) Lab&amp;ROS 2 '!AG319</f>
        <v>1.33</v>
      </c>
      <c r="N10" s="262">
        <f>'3) Lab&amp;ROS 2 '!AH319</f>
        <v>1.69</v>
      </c>
      <c r="O10" s="253">
        <f>'3) Lab&amp;ROS 2 '!AI319</f>
        <v>36.414999999999999</v>
      </c>
      <c r="P10" s="186"/>
      <c r="Q10" s="121"/>
      <c r="R10" s="58" t="s">
        <v>257</v>
      </c>
      <c r="S10" s="70"/>
      <c r="T10" s="70"/>
      <c r="U10" s="70"/>
      <c r="V10" s="57" t="s">
        <v>306</v>
      </c>
      <c r="W10" s="70"/>
      <c r="X10" s="71"/>
      <c r="Y10" s="71"/>
      <c r="Z10" s="301"/>
      <c r="AA10" s="301"/>
    </row>
    <row r="11" spans="1:27" x14ac:dyDescent="0.25">
      <c r="B11" s="244" t="str">
        <f>'3) Lab&amp;ROS 2 '!T320</f>
        <v>MC2</v>
      </c>
      <c r="C11" s="245">
        <f>'3) Lab&amp;ROS 2 '!U320</f>
        <v>50</v>
      </c>
      <c r="D11" s="245">
        <f>'3) Lab&amp;ROS 2 '!V320</f>
        <v>6</v>
      </c>
      <c r="E11" s="245" t="str">
        <f>'3) Lab&amp;ROS 2 '!W320</f>
        <v>Mean</v>
      </c>
      <c r="F11" s="254"/>
      <c r="G11" s="246">
        <f>'3) Lab&amp;ROS 2 '!Y320</f>
        <v>9.8683999999999976</v>
      </c>
      <c r="H11" s="254"/>
      <c r="I11" s="254"/>
      <c r="J11" s="260">
        <f>'3) Lab&amp;ROS 2 '!AD320</f>
        <v>4.0854552485003008</v>
      </c>
      <c r="K11" s="254"/>
      <c r="L11" s="246">
        <f>'3) Lab&amp;ROS 2 '!AF320</f>
        <v>15.693</v>
      </c>
      <c r="M11" s="246">
        <f>'3) Lab&amp;ROS 2 '!AG320</f>
        <v>5.3028000000000013</v>
      </c>
      <c r="N11" s="260">
        <f>'3) Lab&amp;ROS 2 '!AH320</f>
        <v>1.3157978749739214</v>
      </c>
      <c r="O11" s="247">
        <f>'3) Lab&amp;ROS 2 '!AI320</f>
        <v>62.571000000000033</v>
      </c>
      <c r="P11" s="186"/>
      <c r="Q11" s="121"/>
      <c r="R11" s="58" t="s">
        <v>262</v>
      </c>
      <c r="S11" s="73"/>
      <c r="T11" s="73"/>
      <c r="U11" s="70"/>
      <c r="V11" s="70"/>
      <c r="W11" s="59"/>
      <c r="X11" s="71"/>
      <c r="Y11" s="71"/>
      <c r="Z11" s="301"/>
      <c r="AA11" s="301"/>
    </row>
    <row r="12" spans="1:27" x14ac:dyDescent="0.25">
      <c r="B12" s="248" t="str">
        <f>'3) Lab&amp;ROS 2 '!T321</f>
        <v>Small Ba</v>
      </c>
      <c r="C12" s="58"/>
      <c r="D12" s="58"/>
      <c r="E12" s="58" t="str">
        <f>'3) Lab&amp;ROS 2 '!W321</f>
        <v>SD</v>
      </c>
      <c r="F12" s="255"/>
      <c r="G12" s="243">
        <f>'3) Lab&amp;ROS 2 '!Y321</f>
        <v>1.5056445264404403</v>
      </c>
      <c r="H12" s="255"/>
      <c r="I12" s="255"/>
      <c r="J12" s="261">
        <f>'3) Lab&amp;ROS 2 '!AD321</f>
        <v>2.7789073494857135</v>
      </c>
      <c r="K12" s="255"/>
      <c r="L12" s="243">
        <f>'3) Lab&amp;ROS 2 '!AF321</f>
        <v>3.7180560781139405</v>
      </c>
      <c r="M12" s="243">
        <f>'3) Lab&amp;ROS 2 '!AG321</f>
        <v>3.9242721822014337</v>
      </c>
      <c r="N12" s="261">
        <f>'3) Lab&amp;ROS 2 '!AH321</f>
        <v>0.78800967207078443</v>
      </c>
      <c r="O12" s="249">
        <f>'3) Lab&amp;ROS 2 '!AI321</f>
        <v>4.5508795853109545</v>
      </c>
      <c r="P12" s="186"/>
      <c r="Q12" s="121" t="s">
        <v>2</v>
      </c>
      <c r="R12" s="45"/>
      <c r="S12" s="43" t="s">
        <v>252</v>
      </c>
      <c r="T12" s="43" t="s">
        <v>254</v>
      </c>
      <c r="U12" s="43" t="s">
        <v>256</v>
      </c>
      <c r="V12" s="43" t="s">
        <v>257</v>
      </c>
      <c r="W12" s="43" t="s">
        <v>262</v>
      </c>
      <c r="X12" s="313">
        <f>Z12</f>
        <v>1</v>
      </c>
      <c r="Y12" s="71"/>
      <c r="Z12" s="301">
        <f>3/3</f>
        <v>1</v>
      </c>
      <c r="AA12" s="301">
        <f>1-Z12</f>
        <v>0</v>
      </c>
    </row>
    <row r="13" spans="1:27" ht="16.5" thickBot="1" x14ac:dyDescent="0.3">
      <c r="B13" s="250"/>
      <c r="C13" s="251"/>
      <c r="D13" s="251"/>
      <c r="E13" s="251" t="str">
        <f>'3) Lab&amp;ROS 2 '!W322</f>
        <v>Median</v>
      </c>
      <c r="F13" s="256"/>
      <c r="G13" s="252">
        <f>'3) Lab&amp;ROS 2 '!Y322</f>
        <v>9.8450000000000006</v>
      </c>
      <c r="H13" s="256"/>
      <c r="I13" s="256"/>
      <c r="J13" s="262">
        <f>'3) Lab&amp;ROS 2 '!AD322</f>
        <v>2.96</v>
      </c>
      <c r="K13" s="256"/>
      <c r="L13" s="252">
        <f>'3) Lab&amp;ROS 2 '!AF322</f>
        <v>14.95</v>
      </c>
      <c r="M13" s="252">
        <f>'3) Lab&amp;ROS 2 '!AG322</f>
        <v>4.4249999999999998</v>
      </c>
      <c r="N13" s="262">
        <f>'3) Lab&amp;ROS 2 '!AH322</f>
        <v>1.1549999999999998</v>
      </c>
      <c r="O13" s="253">
        <f>'3) Lab&amp;ROS 2 '!AI322</f>
        <v>63.599999999999994</v>
      </c>
      <c r="P13" s="186"/>
      <c r="Q13" s="121"/>
      <c r="R13" s="58" t="s">
        <v>252</v>
      </c>
      <c r="S13" s="69"/>
      <c r="T13" s="70"/>
      <c r="U13" s="70"/>
      <c r="V13" s="70"/>
      <c r="W13" s="70"/>
      <c r="X13" s="77"/>
      <c r="Y13" s="71"/>
      <c r="Z13" s="301"/>
      <c r="AA13" s="301"/>
    </row>
    <row r="14" spans="1:27" x14ac:dyDescent="0.25">
      <c r="B14" s="244" t="str">
        <f>'3) Lab&amp;ROS 2 '!T323</f>
        <v>MC3</v>
      </c>
      <c r="C14" s="245">
        <f>'3) Lab&amp;ROS 2 '!U323</f>
        <v>70</v>
      </c>
      <c r="D14" s="245">
        <f>'3) Lab&amp;ROS 2 '!V323</f>
        <v>4</v>
      </c>
      <c r="E14" s="245" t="str">
        <f>'3) Lab&amp;ROS 2 '!W323</f>
        <v>Mean</v>
      </c>
      <c r="F14" s="254"/>
      <c r="G14" s="254"/>
      <c r="H14" s="254"/>
      <c r="I14" s="254"/>
      <c r="J14" s="254"/>
      <c r="K14" s="260">
        <f>'3) Lab&amp;ROS 2 '!AE323</f>
        <v>1.3013972206915143</v>
      </c>
      <c r="L14" s="246">
        <f>'3) Lab&amp;ROS 2 '!AF323</f>
        <v>86.671285714285688</v>
      </c>
      <c r="M14" s="246">
        <f>'3) Lab&amp;ROS 2 '!AG323</f>
        <v>2.5137142857142858</v>
      </c>
      <c r="N14" s="260">
        <f>'3) Lab&amp;ROS 2 '!AH323</f>
        <v>5.2993423485192022</v>
      </c>
      <c r="O14" s="257"/>
      <c r="P14" s="186"/>
      <c r="Q14" s="121"/>
      <c r="R14" s="58" t="s">
        <v>254</v>
      </c>
      <c r="S14" s="70"/>
      <c r="T14" s="57"/>
      <c r="U14" s="70"/>
      <c r="V14" s="72" t="s">
        <v>304</v>
      </c>
      <c r="W14" s="72" t="s">
        <v>304</v>
      </c>
      <c r="X14" s="77"/>
      <c r="Y14" s="77"/>
      <c r="Z14" s="301"/>
      <c r="AA14" s="301"/>
    </row>
    <row r="15" spans="1:27" x14ac:dyDescent="0.25">
      <c r="B15" s="248" t="str">
        <f>'3) Lab&amp;ROS 2 '!T324</f>
        <v>Tetraselmis</v>
      </c>
      <c r="C15" s="58"/>
      <c r="D15" s="58"/>
      <c r="E15" s="58" t="str">
        <f>'3) Lab&amp;ROS 2 '!W324</f>
        <v>SD</v>
      </c>
      <c r="F15" s="255"/>
      <c r="G15" s="255"/>
      <c r="H15" s="255"/>
      <c r="I15" s="255"/>
      <c r="J15" s="255"/>
      <c r="K15" s="261">
        <f>'3) Lab&amp;ROS 2 '!AE324</f>
        <v>0.55650670891032861</v>
      </c>
      <c r="L15" s="243">
        <f>'3) Lab&amp;ROS 2 '!AF324</f>
        <v>5.6432308176455512</v>
      </c>
      <c r="M15" s="243">
        <f>'3) Lab&amp;ROS 2 '!AG324</f>
        <v>2.3221659664008092</v>
      </c>
      <c r="N15" s="261">
        <f>'3) Lab&amp;ROS 2 '!AH324</f>
        <v>3.1029312419390878</v>
      </c>
      <c r="O15" s="258"/>
      <c r="P15" s="186"/>
      <c r="Q15" s="121"/>
      <c r="R15" s="58" t="s">
        <v>256</v>
      </c>
      <c r="S15" s="70"/>
      <c r="T15" s="70"/>
      <c r="U15" s="57"/>
      <c r="V15" s="70"/>
      <c r="W15" s="70"/>
      <c r="X15" s="77"/>
      <c r="Y15" s="77"/>
      <c r="Z15" s="301"/>
      <c r="AA15" s="301"/>
    </row>
    <row r="16" spans="1:27" ht="16.5" thickBot="1" x14ac:dyDescent="0.3">
      <c r="B16" s="250"/>
      <c r="C16" s="251"/>
      <c r="D16" s="251"/>
      <c r="E16" s="251" t="str">
        <f>'3) Lab&amp;ROS 2 '!W325</f>
        <v>Median</v>
      </c>
      <c r="F16" s="256"/>
      <c r="G16" s="256"/>
      <c r="H16" s="256"/>
      <c r="I16" s="256"/>
      <c r="J16" s="256"/>
      <c r="K16" s="262">
        <f>'3) Lab&amp;ROS 2 '!AE325</f>
        <v>1.1850000000000001</v>
      </c>
      <c r="L16" s="252">
        <f>'3) Lab&amp;ROS 2 '!AF325</f>
        <v>88.289999999999992</v>
      </c>
      <c r="M16" s="252">
        <f>'3) Lab&amp;ROS 2 '!AG325</f>
        <v>1.78</v>
      </c>
      <c r="N16" s="262">
        <f>'3) Lab&amp;ROS 2 '!AH325</f>
        <v>4.8599999999999994</v>
      </c>
      <c r="O16" s="259"/>
      <c r="P16" s="186"/>
      <c r="Q16" s="121"/>
      <c r="R16" s="58" t="s">
        <v>257</v>
      </c>
      <c r="S16" s="70"/>
      <c r="T16" s="72" t="s">
        <v>304</v>
      </c>
      <c r="U16" s="70"/>
      <c r="V16" s="57"/>
      <c r="W16" s="72" t="s">
        <v>304</v>
      </c>
      <c r="X16" s="77"/>
      <c r="Y16" s="77"/>
      <c r="Z16" s="301"/>
      <c r="AA16" s="301"/>
    </row>
    <row r="17" spans="2:27" x14ac:dyDescent="0.25">
      <c r="B17" s="244" t="str">
        <f>'3) Lab&amp;ROS 2 '!T326</f>
        <v>MC4</v>
      </c>
      <c r="C17" s="245">
        <f>'3) Lab&amp;ROS 2 '!U326</f>
        <v>34</v>
      </c>
      <c r="D17" s="245">
        <f>'3) Lab&amp;ROS 2 '!V326</f>
        <v>7</v>
      </c>
      <c r="E17" s="245" t="str">
        <f>'3) Lab&amp;ROS 2 '!W326</f>
        <v>Mean</v>
      </c>
      <c r="F17" s="260">
        <f>'3) Lab&amp;ROS 2 '!X326</f>
        <v>5.8777893014082752</v>
      </c>
      <c r="G17" s="260">
        <f>'3) Lab&amp;ROS 2 '!Y326</f>
        <v>1.6995605459630938</v>
      </c>
      <c r="H17" s="254"/>
      <c r="I17" s="254"/>
      <c r="J17" s="260">
        <f>'3) Lab&amp;ROS 2 '!AD326</f>
        <v>8.50634474213477</v>
      </c>
      <c r="K17" s="260">
        <f>'3) Lab&amp;ROS 2 '!AE326</f>
        <v>1.4344136642626852</v>
      </c>
      <c r="L17" s="246">
        <f>'3) Lab&amp;ROS 2 '!AF326</f>
        <v>65.788235294117655</v>
      </c>
      <c r="M17" s="246">
        <f>'3) Lab&amp;ROS 2 '!AG326</f>
        <v>11.06764705882353</v>
      </c>
      <c r="N17" s="246">
        <f>'3) Lab&amp;ROS 2 '!AH326</f>
        <v>5.7117647058823531</v>
      </c>
      <c r="O17" s="257"/>
      <c r="P17" s="186"/>
      <c r="Q17" s="121"/>
      <c r="R17" s="58" t="s">
        <v>262</v>
      </c>
      <c r="S17" s="73"/>
      <c r="T17" s="72" t="s">
        <v>304</v>
      </c>
      <c r="U17" s="70"/>
      <c r="V17" s="72" t="s">
        <v>304</v>
      </c>
      <c r="W17" s="57"/>
      <c r="X17" s="77"/>
      <c r="Y17" s="77"/>
      <c r="Z17" s="301"/>
      <c r="AA17" s="301"/>
    </row>
    <row r="18" spans="2:27" x14ac:dyDescent="0.25">
      <c r="B18" s="248" t="str">
        <f>'3) Lab&amp;ROS 2 '!T327</f>
        <v>Titicaca</v>
      </c>
      <c r="C18" s="58"/>
      <c r="D18" s="58"/>
      <c r="E18" s="58" t="str">
        <f>'3) Lab&amp;ROS 2 '!W327</f>
        <v>SD</v>
      </c>
      <c r="F18" s="261">
        <f>'3) Lab&amp;ROS 2 '!X327</f>
        <v>6.7170666327825215</v>
      </c>
      <c r="G18" s="261">
        <f>'3) Lab&amp;ROS 2 '!Y327</f>
        <v>1.5648880960699529</v>
      </c>
      <c r="H18" s="255"/>
      <c r="I18" s="255"/>
      <c r="J18" s="261">
        <f>'3) Lab&amp;ROS 2 '!AD327</f>
        <v>6.5921982431807997</v>
      </c>
      <c r="K18" s="261">
        <f>'3) Lab&amp;ROS 2 '!AE327</f>
        <v>1.1431600375602278</v>
      </c>
      <c r="L18" s="243">
        <f>'3) Lab&amp;ROS 2 '!AF327</f>
        <v>13.845996760709458</v>
      </c>
      <c r="M18" s="243">
        <f>'3) Lab&amp;ROS 2 '!AG327</f>
        <v>3.853777412620087</v>
      </c>
      <c r="N18" s="243">
        <f>'3) Lab&amp;ROS 2 '!AH327</f>
        <v>3.5982646721050169</v>
      </c>
      <c r="O18" s="258"/>
      <c r="P18" s="186"/>
      <c r="Q18" s="121" t="s">
        <v>3</v>
      </c>
      <c r="R18" s="45"/>
      <c r="S18" s="43" t="s">
        <v>252</v>
      </c>
      <c r="T18" s="43" t="s">
        <v>254</v>
      </c>
      <c r="U18" s="43" t="s">
        <v>256</v>
      </c>
      <c r="V18" s="43" t="s">
        <v>257</v>
      </c>
      <c r="W18" s="43" t="s">
        <v>262</v>
      </c>
      <c r="X18" s="68"/>
      <c r="Y18" s="77"/>
      <c r="Z18" s="301"/>
      <c r="AA18" s="301"/>
    </row>
    <row r="19" spans="2:27" ht="16.5" thickBot="1" x14ac:dyDescent="0.3">
      <c r="B19" s="250"/>
      <c r="C19" s="251"/>
      <c r="D19" s="251"/>
      <c r="E19" s="251" t="str">
        <f>'3) Lab&amp;ROS 2 '!W328</f>
        <v>Median</v>
      </c>
      <c r="F19" s="262">
        <f>'3) Lab&amp;ROS 2 '!X328</f>
        <v>4.05</v>
      </c>
      <c r="G19" s="262">
        <f>'3) Lab&amp;ROS 2 '!Y328</f>
        <v>1.1733353148074634</v>
      </c>
      <c r="H19" s="256"/>
      <c r="I19" s="256"/>
      <c r="J19" s="262">
        <f>'3) Lab&amp;ROS 2 '!AD328</f>
        <v>6.35</v>
      </c>
      <c r="K19" s="262">
        <f>'3) Lab&amp;ROS 2 '!AE328</f>
        <v>1.1499999999999999</v>
      </c>
      <c r="L19" s="252">
        <f>'3) Lab&amp;ROS 2 '!AF328</f>
        <v>69.3</v>
      </c>
      <c r="M19" s="252">
        <f>'3) Lab&amp;ROS 2 '!AG328</f>
        <v>11.399999999999999</v>
      </c>
      <c r="N19" s="252">
        <f>'3) Lab&amp;ROS 2 '!AH328</f>
        <v>5.85</v>
      </c>
      <c r="O19" s="259"/>
      <c r="P19" s="186"/>
      <c r="Q19" s="121"/>
      <c r="R19" s="58" t="s">
        <v>252</v>
      </c>
      <c r="S19" s="57"/>
      <c r="T19" s="81"/>
      <c r="U19" s="81"/>
      <c r="V19" s="81"/>
      <c r="W19" s="82"/>
      <c r="X19" s="71"/>
      <c r="Y19" s="77"/>
      <c r="Z19" s="301"/>
      <c r="AA19" s="301"/>
    </row>
    <row r="20" spans="2:27" x14ac:dyDescent="0.25">
      <c r="B20" s="244" t="str">
        <f>'3) Lab&amp;ROS 2 '!T329</f>
        <v>MC5</v>
      </c>
      <c r="C20" s="245">
        <f>'3) Lab&amp;ROS 2 '!U329</f>
        <v>97</v>
      </c>
      <c r="D20" s="245">
        <f>'3) Lab&amp;ROS 2 '!V329</f>
        <v>4</v>
      </c>
      <c r="E20" s="245" t="str">
        <f>'3) Lab&amp;ROS 2 '!W329</f>
        <v>Mean</v>
      </c>
      <c r="F20" s="254"/>
      <c r="G20" s="246">
        <f>'3) Lab&amp;ROS 2 '!Y329</f>
        <v>5.3495863256579046</v>
      </c>
      <c r="H20" s="254"/>
      <c r="I20" s="246">
        <f>'3) Lab&amp;ROS 2 '!AA329</f>
        <v>2.2682500386569933</v>
      </c>
      <c r="J20" s="254"/>
      <c r="K20" s="254"/>
      <c r="L20" s="246">
        <f>'3) Lab&amp;ROS 2 '!AF329</f>
        <v>82.457835051546411</v>
      </c>
      <c r="M20" s="246">
        <f>'3) Lab&amp;ROS 2 '!AG329</f>
        <v>8.1816494845360843</v>
      </c>
      <c r="N20" s="254"/>
      <c r="O20" s="257"/>
      <c r="P20" s="186"/>
      <c r="Q20" s="121"/>
      <c r="R20" s="58" t="s">
        <v>254</v>
      </c>
      <c r="S20" s="80"/>
      <c r="T20" s="56"/>
      <c r="U20" s="56"/>
      <c r="V20" s="56"/>
      <c r="W20" s="56"/>
      <c r="X20" s="71"/>
      <c r="Y20" s="77"/>
      <c r="Z20" s="301"/>
      <c r="AA20" s="301"/>
    </row>
    <row r="21" spans="2:27" x14ac:dyDescent="0.25">
      <c r="B21" s="248" t="str">
        <f>'3) Lab&amp;ROS 2 '!T330</f>
        <v>MgAs</v>
      </c>
      <c r="C21" s="58"/>
      <c r="D21" s="58"/>
      <c r="E21" s="58" t="str">
        <f>'3) Lab&amp;ROS 2 '!W330</f>
        <v>SD</v>
      </c>
      <c r="F21" s="255"/>
      <c r="G21" s="243">
        <f>'3) Lab&amp;ROS 2 '!Y330</f>
        <v>2.7562499649014551</v>
      </c>
      <c r="H21" s="255"/>
      <c r="I21" s="243">
        <f>'3) Lab&amp;ROS 2 '!AA330</f>
        <v>3.6638195246306049</v>
      </c>
      <c r="J21" s="255"/>
      <c r="K21" s="255"/>
      <c r="L21" s="243">
        <f>'3) Lab&amp;ROS 2 '!AF330</f>
        <v>6.3998953320700327</v>
      </c>
      <c r="M21" s="243">
        <f>'3) Lab&amp;ROS 2 '!AG330</f>
        <v>5.6503810072085798</v>
      </c>
      <c r="N21" s="255"/>
      <c r="O21" s="258"/>
      <c r="P21" s="213"/>
      <c r="Q21" s="121"/>
      <c r="R21" s="58" t="s">
        <v>256</v>
      </c>
      <c r="S21" s="80"/>
      <c r="T21" s="80"/>
      <c r="U21" s="56"/>
      <c r="V21" s="56"/>
      <c r="W21" s="56"/>
      <c r="X21" s="71"/>
      <c r="Y21" s="77"/>
      <c r="Z21" s="301"/>
      <c r="AA21" s="301"/>
    </row>
    <row r="22" spans="2:27" ht="16.5" thickBot="1" x14ac:dyDescent="0.3">
      <c r="B22" s="250"/>
      <c r="C22" s="251"/>
      <c r="D22" s="251"/>
      <c r="E22" s="251" t="str">
        <f>'3) Lab&amp;ROS 2 '!W331</f>
        <v>Median</v>
      </c>
      <c r="F22" s="256"/>
      <c r="G22" s="252">
        <f>'3) Lab&amp;ROS 2 '!Y331</f>
        <v>5.13</v>
      </c>
      <c r="H22" s="256"/>
      <c r="I22" s="252">
        <f>'3) Lab&amp;ROS 2 '!AA331</f>
        <v>0.87022377892833858</v>
      </c>
      <c r="J22" s="256"/>
      <c r="K22" s="256"/>
      <c r="L22" s="252">
        <f>'3) Lab&amp;ROS 2 '!AF331</f>
        <v>82.77</v>
      </c>
      <c r="M22" s="252">
        <f>'3) Lab&amp;ROS 2 '!AG331</f>
        <v>7.28</v>
      </c>
      <c r="N22" s="256"/>
      <c r="O22" s="259"/>
      <c r="P22" s="187"/>
      <c r="Q22" s="121"/>
      <c r="R22" s="58" t="s">
        <v>257</v>
      </c>
      <c r="S22" s="80"/>
      <c r="T22" s="80"/>
      <c r="U22" s="80"/>
      <c r="V22" s="56"/>
      <c r="W22" s="56"/>
      <c r="X22" s="71"/>
      <c r="Y22" s="77"/>
      <c r="Z22" s="301"/>
      <c r="AA22" s="301"/>
    </row>
    <row r="23" spans="2:27" x14ac:dyDescent="0.25">
      <c r="B23" s="2"/>
      <c r="C23" s="2"/>
      <c r="D23" s="2"/>
      <c r="E23" s="2"/>
      <c r="F23" s="137"/>
      <c r="G23" s="137"/>
      <c r="H23" s="137"/>
      <c r="I23" s="137"/>
      <c r="J23" s="137"/>
      <c r="K23" s="137"/>
      <c r="L23" s="137"/>
      <c r="M23" s="137"/>
      <c r="N23" s="137"/>
      <c r="O23" s="137"/>
      <c r="P23" s="137"/>
      <c r="Q23" s="121"/>
      <c r="R23" s="58" t="s">
        <v>262</v>
      </c>
      <c r="S23" s="73"/>
      <c r="T23" s="80"/>
      <c r="U23" s="80"/>
      <c r="V23" s="80"/>
      <c r="W23" s="56"/>
      <c r="X23" s="71"/>
      <c r="Y23" s="77"/>
      <c r="Z23" s="301"/>
      <c r="AA23" s="301"/>
    </row>
    <row r="24" spans="2:27" x14ac:dyDescent="0.25">
      <c r="B24" s="2"/>
      <c r="C24" s="2"/>
      <c r="D24" s="2"/>
      <c r="E24" s="2"/>
      <c r="F24" s="137"/>
      <c r="G24" s="137"/>
      <c r="H24" s="137"/>
      <c r="I24" s="137"/>
      <c r="J24" s="137"/>
      <c r="K24" s="137"/>
      <c r="L24" s="137"/>
      <c r="M24" s="137"/>
      <c r="N24" s="137"/>
      <c r="O24" s="137"/>
      <c r="P24" s="137"/>
      <c r="Q24" s="121" t="s">
        <v>4</v>
      </c>
      <c r="R24" s="45"/>
      <c r="S24" s="43" t="s">
        <v>252</v>
      </c>
      <c r="T24" s="43" t="s">
        <v>254</v>
      </c>
      <c r="U24" s="43" t="s">
        <v>256</v>
      </c>
      <c r="V24" s="43" t="s">
        <v>257</v>
      </c>
      <c r="W24" s="43" t="s">
        <v>262</v>
      </c>
      <c r="X24" s="68"/>
      <c r="Y24" s="77"/>
      <c r="Z24" s="301"/>
      <c r="AA24" s="301"/>
    </row>
    <row r="25" spans="2:27" x14ac:dyDescent="0.25">
      <c r="Q25" s="121"/>
      <c r="R25" s="58" t="s">
        <v>252</v>
      </c>
      <c r="S25" s="81"/>
      <c r="T25" s="81"/>
      <c r="U25" s="81"/>
      <c r="V25" s="81"/>
      <c r="W25" s="86"/>
      <c r="X25" s="71"/>
      <c r="Y25" s="77"/>
      <c r="Z25" s="301"/>
      <c r="AA25" s="301"/>
    </row>
    <row r="26" spans="2:27" x14ac:dyDescent="0.25">
      <c r="R26" s="58" t="s">
        <v>254</v>
      </c>
      <c r="S26" s="80"/>
      <c r="T26" s="80"/>
      <c r="U26" s="56"/>
      <c r="V26" s="85"/>
      <c r="W26" s="56"/>
      <c r="X26" s="60"/>
      <c r="Y26" s="77"/>
      <c r="Z26" s="301"/>
      <c r="AA26" s="301"/>
    </row>
    <row r="27" spans="2:27" x14ac:dyDescent="0.25">
      <c r="Q27" s="121"/>
      <c r="R27" s="58" t="s">
        <v>256</v>
      </c>
      <c r="S27" s="80"/>
      <c r="T27" s="80"/>
      <c r="U27" s="56"/>
      <c r="V27" s="56"/>
      <c r="W27" s="87"/>
      <c r="X27" s="71"/>
      <c r="Y27" s="77"/>
      <c r="Z27" s="301"/>
      <c r="AA27" s="301"/>
    </row>
    <row r="28" spans="2:27" x14ac:dyDescent="0.25">
      <c r="Q28" s="121"/>
      <c r="R28" s="58" t="s">
        <v>257</v>
      </c>
      <c r="S28" s="80"/>
      <c r="T28" s="80"/>
      <c r="U28" s="80"/>
      <c r="V28" s="56"/>
      <c r="W28" s="56"/>
      <c r="X28" s="71"/>
      <c r="Y28" s="71"/>
      <c r="Z28" s="301"/>
      <c r="AA28" s="301"/>
    </row>
    <row r="29" spans="2:27" x14ac:dyDescent="0.25">
      <c r="Q29" s="121"/>
      <c r="R29" s="58" t="s">
        <v>262</v>
      </c>
      <c r="S29" s="80"/>
      <c r="T29" s="80"/>
      <c r="U29" s="80"/>
      <c r="V29" s="80"/>
      <c r="W29" s="57" t="s">
        <v>306</v>
      </c>
      <c r="X29" s="71"/>
      <c r="Y29" s="71"/>
      <c r="Z29" s="301"/>
      <c r="AA29" s="301"/>
    </row>
    <row r="30" spans="2:27" x14ac:dyDescent="0.25">
      <c r="Q30" s="121" t="s">
        <v>6</v>
      </c>
      <c r="R30" s="45"/>
      <c r="S30" s="43" t="s">
        <v>252</v>
      </c>
      <c r="T30" s="43" t="s">
        <v>254</v>
      </c>
      <c r="U30" s="43" t="s">
        <v>256</v>
      </c>
      <c r="V30" s="43" t="s">
        <v>257</v>
      </c>
      <c r="W30" s="43" t="s">
        <v>262</v>
      </c>
      <c r="X30" s="313">
        <f>Z30</f>
        <v>1</v>
      </c>
      <c r="Y30" s="71"/>
      <c r="Z30" s="301">
        <f>1/1</f>
        <v>1</v>
      </c>
      <c r="AA30" s="301">
        <f>1-Z30</f>
        <v>0</v>
      </c>
    </row>
    <row r="31" spans="2:27" x14ac:dyDescent="0.25">
      <c r="Q31" s="121"/>
      <c r="R31" s="58" t="s">
        <v>252</v>
      </c>
      <c r="S31" s="81"/>
      <c r="T31" s="80"/>
      <c r="U31" s="80"/>
      <c r="V31" s="80"/>
      <c r="W31" s="80"/>
      <c r="X31" s="71"/>
      <c r="Y31" s="71"/>
      <c r="Z31" s="301"/>
      <c r="AA31" s="301"/>
    </row>
    <row r="32" spans="2:27" x14ac:dyDescent="0.25">
      <c r="Q32" s="121"/>
      <c r="R32" s="58" t="s">
        <v>254</v>
      </c>
      <c r="S32" s="80"/>
      <c r="T32" s="57"/>
      <c r="U32" s="80"/>
      <c r="V32" s="72" t="s">
        <v>304</v>
      </c>
      <c r="W32" s="80"/>
      <c r="X32" s="71"/>
      <c r="Y32" s="71"/>
      <c r="Z32" s="301"/>
      <c r="AA32" s="301"/>
    </row>
    <row r="33" spans="2:27" x14ac:dyDescent="0.25">
      <c r="Q33" s="121"/>
      <c r="R33" s="58" t="s">
        <v>256</v>
      </c>
      <c r="S33" s="80"/>
      <c r="T33" s="80"/>
      <c r="U33" s="56"/>
      <c r="V33" s="80"/>
      <c r="W33" s="80"/>
      <c r="X33" s="71"/>
      <c r="Y33" s="71"/>
      <c r="Z33" s="301"/>
      <c r="AA33" s="301"/>
    </row>
    <row r="34" spans="2:27" x14ac:dyDescent="0.25">
      <c r="B34" s="205" t="str">
        <f>'3) Lab&amp;ROS 2 '!T336</f>
        <v>Morpho Gr</v>
      </c>
      <c r="C34" s="205" t="str">
        <f>'3) Lab&amp;ROS 2 '!U336</f>
        <v>Ns</v>
      </c>
      <c r="D34" s="205" t="str">
        <f>'3) Lab&amp;ROS 2 '!V336</f>
        <v>Nv</v>
      </c>
      <c r="E34" s="242" t="str">
        <f>'3) Lab&amp;ROS 2 '!W336</f>
        <v>Stat</v>
      </c>
      <c r="F34" s="242" t="str">
        <f>'3) Lab&amp;ROS 2 '!X336</f>
        <v>Na</v>
      </c>
      <c r="G34" s="242" t="str">
        <f>'3) Lab&amp;ROS 2 '!Y336</f>
        <v>Mg</v>
      </c>
      <c r="H34" s="242" t="str">
        <f>'3) Lab&amp;ROS 2 '!Z336</f>
        <v>Al</v>
      </c>
      <c r="I34" s="242" t="str">
        <f>'3) Lab&amp;ROS 2 '!AA336</f>
        <v>Si</v>
      </c>
      <c r="J34" s="242" t="str">
        <f>'3) Lab&amp;ROS 2 '!AD336</f>
        <v>Cl</v>
      </c>
      <c r="K34" s="242" t="str">
        <f>'3) Lab&amp;ROS 2 '!AE336</f>
        <v>K</v>
      </c>
      <c r="L34" s="242" t="str">
        <f>'3) Lab&amp;ROS 2 '!AF336</f>
        <v>Ca</v>
      </c>
      <c r="M34" s="242" t="str">
        <f>'3) Lab&amp;ROS 2 '!AG336</f>
        <v>As</v>
      </c>
      <c r="N34" s="242" t="str">
        <f>'3) Lab&amp;ROS 2 '!AH336</f>
        <v>Sr</v>
      </c>
      <c r="O34" s="242" t="str">
        <f>'3) Lab&amp;ROS 2 '!AI336</f>
        <v>Ba</v>
      </c>
      <c r="P34" s="141"/>
      <c r="Q34" s="121"/>
      <c r="R34" s="58" t="s">
        <v>257</v>
      </c>
      <c r="S34" s="80"/>
      <c r="T34" s="72" t="s">
        <v>304</v>
      </c>
      <c r="U34" s="80"/>
      <c r="V34" s="57"/>
      <c r="W34" s="80"/>
      <c r="X34" s="71"/>
      <c r="Y34" s="71"/>
      <c r="Z34" s="301"/>
      <c r="AA34" s="301"/>
    </row>
    <row r="35" spans="2:27" x14ac:dyDescent="0.25">
      <c r="B35" s="205"/>
      <c r="C35" s="205"/>
      <c r="D35" s="205"/>
      <c r="E35" s="242"/>
      <c r="F35" s="242"/>
      <c r="G35" s="242"/>
      <c r="H35" s="242"/>
      <c r="I35" s="242"/>
      <c r="J35" s="242"/>
      <c r="K35" s="242"/>
      <c r="L35" s="242"/>
      <c r="M35" s="242"/>
      <c r="N35" s="242"/>
      <c r="O35" s="242"/>
      <c r="P35" s="141"/>
      <c r="Q35" s="121"/>
      <c r="R35" s="58" t="s">
        <v>262</v>
      </c>
      <c r="S35" s="80"/>
      <c r="T35" s="80"/>
      <c r="U35" s="80"/>
      <c r="V35" s="80"/>
      <c r="W35" s="56"/>
      <c r="X35" s="71"/>
      <c r="Y35" s="71"/>
      <c r="Z35" s="301"/>
      <c r="AA35" s="301"/>
    </row>
    <row r="36" spans="2:27" x14ac:dyDescent="0.25">
      <c r="B36" s="205" t="str">
        <f>'3) Lab&amp;ROS 2 '!T338</f>
        <v>MC1</v>
      </c>
      <c r="C36" s="205">
        <f>'3) Lab&amp;ROS 2 '!U338</f>
        <v>16</v>
      </c>
      <c r="D36" s="205">
        <f>'3) Lab&amp;ROS 2 '!V338</f>
        <v>5</v>
      </c>
      <c r="E36" s="242" t="str">
        <f>'3) Lab&amp;ROS 2 '!W338</f>
        <v>Mean</v>
      </c>
      <c r="F36" s="265"/>
      <c r="G36" s="488">
        <f>'3) Lab&amp;ROS 2 '!G338</f>
        <v>0.59280605276610143</v>
      </c>
      <c r="H36" s="301">
        <f>'3) Lab&amp;ROS 2 '!H338</f>
        <v>6.6067937985625824E-2</v>
      </c>
      <c r="I36" s="265"/>
      <c r="J36" s="265"/>
      <c r="K36" s="265"/>
      <c r="L36" s="301">
        <f>'3) Lab&amp;ROS 2 '!L338</f>
        <v>0.9149103999141559</v>
      </c>
      <c r="M36" s="301">
        <f>'3) Lab&amp;ROS 2 '!M338</f>
        <v>2.4256128878904493E-2</v>
      </c>
      <c r="N36" s="301">
        <f>'3) Lab&amp;ROS 2 '!N338</f>
        <v>-9.8710258183062782E-2</v>
      </c>
      <c r="O36" s="301">
        <f>'3) Lab&amp;ROS 2 '!O338</f>
        <v>0.66779049977938598</v>
      </c>
      <c r="P36" s="141"/>
      <c r="Q36" s="121" t="s">
        <v>7</v>
      </c>
      <c r="R36" s="45"/>
      <c r="S36" s="43" t="s">
        <v>252</v>
      </c>
      <c r="T36" s="43" t="s">
        <v>254</v>
      </c>
      <c r="U36" s="43" t="s">
        <v>256</v>
      </c>
      <c r="V36" s="43" t="s">
        <v>257</v>
      </c>
      <c r="W36" s="43" t="s">
        <v>262</v>
      </c>
      <c r="X36" s="313">
        <f>Z36</f>
        <v>1</v>
      </c>
      <c r="Y36" s="71"/>
      <c r="Z36" s="301">
        <f>1/1</f>
        <v>1</v>
      </c>
      <c r="AA36" s="301">
        <f>1-Z36</f>
        <v>0</v>
      </c>
    </row>
    <row r="37" spans="2:27" x14ac:dyDescent="0.25">
      <c r="B37" s="205" t="str">
        <f>'3) Lab&amp;ROS 2 '!T339</f>
        <v>Big Ba</v>
      </c>
      <c r="C37" s="205"/>
      <c r="D37" s="205"/>
      <c r="E37" s="242" t="str">
        <f>'3) Lab&amp;ROS 2 '!W339</f>
        <v>SD</v>
      </c>
      <c r="F37" s="265"/>
      <c r="G37" s="488"/>
      <c r="H37" s="301"/>
      <c r="I37" s="265"/>
      <c r="J37" s="265"/>
      <c r="K37" s="265"/>
      <c r="L37" s="301"/>
      <c r="M37" s="301"/>
      <c r="N37" s="301"/>
      <c r="O37" s="301"/>
      <c r="P37" s="141"/>
      <c r="Q37" s="121"/>
      <c r="R37" s="58" t="s">
        <v>252</v>
      </c>
      <c r="S37" s="81"/>
      <c r="T37" s="80"/>
      <c r="U37" s="80"/>
      <c r="V37" s="80"/>
      <c r="W37" s="80"/>
      <c r="X37" s="71"/>
      <c r="Y37" s="71"/>
      <c r="Z37" s="301"/>
      <c r="AA37" s="301"/>
    </row>
    <row r="38" spans="2:27" x14ac:dyDescent="0.25">
      <c r="B38" s="205"/>
      <c r="C38" s="205"/>
      <c r="D38" s="205"/>
      <c r="E38" s="242" t="str">
        <f>'3) Lab&amp;ROS 2 '!W340</f>
        <v>Median</v>
      </c>
      <c r="F38" s="265"/>
      <c r="G38" s="488">
        <f>'3) Lab&amp;ROS 2 '!G340</f>
        <v>0.29175236794713388</v>
      </c>
      <c r="H38" s="301">
        <f>'3) Lab&amp;ROS 2 '!H340</f>
        <v>0.28384540170698813</v>
      </c>
      <c r="I38" s="265"/>
      <c r="J38" s="265"/>
      <c r="K38" s="265"/>
      <c r="L38" s="301">
        <f>'3) Lab&amp;ROS 2 '!L340</f>
        <v>1.1786505977238519</v>
      </c>
      <c r="M38" s="301">
        <f>'3) Lab&amp;ROS 2 '!M340</f>
        <v>3.7135614702155095E-3</v>
      </c>
      <c r="N38" s="301">
        <f>'3) Lab&amp;ROS 2 '!N340</f>
        <v>6.7162713156655673E-2</v>
      </c>
      <c r="O38" s="301">
        <f>'3) Lab&amp;ROS 2 '!O340</f>
        <v>1.0082101872357541</v>
      </c>
      <c r="P38" s="141"/>
      <c r="Q38" s="121"/>
      <c r="R38" s="58" t="s">
        <v>254</v>
      </c>
      <c r="S38" s="80"/>
      <c r="T38" s="56"/>
      <c r="U38" s="80"/>
      <c r="V38" s="80"/>
      <c r="W38" s="80"/>
      <c r="X38" s="71"/>
      <c r="Y38" s="71"/>
      <c r="Z38" s="301"/>
      <c r="AA38" s="301"/>
    </row>
    <row r="39" spans="2:27" x14ac:dyDescent="0.25">
      <c r="B39" s="205" t="str">
        <f>'3) Lab&amp;ROS 2 '!T341</f>
        <v>MC2</v>
      </c>
      <c r="C39" s="205">
        <f>'3) Lab&amp;ROS 2 '!U341</f>
        <v>50</v>
      </c>
      <c r="D39" s="205">
        <f>'3) Lab&amp;ROS 2 '!V341</f>
        <v>6</v>
      </c>
      <c r="E39" s="242" t="str">
        <f>'3) Lab&amp;ROS 2 '!W341</f>
        <v>Mean</v>
      </c>
      <c r="F39" s="488">
        <f>'3) Lab&amp;ROS 2 '!F341</f>
        <v>0.69483526859695255</v>
      </c>
      <c r="G39" s="301">
        <f>'3) Lab&amp;ROS 2 '!G341</f>
        <v>0.18573945726269159</v>
      </c>
      <c r="H39" s="265"/>
      <c r="I39" s="265"/>
      <c r="J39" s="489">
        <f>'3) Lab&amp;ROS 2 '!J341</f>
        <v>-1.0584861953140225</v>
      </c>
      <c r="K39" s="265"/>
      <c r="L39" s="301">
        <f>'3) Lab&amp;ROS 2 '!L341</f>
        <v>0.26191109728894979</v>
      </c>
      <c r="M39" s="301">
        <f>'3) Lab&amp;ROS 2 '!M341</f>
        <v>7.9058349940882344E-2</v>
      </c>
      <c r="N39" s="301">
        <f>'3) Lab&amp;ROS 2 '!N341</f>
        <v>-0.19109871746716611</v>
      </c>
      <c r="O39" s="301">
        <f>'3) Lab&amp;ROS 2 '!O341</f>
        <v>1.1915876162174825</v>
      </c>
      <c r="P39" s="141"/>
      <c r="Q39" s="121"/>
      <c r="R39" s="58" t="s">
        <v>256</v>
      </c>
      <c r="S39" s="80"/>
      <c r="T39" s="80"/>
      <c r="U39" s="56"/>
      <c r="V39" s="75" t="s">
        <v>5</v>
      </c>
      <c r="W39" s="80"/>
      <c r="X39" s="71"/>
      <c r="Y39" s="71"/>
      <c r="Z39" s="301"/>
      <c r="AA39" s="301"/>
    </row>
    <row r="40" spans="2:27" x14ac:dyDescent="0.25">
      <c r="B40" s="205" t="str">
        <f>'3) Lab&amp;ROS 2 '!T342</f>
        <v>Small Ba</v>
      </c>
      <c r="C40" s="205"/>
      <c r="D40" s="205"/>
      <c r="E40" s="242" t="str">
        <f>'3) Lab&amp;ROS 2 '!W342</f>
        <v>SD</v>
      </c>
      <c r="F40" s="488"/>
      <c r="G40" s="301"/>
      <c r="H40" s="265"/>
      <c r="I40" s="265"/>
      <c r="J40" s="489"/>
      <c r="K40" s="265"/>
      <c r="L40" s="301"/>
      <c r="M40" s="301"/>
      <c r="N40" s="301"/>
      <c r="O40" s="301"/>
      <c r="P40" s="141"/>
      <c r="Q40" s="121"/>
      <c r="R40" s="58" t="s">
        <v>257</v>
      </c>
      <c r="S40" s="80"/>
      <c r="T40" s="80"/>
      <c r="U40" s="75" t="s">
        <v>5</v>
      </c>
      <c r="V40" s="56"/>
      <c r="W40" s="80"/>
      <c r="X40" s="71"/>
      <c r="Y40" s="71"/>
      <c r="Z40" s="301"/>
      <c r="AA40" s="301"/>
    </row>
    <row r="41" spans="2:27" x14ac:dyDescent="0.25">
      <c r="B41" s="205"/>
      <c r="C41" s="205"/>
      <c r="D41" s="205"/>
      <c r="E41" s="242" t="str">
        <f>'3) Lab&amp;ROS 2 '!W343</f>
        <v>Median</v>
      </c>
      <c r="F41" s="488">
        <f>'3) Lab&amp;ROS 2 '!F343</f>
        <v>5.5E-2</v>
      </c>
      <c r="G41" s="301">
        <f>'3) Lab&amp;ROS 2 '!G343</f>
        <v>4.0000000000000924E-2</v>
      </c>
      <c r="H41" s="265"/>
      <c r="I41" s="265"/>
      <c r="J41" s="489">
        <f>'3) Lab&amp;ROS 2 '!J343</f>
        <v>-2.96</v>
      </c>
      <c r="K41" s="265"/>
      <c r="L41" s="301">
        <f>'3) Lab&amp;ROS 2 '!L343</f>
        <v>0.99539562620352662</v>
      </c>
      <c r="M41" s="301">
        <f>'3) Lab&amp;ROS 2 '!M343</f>
        <v>0.20954370194738647</v>
      </c>
      <c r="N41" s="301">
        <f>'3) Lab&amp;ROS 2 '!N343</f>
        <v>3.4846691675537222E-2</v>
      </c>
      <c r="O41" s="301">
        <f>'3) Lab&amp;ROS 2 '!O343</f>
        <v>0.88373190292679737</v>
      </c>
      <c r="P41" s="141"/>
      <c r="Q41" s="121"/>
      <c r="R41" s="58" t="s">
        <v>262</v>
      </c>
      <c r="S41" s="80"/>
      <c r="T41" s="80"/>
      <c r="U41" s="80"/>
      <c r="V41" s="80"/>
      <c r="W41" s="56"/>
      <c r="X41" s="71"/>
      <c r="Y41" s="71"/>
      <c r="Z41" s="301"/>
      <c r="AA41" s="301"/>
    </row>
    <row r="42" spans="2:27" x14ac:dyDescent="0.25">
      <c r="B42" s="205" t="str">
        <f>'3) Lab&amp;ROS 2 '!T344</f>
        <v>MC3</v>
      </c>
      <c r="C42" s="205">
        <f>'3) Lab&amp;ROS 2 '!U344</f>
        <v>70</v>
      </c>
      <c r="D42" s="205">
        <f>'3) Lab&amp;ROS 2 '!V344</f>
        <v>4</v>
      </c>
      <c r="E42" s="242" t="str">
        <f>'3) Lab&amp;ROS 2 '!W344</f>
        <v>Mean</v>
      </c>
      <c r="F42" s="265"/>
      <c r="G42" s="488">
        <f>'3) Lab&amp;ROS 2 '!G344</f>
        <v>0.48254976767580943</v>
      </c>
      <c r="H42" s="265"/>
      <c r="I42" s="265"/>
      <c r="J42" s="265"/>
      <c r="K42" s="301">
        <f>'3) Lab&amp;ROS 2 '!K344</f>
        <v>-9.9789313173813232E-2</v>
      </c>
      <c r="L42" s="301">
        <f>'3) Lab&amp;ROS 2 '!L344</f>
        <v>3.6077013907731441</v>
      </c>
      <c r="M42" s="301">
        <f>'3) Lab&amp;ROS 2 '!M344</f>
        <v>8.8687117816199201E-2</v>
      </c>
      <c r="N42" s="301">
        <f>'3) Lab&amp;ROS 2 '!N344</f>
        <v>0.13511146769798188</v>
      </c>
      <c r="O42" s="265"/>
      <c r="P42" s="141"/>
      <c r="Q42" s="121" t="s">
        <v>8</v>
      </c>
      <c r="R42" s="45"/>
      <c r="S42" s="43" t="s">
        <v>252</v>
      </c>
      <c r="T42" s="43" t="s">
        <v>254</v>
      </c>
      <c r="U42" s="43" t="s">
        <v>256</v>
      </c>
      <c r="V42" s="43" t="s">
        <v>257</v>
      </c>
      <c r="W42" s="43" t="s">
        <v>262</v>
      </c>
      <c r="X42" s="313">
        <f>Z42</f>
        <v>1</v>
      </c>
      <c r="Y42" s="71"/>
      <c r="Z42" s="301">
        <f>10/10</f>
        <v>1</v>
      </c>
      <c r="AA42" s="301">
        <f>1-Z42</f>
        <v>0</v>
      </c>
    </row>
    <row r="43" spans="2:27" x14ac:dyDescent="0.25">
      <c r="B43" s="205" t="str">
        <f>'3) Lab&amp;ROS 2 '!T345</f>
        <v>Tetraselmis</v>
      </c>
      <c r="C43" s="205"/>
      <c r="D43" s="205"/>
      <c r="E43" s="242" t="str">
        <f>'3) Lab&amp;ROS 2 '!W345</f>
        <v>SD</v>
      </c>
      <c r="F43" s="265"/>
      <c r="G43" s="488"/>
      <c r="H43" s="265"/>
      <c r="I43" s="265"/>
      <c r="J43" s="265"/>
      <c r="K43" s="301"/>
      <c r="L43" s="301"/>
      <c r="M43" s="301"/>
      <c r="N43" s="301"/>
      <c r="O43" s="265"/>
      <c r="P43" s="141"/>
      <c r="Q43" s="121"/>
      <c r="R43" s="58" t="s">
        <v>252</v>
      </c>
      <c r="S43" s="57"/>
      <c r="T43" s="72" t="s">
        <v>304</v>
      </c>
      <c r="U43" s="72" t="s">
        <v>304</v>
      </c>
      <c r="V43" s="72" t="s">
        <v>304</v>
      </c>
      <c r="W43" s="72" t="s">
        <v>304</v>
      </c>
      <c r="X43" s="71"/>
      <c r="Y43" s="71"/>
      <c r="Z43" s="301"/>
      <c r="AA43" s="301"/>
    </row>
    <row r="44" spans="2:27" x14ac:dyDescent="0.25">
      <c r="B44" s="205"/>
      <c r="C44" s="205"/>
      <c r="D44" s="205"/>
      <c r="E44" s="242" t="str">
        <f>'3) Lab&amp;ROS 2 '!W346</f>
        <v>Median</v>
      </c>
      <c r="F44" s="265"/>
      <c r="G44" s="488">
        <f>'3) Lab&amp;ROS 2 '!G346</f>
        <v>0.27155706280661773</v>
      </c>
      <c r="H44" s="265"/>
      <c r="I44" s="265"/>
      <c r="J44" s="265"/>
      <c r="K44" s="301">
        <f>'3) Lab&amp;ROS 2 '!K346</f>
        <v>2.9794420047145609E-2</v>
      </c>
      <c r="L44" s="301">
        <f>'3) Lab&amp;ROS 2 '!L346</f>
        <v>2.4947418738049691</v>
      </c>
      <c r="M44" s="301">
        <f>'3) Lab&amp;ROS 2 '!M346</f>
        <v>8.1376670777285609E-2</v>
      </c>
      <c r="N44" s="301">
        <f>'3) Lab&amp;ROS 2 '!N346</f>
        <v>0.20660978037475708</v>
      </c>
      <c r="O44" s="265"/>
      <c r="P44" s="141"/>
      <c r="Q44" s="121"/>
      <c r="R44" s="58" t="s">
        <v>254</v>
      </c>
      <c r="S44" s="72" t="s">
        <v>304</v>
      </c>
      <c r="T44" s="57"/>
      <c r="U44" s="72" t="s">
        <v>304</v>
      </c>
      <c r="V44" s="72" t="s">
        <v>304</v>
      </c>
      <c r="W44" s="72" t="s">
        <v>304</v>
      </c>
      <c r="X44" s="71"/>
      <c r="Y44" s="71"/>
      <c r="Z44" s="301"/>
      <c r="AA44" s="301"/>
    </row>
    <row r="45" spans="2:27" x14ac:dyDescent="0.25">
      <c r="B45" s="205" t="str">
        <f>'3) Lab&amp;ROS 2 '!T347</f>
        <v>MC4</v>
      </c>
      <c r="C45" s="205">
        <f>'3) Lab&amp;ROS 2 '!U347</f>
        <v>34</v>
      </c>
      <c r="D45" s="205">
        <f>'3) Lab&amp;ROS 2 '!V347</f>
        <v>7</v>
      </c>
      <c r="E45" s="242" t="str">
        <f>'3) Lab&amp;ROS 2 '!W347</f>
        <v>Mean</v>
      </c>
      <c r="F45" s="301">
        <f>'3) Lab&amp;ROS 2 '!F347</f>
        <v>-1.8342377620559347E-2</v>
      </c>
      <c r="G45" s="301">
        <f>'3) Lab&amp;ROS 2 '!G347</f>
        <v>-0.38798537429686863</v>
      </c>
      <c r="H45" s="265"/>
      <c r="I45" s="265"/>
      <c r="J45" s="301">
        <f>'3) Lab&amp;ROS 2 '!J347</f>
        <v>-3.3923694135522098E-2</v>
      </c>
      <c r="K45" s="301">
        <f>'3) Lab&amp;ROS 2 '!K347</f>
        <v>-8.5686812479586871E-2</v>
      </c>
      <c r="L45" s="301">
        <f>'3) Lab&amp;ROS 2 '!L347</f>
        <v>0.32577492248852025</v>
      </c>
      <c r="M45" s="301">
        <f>'3) Lab&amp;ROS 2 '!M347</f>
        <v>5.2364054555049222E-2</v>
      </c>
      <c r="N45" s="301">
        <f>'3) Lab&amp;ROS 2 '!N347</f>
        <v>6.2043968896620783E-2</v>
      </c>
      <c r="O45" s="265"/>
      <c r="P45" s="141"/>
      <c r="Q45" s="121"/>
      <c r="R45" s="58" t="s">
        <v>256</v>
      </c>
      <c r="S45" s="72" t="s">
        <v>304</v>
      </c>
      <c r="T45" s="72" t="s">
        <v>304</v>
      </c>
      <c r="U45" s="57"/>
      <c r="V45" s="72" t="s">
        <v>304</v>
      </c>
      <c r="W45" s="72" t="s">
        <v>304</v>
      </c>
      <c r="X45" s="71"/>
      <c r="Y45" s="71"/>
      <c r="Z45" s="301"/>
      <c r="AA45" s="301"/>
    </row>
    <row r="46" spans="2:27" x14ac:dyDescent="0.25">
      <c r="B46" s="205" t="str">
        <f>'3) Lab&amp;ROS 2 '!T348</f>
        <v>Titicaca</v>
      </c>
      <c r="C46" s="205"/>
      <c r="D46" s="205"/>
      <c r="E46" s="242" t="str">
        <f>'3) Lab&amp;ROS 2 '!W348</f>
        <v>SD</v>
      </c>
      <c r="F46" s="301"/>
      <c r="G46" s="301"/>
      <c r="H46" s="265"/>
      <c r="I46" s="265"/>
      <c r="J46" s="301"/>
      <c r="K46" s="301"/>
      <c r="L46" s="301"/>
      <c r="M46" s="301"/>
      <c r="N46" s="301"/>
      <c r="O46" s="265"/>
      <c r="P46" s="141"/>
      <c r="Q46" s="121"/>
      <c r="R46" s="58" t="s">
        <v>257</v>
      </c>
      <c r="S46" s="72" t="s">
        <v>304</v>
      </c>
      <c r="T46" s="72" t="s">
        <v>304</v>
      </c>
      <c r="U46" s="72" t="s">
        <v>304</v>
      </c>
      <c r="V46" s="57"/>
      <c r="W46" s="72" t="s">
        <v>304</v>
      </c>
      <c r="X46" s="71"/>
      <c r="Y46" s="71"/>
      <c r="Z46" s="301"/>
      <c r="AA46" s="301"/>
    </row>
    <row r="47" spans="2:27" x14ac:dyDescent="0.25">
      <c r="B47" s="205"/>
      <c r="C47" s="205"/>
      <c r="D47" s="205"/>
      <c r="E47" s="242" t="str">
        <f>'3) Lab&amp;ROS 2 '!W349</f>
        <v>Median</v>
      </c>
      <c r="F47" s="301">
        <f>'3) Lab&amp;ROS 2 '!F349</f>
        <v>0</v>
      </c>
      <c r="G47" s="301">
        <f>'3) Lab&amp;ROS 2 '!G349</f>
        <v>-0.8231351146072633</v>
      </c>
      <c r="H47" s="265"/>
      <c r="I47" s="265"/>
      <c r="J47" s="301">
        <f>'3) Lab&amp;ROS 2 '!J349</f>
        <v>0</v>
      </c>
      <c r="K47" s="301">
        <f>'3) Lab&amp;ROS 2 '!K349</f>
        <v>1.1022044088178085E-3</v>
      </c>
      <c r="L47" s="301">
        <f>'3) Lab&amp;ROS 2 '!L349</f>
        <v>0</v>
      </c>
      <c r="M47" s="301">
        <f>'3) Lab&amp;ROS 2 '!M349</f>
        <v>0</v>
      </c>
      <c r="N47" s="301">
        <f>'3) Lab&amp;ROS 2 '!N349</f>
        <v>5.9118236472945895E-3</v>
      </c>
      <c r="O47" s="265"/>
      <c r="P47" s="141"/>
      <c r="Q47" s="121"/>
      <c r="R47" s="58" t="s">
        <v>262</v>
      </c>
      <c r="S47" s="72" t="s">
        <v>304</v>
      </c>
      <c r="T47" s="72" t="s">
        <v>304</v>
      </c>
      <c r="U47" s="72" t="s">
        <v>304</v>
      </c>
      <c r="V47" s="72" t="s">
        <v>304</v>
      </c>
      <c r="W47" s="57"/>
      <c r="X47" s="71"/>
      <c r="Y47" s="71"/>
      <c r="Z47" s="301"/>
      <c r="AA47" s="301"/>
    </row>
    <row r="48" spans="2:27" x14ac:dyDescent="0.25">
      <c r="B48" s="205" t="str">
        <f>'3) Lab&amp;ROS 2 '!T350</f>
        <v>MC5</v>
      </c>
      <c r="C48" s="205">
        <f>'3) Lab&amp;ROS 2 '!U350</f>
        <v>97</v>
      </c>
      <c r="D48" s="205">
        <f>'3) Lab&amp;ROS 2 '!V350</f>
        <v>4</v>
      </c>
      <c r="E48" s="242" t="str">
        <f>'3) Lab&amp;ROS 2 '!W350</f>
        <v>Mean</v>
      </c>
      <c r="F48" s="265"/>
      <c r="G48" s="301">
        <f>'3) Lab&amp;ROS 2 '!G350</f>
        <v>-0.57796731774752885</v>
      </c>
      <c r="H48" s="265"/>
      <c r="I48" s="301">
        <f>'3) Lab&amp;ROS 2 '!I350</f>
        <v>-0.15175121064308161</v>
      </c>
      <c r="J48" s="265"/>
      <c r="K48" s="265"/>
      <c r="L48" s="301">
        <f>'3) Lab&amp;ROS 2 '!L350</f>
        <v>2.2718556702483426</v>
      </c>
      <c r="M48" s="301">
        <f>'3) Lab&amp;ROS 2 '!M350</f>
        <v>0.20054195774486949</v>
      </c>
      <c r="N48" s="265"/>
      <c r="O48" s="265"/>
      <c r="P48" s="141"/>
      <c r="Q48" s="121" t="s">
        <v>9</v>
      </c>
      <c r="R48" s="45"/>
      <c r="S48" s="43" t="s">
        <v>252</v>
      </c>
      <c r="T48" s="43" t="s">
        <v>254</v>
      </c>
      <c r="U48" s="43" t="s">
        <v>256</v>
      </c>
      <c r="V48" s="43" t="s">
        <v>257</v>
      </c>
      <c r="W48" s="43" t="s">
        <v>262</v>
      </c>
      <c r="X48" s="313">
        <f>Z48</f>
        <v>1</v>
      </c>
      <c r="Y48" s="71"/>
      <c r="Z48" s="301">
        <f>10/10</f>
        <v>1</v>
      </c>
      <c r="AA48" s="301">
        <f>1-Z48</f>
        <v>0</v>
      </c>
    </row>
    <row r="49" spans="2:27" x14ac:dyDescent="0.25">
      <c r="B49" s="205" t="str">
        <f>'3) Lab&amp;ROS 2 '!T351</f>
        <v>MgAs</v>
      </c>
      <c r="C49" s="205"/>
      <c r="D49" s="205"/>
      <c r="E49" s="242" t="str">
        <f>'3) Lab&amp;ROS 2 '!W351</f>
        <v>SD</v>
      </c>
      <c r="F49" s="265"/>
      <c r="G49" s="301"/>
      <c r="H49" s="265"/>
      <c r="I49" s="301">
        <f>'3) Lab&amp;ROS 2 '!I351</f>
        <v>0</v>
      </c>
      <c r="J49" s="265"/>
      <c r="K49" s="265"/>
      <c r="L49" s="301"/>
      <c r="M49" s="301"/>
      <c r="N49" s="265"/>
      <c r="O49" s="265"/>
      <c r="P49" s="141"/>
      <c r="Q49" s="121"/>
      <c r="R49" s="58" t="s">
        <v>252</v>
      </c>
      <c r="S49" s="69"/>
      <c r="T49" s="72" t="s">
        <v>304</v>
      </c>
      <c r="U49" s="72" t="s">
        <v>304</v>
      </c>
      <c r="V49" s="72" t="s">
        <v>304</v>
      </c>
      <c r="W49" s="72" t="s">
        <v>304</v>
      </c>
      <c r="X49" s="71"/>
      <c r="Y49" s="71"/>
      <c r="Z49" s="301"/>
      <c r="AA49" s="301"/>
    </row>
    <row r="50" spans="2:27" x14ac:dyDescent="0.25">
      <c r="B50" s="205"/>
      <c r="C50" s="205"/>
      <c r="D50" s="205"/>
      <c r="E50" s="242" t="str">
        <f>'3) Lab&amp;ROS 2 '!W352</f>
        <v>Median</v>
      </c>
      <c r="F50" s="265"/>
      <c r="G50" s="301">
        <f>'3) Lab&amp;ROS 2 '!G352</f>
        <v>0.15103767757875275</v>
      </c>
      <c r="H50" s="265"/>
      <c r="I50" s="301">
        <f>'3) Lab&amp;ROS 2 '!I352</f>
        <v>-0.50455592722696729</v>
      </c>
      <c r="J50" s="265"/>
      <c r="K50" s="265"/>
      <c r="L50" s="301">
        <f>'3) Lab&amp;ROS 2 '!L352</f>
        <v>2.4369178505250204</v>
      </c>
      <c r="M50" s="301">
        <f>'3) Lab&amp;ROS 2 '!M352</f>
        <v>0.11700374531835234</v>
      </c>
      <c r="N50" s="265"/>
      <c r="O50" s="265"/>
      <c r="P50" s="141"/>
      <c r="Q50" s="121"/>
      <c r="R50" s="58" t="s">
        <v>254</v>
      </c>
      <c r="S50" s="72" t="s">
        <v>304</v>
      </c>
      <c r="T50" s="57"/>
      <c r="U50" s="72" t="s">
        <v>304</v>
      </c>
      <c r="V50" s="72" t="s">
        <v>304</v>
      </c>
      <c r="W50" s="72" t="s">
        <v>304</v>
      </c>
      <c r="X50" s="71"/>
      <c r="Y50" s="71"/>
      <c r="Z50" s="301"/>
      <c r="AA50" s="301"/>
    </row>
    <row r="51" spans="2:27" x14ac:dyDescent="0.25">
      <c r="Q51" s="121"/>
      <c r="R51" s="58" t="s">
        <v>256</v>
      </c>
      <c r="S51" s="72" t="s">
        <v>304</v>
      </c>
      <c r="T51" s="72" t="s">
        <v>304</v>
      </c>
      <c r="U51" s="57"/>
      <c r="V51" s="72" t="s">
        <v>304</v>
      </c>
      <c r="W51" s="72" t="s">
        <v>304</v>
      </c>
      <c r="X51" s="71"/>
      <c r="Y51" s="71"/>
      <c r="Z51" s="301"/>
      <c r="AA51" s="301"/>
    </row>
    <row r="52" spans="2:27" x14ac:dyDescent="0.25">
      <c r="Q52" s="121"/>
      <c r="R52" s="58" t="s">
        <v>257</v>
      </c>
      <c r="S52" s="72" t="s">
        <v>304</v>
      </c>
      <c r="T52" s="72" t="s">
        <v>304</v>
      </c>
      <c r="U52" s="72" t="s">
        <v>304</v>
      </c>
      <c r="V52" s="57"/>
      <c r="W52" s="72" t="s">
        <v>304</v>
      </c>
      <c r="X52" s="71"/>
      <c r="Y52" s="71"/>
      <c r="Z52" s="301"/>
      <c r="AA52" s="301"/>
    </row>
    <row r="53" spans="2:27" x14ac:dyDescent="0.25">
      <c r="Q53" s="121"/>
      <c r="R53" s="58" t="s">
        <v>262</v>
      </c>
      <c r="S53" s="72" t="s">
        <v>304</v>
      </c>
      <c r="T53" s="72" t="s">
        <v>304</v>
      </c>
      <c r="U53" s="72" t="s">
        <v>304</v>
      </c>
      <c r="V53" s="72" t="s">
        <v>304</v>
      </c>
      <c r="W53" s="57"/>
      <c r="X53" s="71"/>
      <c r="Y53" s="71"/>
      <c r="Z53" s="301"/>
      <c r="AA53" s="301"/>
    </row>
    <row r="54" spans="2:27" x14ac:dyDescent="0.25">
      <c r="Q54" s="121" t="s">
        <v>10</v>
      </c>
      <c r="R54" s="45"/>
      <c r="S54" s="43" t="s">
        <v>252</v>
      </c>
      <c r="T54" s="43" t="s">
        <v>254</v>
      </c>
      <c r="U54" s="43" t="s">
        <v>256</v>
      </c>
      <c r="V54" s="43" t="s">
        <v>257</v>
      </c>
      <c r="W54" s="43" t="s">
        <v>262</v>
      </c>
      <c r="X54" s="313">
        <f>Z54</f>
        <v>0.83333333333333337</v>
      </c>
      <c r="Y54" s="71"/>
      <c r="Z54" s="301">
        <f>5/6</f>
        <v>0.83333333333333337</v>
      </c>
      <c r="AA54" s="301">
        <f>1/6</f>
        <v>0.16666666666666666</v>
      </c>
    </row>
    <row r="55" spans="2:27" x14ac:dyDescent="0.25">
      <c r="Q55" s="121"/>
      <c r="R55" s="58" t="s">
        <v>252</v>
      </c>
      <c r="S55" s="69"/>
      <c r="T55" s="72" t="s">
        <v>304</v>
      </c>
      <c r="U55" s="72" t="s">
        <v>304</v>
      </c>
      <c r="V55" s="72" t="s">
        <v>304</v>
      </c>
      <c r="W55" s="70"/>
      <c r="X55" s="71"/>
      <c r="Y55" s="71"/>
      <c r="Z55" s="301"/>
      <c r="AA55" s="301"/>
    </row>
    <row r="56" spans="2:27" x14ac:dyDescent="0.25">
      <c r="Q56" s="121"/>
      <c r="R56" s="58" t="s">
        <v>254</v>
      </c>
      <c r="S56" s="72" t="s">
        <v>304</v>
      </c>
      <c r="T56" s="57"/>
      <c r="U56" s="72" t="s">
        <v>304</v>
      </c>
      <c r="V56" s="72" t="s">
        <v>304</v>
      </c>
      <c r="W56" s="70"/>
      <c r="X56" s="71"/>
      <c r="Y56" s="71"/>
      <c r="Z56" s="301"/>
      <c r="AA56" s="301"/>
    </row>
    <row r="57" spans="2:27" x14ac:dyDescent="0.25">
      <c r="Q57" s="121"/>
      <c r="R57" s="58" t="s">
        <v>256</v>
      </c>
      <c r="S57" s="72" t="s">
        <v>304</v>
      </c>
      <c r="T57" s="72" t="s">
        <v>304</v>
      </c>
      <c r="U57" s="57"/>
      <c r="V57" s="75" t="s">
        <v>5</v>
      </c>
      <c r="W57" s="70"/>
      <c r="X57" s="71"/>
      <c r="Y57" s="71"/>
      <c r="Z57" s="301"/>
      <c r="AA57" s="301"/>
    </row>
    <row r="58" spans="2:27" x14ac:dyDescent="0.25">
      <c r="Q58" s="121"/>
      <c r="R58" s="58" t="s">
        <v>257</v>
      </c>
      <c r="S58" s="72" t="s">
        <v>304</v>
      </c>
      <c r="T58" s="72" t="s">
        <v>304</v>
      </c>
      <c r="U58" s="75" t="s">
        <v>5</v>
      </c>
      <c r="V58" s="57"/>
      <c r="W58" s="70"/>
      <c r="X58" s="71"/>
      <c r="Y58" s="71"/>
      <c r="Z58" s="301"/>
      <c r="AA58" s="301"/>
    </row>
    <row r="59" spans="2:27" x14ac:dyDescent="0.25">
      <c r="Q59" s="121"/>
      <c r="R59" s="58" t="s">
        <v>262</v>
      </c>
      <c r="S59" s="70"/>
      <c r="T59" s="70"/>
      <c r="U59" s="70"/>
      <c r="V59" s="70"/>
      <c r="W59" s="57"/>
      <c r="X59" s="71"/>
      <c r="Y59" s="71"/>
      <c r="Z59" s="301"/>
      <c r="AA59" s="301"/>
    </row>
    <row r="60" spans="2:27" x14ac:dyDescent="0.25">
      <c r="Q60" s="121" t="s">
        <v>11</v>
      </c>
      <c r="R60" s="45"/>
      <c r="S60" s="43" t="s">
        <v>252</v>
      </c>
      <c r="T60" s="43" t="s">
        <v>254</v>
      </c>
      <c r="U60" s="43" t="s">
        <v>256</v>
      </c>
      <c r="V60" s="43" t="s">
        <v>257</v>
      </c>
      <c r="W60" s="43" t="s">
        <v>262</v>
      </c>
      <c r="X60" s="313">
        <f>Z60</f>
        <v>1</v>
      </c>
      <c r="Y60" s="71"/>
      <c r="Z60" s="301">
        <f>1/1</f>
        <v>1</v>
      </c>
      <c r="AA60" s="301">
        <f>1/6</f>
        <v>0.16666666666666666</v>
      </c>
    </row>
    <row r="61" spans="2:27" x14ac:dyDescent="0.25">
      <c r="Q61" s="121"/>
      <c r="R61" s="58" t="s">
        <v>252</v>
      </c>
      <c r="S61" s="69"/>
      <c r="T61" s="72" t="s">
        <v>304</v>
      </c>
      <c r="U61" s="70"/>
      <c r="V61" s="70"/>
      <c r="W61" s="70"/>
      <c r="X61" s="71"/>
      <c r="Y61" s="71"/>
      <c r="Z61" s="301"/>
      <c r="AA61" s="301"/>
    </row>
    <row r="62" spans="2:27" x14ac:dyDescent="0.25">
      <c r="Q62" s="121"/>
      <c r="R62" s="58" t="s">
        <v>254</v>
      </c>
      <c r="S62" s="72" t="s">
        <v>304</v>
      </c>
      <c r="T62" s="57"/>
      <c r="U62" s="70"/>
      <c r="V62" s="70"/>
      <c r="W62" s="70"/>
      <c r="X62" s="71"/>
      <c r="Y62" s="71"/>
      <c r="Z62" s="301"/>
      <c r="AA62" s="301"/>
    </row>
    <row r="63" spans="2:27" x14ac:dyDescent="0.25">
      <c r="Q63" s="121"/>
      <c r="R63" s="58" t="s">
        <v>256</v>
      </c>
      <c r="S63" s="70"/>
      <c r="T63" s="70"/>
      <c r="U63" s="57"/>
      <c r="V63" s="70"/>
      <c r="W63" s="70"/>
      <c r="X63" s="71"/>
      <c r="Y63" s="83"/>
      <c r="Z63" s="301"/>
      <c r="AA63" s="301"/>
    </row>
    <row r="64" spans="2:27" x14ac:dyDescent="0.25">
      <c r="Q64" s="121"/>
      <c r="R64" s="58" t="s">
        <v>257</v>
      </c>
      <c r="S64" s="70"/>
      <c r="T64" s="70"/>
      <c r="U64" s="70"/>
      <c r="V64" s="57"/>
      <c r="W64" s="70"/>
      <c r="X64" s="71"/>
      <c r="Y64" s="83"/>
      <c r="Z64" s="301"/>
      <c r="AA64" s="301"/>
    </row>
    <row r="65" spans="17:27" x14ac:dyDescent="0.25">
      <c r="Q65" s="121"/>
      <c r="R65" s="58" t="s">
        <v>262</v>
      </c>
      <c r="S65" s="70"/>
      <c r="T65" s="70"/>
      <c r="U65" s="70"/>
      <c r="V65" s="70"/>
      <c r="W65" s="57"/>
      <c r="X65" s="71"/>
      <c r="Y65" s="71"/>
      <c r="Z65" s="301"/>
      <c r="AA65" s="301"/>
    </row>
    <row r="66" spans="17:27" x14ac:dyDescent="0.25">
      <c r="Q66" s="121"/>
      <c r="R66" s="78"/>
      <c r="S66" s="79"/>
      <c r="T66" s="79"/>
      <c r="U66" s="79"/>
      <c r="V66" s="79"/>
      <c r="W66" s="79"/>
      <c r="X66" s="71"/>
      <c r="Y66" s="71"/>
      <c r="Z66" s="22"/>
      <c r="AA66" s="302"/>
    </row>
    <row r="67" spans="17:27" x14ac:dyDescent="0.25">
      <c r="Q67" s="41"/>
      <c r="R67" s="122" t="s">
        <v>305</v>
      </c>
      <c r="S67" s="313">
        <f>S70/(S70+S71)</f>
        <v>1</v>
      </c>
      <c r="T67" s="313">
        <f t="shared" ref="T67:W67" si="0">T70/(T70+T71)</f>
        <v>1</v>
      </c>
      <c r="U67" s="313">
        <f t="shared" si="0"/>
        <v>0.83333333333333337</v>
      </c>
      <c r="V67" s="313">
        <f t="shared" si="0"/>
        <v>0.8666666666666667</v>
      </c>
      <c r="W67" s="313">
        <f t="shared" si="0"/>
        <v>1</v>
      </c>
      <c r="X67" s="71"/>
      <c r="Y67" s="71"/>
      <c r="Z67" s="22"/>
      <c r="AA67" s="302"/>
    </row>
    <row r="68" spans="17:27" x14ac:dyDescent="0.25">
      <c r="Q68" s="41"/>
      <c r="R68" s="45"/>
      <c r="X68" s="71"/>
      <c r="Z68"/>
      <c r="AA68" s="302"/>
    </row>
    <row r="69" spans="17:27" x14ac:dyDescent="0.25">
      <c r="Q69" s="41"/>
      <c r="R69" s="45"/>
      <c r="X69" s="71"/>
      <c r="Z69"/>
      <c r="AA69" s="302"/>
    </row>
    <row r="70" spans="17:27" x14ac:dyDescent="0.25">
      <c r="R70" s="45"/>
      <c r="S70" s="58">
        <f>COUNTIF(S7:S65,"D")</f>
        <v>12</v>
      </c>
      <c r="T70" s="58">
        <f t="shared" ref="T70:W70" si="1">COUNTIF(T7:T65,"D")</f>
        <v>15</v>
      </c>
      <c r="U70" s="58">
        <f t="shared" si="1"/>
        <v>10</v>
      </c>
      <c r="V70" s="58">
        <f t="shared" si="1"/>
        <v>13</v>
      </c>
      <c r="W70" s="58">
        <f t="shared" si="1"/>
        <v>10</v>
      </c>
      <c r="Z70"/>
      <c r="AA70" s="302"/>
    </row>
    <row r="71" spans="17:27" x14ac:dyDescent="0.25">
      <c r="R71" s="45"/>
      <c r="S71" s="58">
        <f>COUNTIF(S7:S65,"S")</f>
        <v>0</v>
      </c>
      <c r="T71" s="58">
        <f t="shared" ref="T71:W71" si="2">COUNTIF(T7:T65,"S")</f>
        <v>0</v>
      </c>
      <c r="U71" s="58">
        <f t="shared" si="2"/>
        <v>2</v>
      </c>
      <c r="V71" s="58">
        <f t="shared" si="2"/>
        <v>2</v>
      </c>
      <c r="W71" s="58">
        <f t="shared" si="2"/>
        <v>0</v>
      </c>
      <c r="Z71"/>
      <c r="AA71" s="302"/>
    </row>
    <row r="72" spans="17:27" x14ac:dyDescent="0.25">
      <c r="R72" s="45"/>
      <c r="Z72"/>
      <c r="AA72" s="302"/>
    </row>
  </sheetData>
  <pageMargins left="0.7" right="0.7" top="0.75" bottom="0.75" header="0.3" footer="0.3"/>
  <pageSetup orientation="portrait" horizontalDpi="0" verticalDpi="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F8B7A-4FC1-479B-9509-6B7FD0F03DD0}">
  <dimension ref="A2:Z73"/>
  <sheetViews>
    <sheetView showGridLines="0" tabSelected="1" zoomScale="50" zoomScaleNormal="50" workbookViewId="0">
      <selection activeCell="U2" sqref="U2"/>
    </sheetView>
  </sheetViews>
  <sheetFormatPr baseColWidth="10" defaultRowHeight="15.75" x14ac:dyDescent="0.25"/>
  <cols>
    <col min="1" max="8" width="11.42578125" style="187"/>
    <col min="9" max="9" width="7.42578125" customWidth="1"/>
    <col min="10" max="17" width="11.42578125" style="187"/>
    <col min="18" max="18" width="8.140625" customWidth="1"/>
    <col min="19" max="19" width="11.42578125" style="40"/>
    <col min="26" max="26" width="11.42578125" style="128"/>
  </cols>
  <sheetData>
    <row r="2" spans="1:26" s="184" customFormat="1" ht="18.75" x14ac:dyDescent="0.3">
      <c r="A2" s="184" t="s">
        <v>693</v>
      </c>
      <c r="H2" s="497"/>
      <c r="J2" s="184" t="s">
        <v>694</v>
      </c>
      <c r="S2" s="184" t="s">
        <v>695</v>
      </c>
      <c r="Z2" s="498"/>
    </row>
    <row r="3" spans="1:26" x14ac:dyDescent="0.25">
      <c r="A3" s="314"/>
      <c r="B3" s="45"/>
      <c r="C3" s="45"/>
      <c r="D3" s="45"/>
      <c r="E3" s="45"/>
      <c r="F3" s="45"/>
      <c r="G3" s="45"/>
      <c r="H3" s="306"/>
      <c r="I3" s="45"/>
      <c r="J3" s="40"/>
      <c r="K3" s="45"/>
      <c r="L3" s="45"/>
      <c r="M3" s="45"/>
      <c r="N3" s="45"/>
      <c r="O3" s="45"/>
      <c r="P3" s="45"/>
      <c r="Q3" s="45"/>
    </row>
    <row r="4" spans="1:26" s="120" customFormat="1" x14ac:dyDescent="0.25">
      <c r="A4" s="40"/>
      <c r="B4" s="45"/>
      <c r="C4" s="45"/>
      <c r="D4" s="45"/>
      <c r="E4" s="45"/>
      <c r="F4" s="45"/>
      <c r="G4" s="45"/>
      <c r="H4" s="306"/>
      <c r="I4" s="45"/>
      <c r="J4" s="40"/>
      <c r="K4" s="45"/>
      <c r="L4" s="45"/>
      <c r="M4" s="45"/>
      <c r="N4" s="45"/>
      <c r="O4" s="45"/>
      <c r="P4" s="45"/>
      <c r="Q4" s="45"/>
      <c r="S4" s="20" t="s">
        <v>322</v>
      </c>
      <c r="Z4" s="124"/>
    </row>
    <row r="5" spans="1:26" x14ac:dyDescent="0.25">
      <c r="A5" s="40"/>
      <c r="B5" s="45"/>
      <c r="C5" s="45"/>
      <c r="D5" s="45"/>
      <c r="E5" s="45"/>
      <c r="F5" s="45"/>
      <c r="G5" s="45"/>
      <c r="H5" s="306"/>
      <c r="I5" s="45"/>
      <c r="J5" s="41"/>
      <c r="K5" s="45"/>
      <c r="L5" s="45"/>
      <c r="M5" s="45"/>
      <c r="N5" s="45"/>
      <c r="O5" s="45"/>
      <c r="P5" s="45"/>
      <c r="Q5" s="71"/>
    </row>
    <row r="6" spans="1:26" x14ac:dyDescent="0.25">
      <c r="A6" s="41"/>
      <c r="B6" s="45"/>
      <c r="C6" s="45"/>
      <c r="D6" s="45"/>
      <c r="E6" s="45"/>
      <c r="F6" s="45"/>
      <c r="G6" s="45"/>
      <c r="H6" s="312" t="s">
        <v>303</v>
      </c>
      <c r="I6" s="45"/>
      <c r="J6" s="41"/>
      <c r="K6" s="45"/>
      <c r="L6" s="45"/>
      <c r="M6" s="45"/>
      <c r="N6" s="45"/>
      <c r="O6" s="45"/>
      <c r="P6" s="45"/>
      <c r="Q6" s="66" t="s">
        <v>303</v>
      </c>
      <c r="S6" s="41"/>
      <c r="T6" s="45"/>
      <c r="U6" s="45"/>
      <c r="V6" s="45"/>
      <c r="W6" s="45"/>
      <c r="X6" s="45"/>
      <c r="Y6" s="45"/>
      <c r="Z6" s="125"/>
    </row>
    <row r="7" spans="1:26" x14ac:dyDescent="0.25">
      <c r="A7" s="121" t="s">
        <v>1</v>
      </c>
      <c r="B7" s="45"/>
      <c r="C7" s="43" t="s">
        <v>252</v>
      </c>
      <c r="D7" s="43" t="s">
        <v>254</v>
      </c>
      <c r="E7" s="43" t="s">
        <v>256</v>
      </c>
      <c r="F7" s="43" t="s">
        <v>257</v>
      </c>
      <c r="G7" s="43" t="s">
        <v>262</v>
      </c>
      <c r="H7" s="311">
        <v>1</v>
      </c>
      <c r="I7" s="45"/>
      <c r="J7" s="121" t="s">
        <v>1</v>
      </c>
      <c r="K7" s="40"/>
      <c r="L7" s="43" t="s">
        <v>252</v>
      </c>
      <c r="M7" s="43" t="s">
        <v>254</v>
      </c>
      <c r="N7" s="43" t="s">
        <v>256</v>
      </c>
      <c r="O7" s="43" t="s">
        <v>257</v>
      </c>
      <c r="P7" s="43" t="s">
        <v>262</v>
      </c>
      <c r="Q7" s="68"/>
      <c r="S7" s="121" t="s">
        <v>1</v>
      </c>
      <c r="T7" s="45"/>
      <c r="U7" s="43" t="s">
        <v>252</v>
      </c>
      <c r="V7" s="43" t="s">
        <v>254</v>
      </c>
      <c r="W7" s="43" t="s">
        <v>256</v>
      </c>
      <c r="X7" s="43" t="s">
        <v>257</v>
      </c>
      <c r="Y7" s="43" t="s">
        <v>262</v>
      </c>
      <c r="Z7" s="126"/>
    </row>
    <row r="8" spans="1:26" x14ac:dyDescent="0.25">
      <c r="A8" s="121"/>
      <c r="B8" s="43" t="s">
        <v>252</v>
      </c>
      <c r="C8" s="69"/>
      <c r="D8" s="70"/>
      <c r="E8" s="70"/>
      <c r="F8" s="70"/>
      <c r="G8" s="70"/>
      <c r="H8" s="309"/>
      <c r="I8" s="45"/>
      <c r="J8" s="121"/>
      <c r="K8" s="58" t="s">
        <v>252</v>
      </c>
      <c r="L8" s="69"/>
      <c r="M8" s="70"/>
      <c r="N8" s="70"/>
      <c r="O8" s="70"/>
      <c r="P8" s="70"/>
      <c r="Q8" s="71"/>
      <c r="S8" s="121"/>
      <c r="T8" s="58" t="s">
        <v>252</v>
      </c>
      <c r="U8" s="57"/>
      <c r="V8" s="57"/>
      <c r="W8" s="57"/>
      <c r="X8" s="57"/>
      <c r="Y8" s="57"/>
      <c r="Z8" s="126"/>
    </row>
    <row r="9" spans="1:26" x14ac:dyDescent="0.25">
      <c r="A9" s="121"/>
      <c r="B9" s="43" t="s">
        <v>254</v>
      </c>
      <c r="C9" s="70"/>
      <c r="D9" s="57"/>
      <c r="E9" s="70"/>
      <c r="F9" s="72" t="s">
        <v>304</v>
      </c>
      <c r="G9" s="70"/>
      <c r="H9" s="309"/>
      <c r="I9" s="45"/>
      <c r="J9" s="121"/>
      <c r="K9" s="58" t="s">
        <v>254</v>
      </c>
      <c r="L9" s="70"/>
      <c r="M9" s="57"/>
      <c r="N9" s="70"/>
      <c r="O9" s="70"/>
      <c r="P9" s="70"/>
      <c r="Q9" s="71"/>
      <c r="S9" s="121"/>
      <c r="T9" s="58" t="s">
        <v>254</v>
      </c>
      <c r="U9" s="57"/>
      <c r="V9" s="57"/>
      <c r="W9" s="57"/>
      <c r="X9" s="57"/>
      <c r="Y9" s="57"/>
      <c r="Z9" s="126"/>
    </row>
    <row r="10" spans="1:26" x14ac:dyDescent="0.25">
      <c r="A10" s="121"/>
      <c r="B10" s="43" t="s">
        <v>256</v>
      </c>
      <c r="C10" s="70"/>
      <c r="D10" s="70"/>
      <c r="E10" s="57"/>
      <c r="F10" s="70"/>
      <c r="G10" s="70"/>
      <c r="H10" s="309"/>
      <c r="I10" s="45"/>
      <c r="J10" s="121"/>
      <c r="K10" s="58" t="s">
        <v>256</v>
      </c>
      <c r="L10" s="70"/>
      <c r="M10" s="70"/>
      <c r="N10" s="57"/>
      <c r="O10" s="70"/>
      <c r="P10" s="70"/>
      <c r="Q10" s="71"/>
      <c r="S10" s="121"/>
      <c r="T10" s="58" t="s">
        <v>256</v>
      </c>
      <c r="U10" s="57"/>
      <c r="V10" s="57"/>
      <c r="W10" s="57"/>
      <c r="X10" s="57"/>
      <c r="Y10" s="57"/>
      <c r="Z10" s="126"/>
    </row>
    <row r="11" spans="1:26" x14ac:dyDescent="0.25">
      <c r="A11" s="121"/>
      <c r="B11" s="43" t="s">
        <v>257</v>
      </c>
      <c r="C11" s="73"/>
      <c r="D11" s="72" t="s">
        <v>304</v>
      </c>
      <c r="E11" s="73"/>
      <c r="F11" s="57"/>
      <c r="G11" s="70"/>
      <c r="H11" s="309"/>
      <c r="I11" s="45"/>
      <c r="J11" s="121"/>
      <c r="K11" s="58" t="s">
        <v>257</v>
      </c>
      <c r="L11" s="70"/>
      <c r="M11" s="70"/>
      <c r="N11" s="70"/>
      <c r="O11" s="57" t="s">
        <v>306</v>
      </c>
      <c r="P11" s="70"/>
      <c r="Q11" s="71"/>
      <c r="S11" s="121"/>
      <c r="T11" s="58" t="s">
        <v>257</v>
      </c>
      <c r="U11" s="57"/>
      <c r="V11" s="72" t="s">
        <v>304</v>
      </c>
      <c r="W11" s="57"/>
      <c r="X11" s="57"/>
      <c r="Y11" s="57"/>
      <c r="Z11" s="126"/>
    </row>
    <row r="12" spans="1:26" x14ac:dyDescent="0.25">
      <c r="A12" s="121"/>
      <c r="B12" s="43" t="s">
        <v>262</v>
      </c>
      <c r="C12" s="70"/>
      <c r="D12" s="70"/>
      <c r="E12" s="70"/>
      <c r="F12" s="70"/>
      <c r="G12" s="57"/>
      <c r="H12" s="309"/>
      <c r="I12" s="45"/>
      <c r="J12" s="121"/>
      <c r="K12" s="58" t="s">
        <v>262</v>
      </c>
      <c r="L12" s="73"/>
      <c r="M12" s="73"/>
      <c r="N12" s="70"/>
      <c r="O12" s="70"/>
      <c r="P12" s="59"/>
      <c r="Q12" s="71"/>
      <c r="S12" s="121"/>
      <c r="T12" s="58" t="s">
        <v>262</v>
      </c>
      <c r="U12" s="82"/>
      <c r="V12" s="82"/>
      <c r="W12" s="57"/>
      <c r="X12" s="57"/>
      <c r="Y12" s="57"/>
      <c r="Z12" s="126"/>
    </row>
    <row r="13" spans="1:26" x14ac:dyDescent="0.25">
      <c r="A13" s="121" t="s">
        <v>2</v>
      </c>
      <c r="B13" s="306"/>
      <c r="C13" s="43" t="s">
        <v>252</v>
      </c>
      <c r="D13" s="43" t="s">
        <v>254</v>
      </c>
      <c r="E13" s="43" t="s">
        <v>256</v>
      </c>
      <c r="F13" s="43" t="s">
        <v>257</v>
      </c>
      <c r="G13" s="43" t="s">
        <v>262</v>
      </c>
      <c r="H13" s="308">
        <v>0.7</v>
      </c>
      <c r="I13" s="45"/>
      <c r="J13" s="121" t="s">
        <v>2</v>
      </c>
      <c r="K13" s="45"/>
      <c r="L13" s="43" t="s">
        <v>252</v>
      </c>
      <c r="M13" s="43" t="s">
        <v>254</v>
      </c>
      <c r="N13" s="43" t="s">
        <v>256</v>
      </c>
      <c r="O13" s="43" t="s">
        <v>257</v>
      </c>
      <c r="P13" s="43" t="s">
        <v>262</v>
      </c>
      <c r="Q13" s="313" t="str">
        <f>S13</f>
        <v>Mg</v>
      </c>
      <c r="S13" s="121" t="s">
        <v>2</v>
      </c>
      <c r="T13" s="45"/>
      <c r="U13" s="456" t="s">
        <v>252</v>
      </c>
      <c r="V13" s="456" t="s">
        <v>254</v>
      </c>
      <c r="W13" s="456" t="s">
        <v>256</v>
      </c>
      <c r="X13" s="456" t="s">
        <v>257</v>
      </c>
      <c r="Y13" s="456" t="s">
        <v>262</v>
      </c>
      <c r="Z13" s="126"/>
    </row>
    <row r="14" spans="1:26" x14ac:dyDescent="0.25">
      <c r="A14" s="121"/>
      <c r="B14" s="43" t="s">
        <v>252</v>
      </c>
      <c r="C14" s="69"/>
      <c r="D14" s="72" t="s">
        <v>304</v>
      </c>
      <c r="E14" s="75" t="s">
        <v>5</v>
      </c>
      <c r="F14" s="76" t="s">
        <v>5</v>
      </c>
      <c r="G14" s="72" t="s">
        <v>304</v>
      </c>
      <c r="H14" s="310"/>
      <c r="I14" s="45"/>
      <c r="J14" s="121"/>
      <c r="K14" s="58" t="s">
        <v>252</v>
      </c>
      <c r="L14" s="69"/>
      <c r="M14" s="70"/>
      <c r="N14" s="70"/>
      <c r="O14" s="70"/>
      <c r="P14" s="70"/>
      <c r="Q14" s="77"/>
      <c r="S14" s="121"/>
      <c r="T14" s="58" t="s">
        <v>252</v>
      </c>
      <c r="U14" s="57"/>
      <c r="V14" s="57"/>
      <c r="W14" s="57"/>
      <c r="X14" s="57"/>
      <c r="Y14" s="57"/>
      <c r="Z14" s="127"/>
    </row>
    <row r="15" spans="1:26" x14ac:dyDescent="0.25">
      <c r="A15" s="121"/>
      <c r="B15" s="43" t="s">
        <v>254</v>
      </c>
      <c r="C15" s="72" t="s">
        <v>304</v>
      </c>
      <c r="D15" s="57"/>
      <c r="E15" s="72" t="s">
        <v>304</v>
      </c>
      <c r="F15" s="72" t="s">
        <v>304</v>
      </c>
      <c r="G15" s="72" t="s">
        <v>304</v>
      </c>
      <c r="H15" s="310"/>
      <c r="I15" s="45"/>
      <c r="J15" s="121"/>
      <c r="K15" s="58" t="s">
        <v>254</v>
      </c>
      <c r="L15" s="70"/>
      <c r="M15" s="57"/>
      <c r="N15" s="70"/>
      <c r="O15" s="72" t="s">
        <v>304</v>
      </c>
      <c r="P15" s="72" t="s">
        <v>304</v>
      </c>
      <c r="Q15" s="77"/>
      <c r="S15" s="121"/>
      <c r="T15" s="58" t="s">
        <v>254</v>
      </c>
      <c r="U15" s="72" t="s">
        <v>304</v>
      </c>
      <c r="V15" s="57"/>
      <c r="W15" s="57"/>
      <c r="X15" s="57"/>
      <c r="Y15" s="57"/>
      <c r="Z15" s="127"/>
    </row>
    <row r="16" spans="1:26" x14ac:dyDescent="0.25">
      <c r="A16" s="121"/>
      <c r="B16" s="43" t="s">
        <v>256</v>
      </c>
      <c r="C16" s="75" t="s">
        <v>5</v>
      </c>
      <c r="D16" s="72" t="s">
        <v>304</v>
      </c>
      <c r="E16" s="57"/>
      <c r="F16" s="75" t="s">
        <v>5</v>
      </c>
      <c r="G16" s="72" t="s">
        <v>304</v>
      </c>
      <c r="H16" s="310"/>
      <c r="I16" s="45"/>
      <c r="J16" s="121"/>
      <c r="K16" s="58" t="s">
        <v>256</v>
      </c>
      <c r="L16" s="70"/>
      <c r="M16" s="70"/>
      <c r="N16" s="57"/>
      <c r="O16" s="70"/>
      <c r="P16" s="70"/>
      <c r="Q16" s="77"/>
      <c r="S16" s="121"/>
      <c r="T16" s="58" t="s">
        <v>256</v>
      </c>
      <c r="U16" s="123" t="s">
        <v>5</v>
      </c>
      <c r="V16" s="72" t="s">
        <v>304</v>
      </c>
      <c r="W16" s="57"/>
      <c r="X16" s="57"/>
      <c r="Y16" s="57"/>
      <c r="Z16" s="127"/>
    </row>
    <row r="17" spans="1:26" x14ac:dyDescent="0.25">
      <c r="A17" s="121"/>
      <c r="B17" s="43" t="s">
        <v>257</v>
      </c>
      <c r="C17" s="76" t="s">
        <v>5</v>
      </c>
      <c r="D17" s="72" t="s">
        <v>304</v>
      </c>
      <c r="E17" s="75" t="s">
        <v>5</v>
      </c>
      <c r="F17" s="57"/>
      <c r="G17" s="72" t="s">
        <v>304</v>
      </c>
      <c r="H17" s="310"/>
      <c r="I17" s="45"/>
      <c r="J17" s="121"/>
      <c r="K17" s="58" t="s">
        <v>257</v>
      </c>
      <c r="L17" s="70"/>
      <c r="M17" s="72" t="s">
        <v>304</v>
      </c>
      <c r="N17" s="70"/>
      <c r="O17" s="57"/>
      <c r="P17" s="72" t="s">
        <v>304</v>
      </c>
      <c r="Q17" s="77"/>
      <c r="S17" s="121"/>
      <c r="T17" s="58" t="s">
        <v>257</v>
      </c>
      <c r="U17" s="123" t="s">
        <v>5</v>
      </c>
      <c r="V17" s="57"/>
      <c r="W17" s="123" t="s">
        <v>5</v>
      </c>
      <c r="X17" s="57"/>
      <c r="Y17" s="57"/>
      <c r="Z17" s="127"/>
    </row>
    <row r="18" spans="1:26" x14ac:dyDescent="0.25">
      <c r="A18" s="121"/>
      <c r="B18" s="43" t="s">
        <v>262</v>
      </c>
      <c r="C18" s="72" t="s">
        <v>304</v>
      </c>
      <c r="D18" s="72" t="s">
        <v>304</v>
      </c>
      <c r="E18" s="72" t="s">
        <v>304</v>
      </c>
      <c r="F18" s="72" t="s">
        <v>304</v>
      </c>
      <c r="G18" s="57"/>
      <c r="H18" s="310"/>
      <c r="I18" s="45"/>
      <c r="J18" s="121"/>
      <c r="K18" s="58" t="s">
        <v>262</v>
      </c>
      <c r="L18" s="73"/>
      <c r="M18" s="72" t="s">
        <v>304</v>
      </c>
      <c r="N18" s="70"/>
      <c r="O18" s="72" t="s">
        <v>304</v>
      </c>
      <c r="P18" s="57"/>
      <c r="Q18" s="77"/>
      <c r="S18" s="121"/>
      <c r="T18" s="58" t="s">
        <v>262</v>
      </c>
      <c r="U18" s="72" t="s">
        <v>304</v>
      </c>
      <c r="V18" s="57"/>
      <c r="W18" s="72" t="s">
        <v>304</v>
      </c>
      <c r="X18" s="57"/>
      <c r="Y18" s="57"/>
      <c r="Z18" s="127"/>
    </row>
    <row r="19" spans="1:26" x14ac:dyDescent="0.25">
      <c r="A19" s="121" t="s">
        <v>3</v>
      </c>
      <c r="B19" s="306"/>
      <c r="C19" s="43" t="s">
        <v>252</v>
      </c>
      <c r="D19" s="43" t="s">
        <v>254</v>
      </c>
      <c r="E19" s="43" t="s">
        <v>256</v>
      </c>
      <c r="F19" s="43" t="s">
        <v>257</v>
      </c>
      <c r="G19" s="43" t="s">
        <v>262</v>
      </c>
      <c r="H19" s="308" t="s">
        <v>309</v>
      </c>
      <c r="I19" s="45"/>
      <c r="J19" s="121" t="s">
        <v>3</v>
      </c>
      <c r="K19" s="45"/>
      <c r="L19" s="43" t="s">
        <v>252</v>
      </c>
      <c r="M19" s="43" t="s">
        <v>254</v>
      </c>
      <c r="N19" s="43" t="s">
        <v>256</v>
      </c>
      <c r="O19" s="43" t="s">
        <v>257</v>
      </c>
      <c r="P19" s="43" t="s">
        <v>262</v>
      </c>
      <c r="Q19" s="68"/>
      <c r="S19" s="121" t="s">
        <v>3</v>
      </c>
      <c r="T19" s="45"/>
      <c r="U19" s="456" t="s">
        <v>252</v>
      </c>
      <c r="V19" s="456" t="s">
        <v>254</v>
      </c>
      <c r="W19" s="456" t="s">
        <v>256</v>
      </c>
      <c r="X19" s="456" t="s">
        <v>257</v>
      </c>
      <c r="Y19" s="456" t="s">
        <v>262</v>
      </c>
      <c r="Z19" s="126"/>
    </row>
    <row r="20" spans="1:26" x14ac:dyDescent="0.25">
      <c r="A20" s="121"/>
      <c r="B20" s="43" t="s">
        <v>252</v>
      </c>
      <c r="C20" s="57" t="s">
        <v>306</v>
      </c>
      <c r="D20" s="80"/>
      <c r="E20" s="80"/>
      <c r="F20" s="80"/>
      <c r="G20" s="80"/>
      <c r="H20" s="309"/>
      <c r="I20" s="45"/>
      <c r="J20" s="121"/>
      <c r="K20" s="58" t="s">
        <v>252</v>
      </c>
      <c r="L20" s="57"/>
      <c r="M20" s="81"/>
      <c r="N20" s="81"/>
      <c r="O20" s="81"/>
      <c r="P20" s="82"/>
      <c r="Q20" s="71"/>
      <c r="S20" s="121"/>
      <c r="T20" s="58" t="s">
        <v>252</v>
      </c>
      <c r="U20" s="57"/>
      <c r="V20" s="57"/>
      <c r="W20" s="57"/>
      <c r="X20" s="57"/>
      <c r="Y20" s="57"/>
      <c r="Z20" s="126"/>
    </row>
    <row r="21" spans="1:26" x14ac:dyDescent="0.25">
      <c r="A21" s="121"/>
      <c r="B21" s="43" t="s">
        <v>254</v>
      </c>
      <c r="C21" s="80"/>
      <c r="D21" s="56"/>
      <c r="E21" s="80"/>
      <c r="F21" s="80"/>
      <c r="G21" s="80"/>
      <c r="H21" s="309"/>
      <c r="I21" s="45"/>
      <c r="J21" s="121"/>
      <c r="K21" s="58" t="s">
        <v>254</v>
      </c>
      <c r="L21" s="80"/>
      <c r="M21" s="56"/>
      <c r="N21" s="56"/>
      <c r="O21" s="56"/>
      <c r="P21" s="56"/>
      <c r="Q21" s="71"/>
      <c r="S21" s="121"/>
      <c r="T21" s="58" t="s">
        <v>254</v>
      </c>
      <c r="U21" s="56"/>
      <c r="V21" s="57"/>
      <c r="W21" s="57"/>
      <c r="X21" s="57"/>
      <c r="Y21" s="57"/>
      <c r="Z21" s="126"/>
    </row>
    <row r="22" spans="1:26" x14ac:dyDescent="0.25">
      <c r="A22" s="121"/>
      <c r="B22" s="43" t="s">
        <v>256</v>
      </c>
      <c r="C22" s="80"/>
      <c r="D22" s="80"/>
      <c r="E22" s="56"/>
      <c r="F22" s="80"/>
      <c r="G22" s="80"/>
      <c r="H22" s="309"/>
      <c r="I22" s="45"/>
      <c r="J22" s="121"/>
      <c r="K22" s="58" t="s">
        <v>256</v>
      </c>
      <c r="L22" s="80"/>
      <c r="M22" s="80"/>
      <c r="N22" s="56"/>
      <c r="O22" s="56"/>
      <c r="P22" s="56"/>
      <c r="Q22" s="71"/>
      <c r="S22" s="121"/>
      <c r="T22" s="58" t="s">
        <v>256</v>
      </c>
      <c r="U22" s="56"/>
      <c r="V22" s="56"/>
      <c r="W22" s="57"/>
      <c r="X22" s="57"/>
      <c r="Y22" s="57"/>
      <c r="Z22" s="126"/>
    </row>
    <row r="23" spans="1:26" x14ac:dyDescent="0.25">
      <c r="A23" s="121"/>
      <c r="B23" s="43" t="s">
        <v>257</v>
      </c>
      <c r="C23" s="80"/>
      <c r="D23" s="80"/>
      <c r="E23" s="80"/>
      <c r="F23" s="57"/>
      <c r="G23" s="80"/>
      <c r="H23" s="309"/>
      <c r="I23" s="45"/>
      <c r="J23" s="121"/>
      <c r="K23" s="58" t="s">
        <v>257</v>
      </c>
      <c r="L23" s="80"/>
      <c r="M23" s="80"/>
      <c r="N23" s="80"/>
      <c r="O23" s="56"/>
      <c r="P23" s="56"/>
      <c r="Q23" s="71"/>
      <c r="S23" s="121"/>
      <c r="T23" s="58" t="s">
        <v>257</v>
      </c>
      <c r="U23" s="56"/>
      <c r="V23" s="56"/>
      <c r="W23" s="56"/>
      <c r="X23" s="57"/>
      <c r="Y23" s="57"/>
      <c r="Z23" s="126"/>
    </row>
    <row r="24" spans="1:26" x14ac:dyDescent="0.25">
      <c r="A24" s="121"/>
      <c r="B24" s="43" t="s">
        <v>262</v>
      </c>
      <c r="C24" s="80"/>
      <c r="D24" s="80"/>
      <c r="E24" s="80"/>
      <c r="F24" s="80"/>
      <c r="G24" s="57"/>
      <c r="H24" s="309"/>
      <c r="I24" s="45"/>
      <c r="J24" s="121"/>
      <c r="K24" s="58" t="s">
        <v>262</v>
      </c>
      <c r="L24" s="73"/>
      <c r="M24" s="80"/>
      <c r="N24" s="80"/>
      <c r="O24" s="80"/>
      <c r="P24" s="56"/>
      <c r="Q24" s="71"/>
      <c r="S24" s="121"/>
      <c r="T24" s="58" t="s">
        <v>262</v>
      </c>
      <c r="U24" s="82"/>
      <c r="V24" s="56"/>
      <c r="W24" s="56"/>
      <c r="X24" s="56"/>
      <c r="Y24" s="57"/>
      <c r="Z24" s="126"/>
    </row>
    <row r="25" spans="1:26" x14ac:dyDescent="0.25">
      <c r="A25" s="121" t="s">
        <v>4</v>
      </c>
      <c r="B25" s="306"/>
      <c r="C25" s="43" t="s">
        <v>252</v>
      </c>
      <c r="D25" s="43" t="s">
        <v>254</v>
      </c>
      <c r="E25" s="43" t="s">
        <v>256</v>
      </c>
      <c r="F25" s="43" t="s">
        <v>257</v>
      </c>
      <c r="G25" s="43" t="s">
        <v>262</v>
      </c>
      <c r="H25" s="308" t="s">
        <v>309</v>
      </c>
      <c r="I25" s="45"/>
      <c r="J25" s="121" t="s">
        <v>4</v>
      </c>
      <c r="K25" s="45"/>
      <c r="L25" s="43" t="s">
        <v>252</v>
      </c>
      <c r="M25" s="43" t="s">
        <v>254</v>
      </c>
      <c r="N25" s="43" t="s">
        <v>256</v>
      </c>
      <c r="O25" s="43" t="s">
        <v>257</v>
      </c>
      <c r="P25" s="43" t="s">
        <v>262</v>
      </c>
      <c r="Q25" s="68"/>
      <c r="S25" s="121" t="s">
        <v>4</v>
      </c>
      <c r="T25" s="45"/>
      <c r="U25" s="456" t="s">
        <v>252</v>
      </c>
      <c r="V25" s="456" t="s">
        <v>254</v>
      </c>
      <c r="W25" s="456" t="s">
        <v>256</v>
      </c>
      <c r="X25" s="456" t="s">
        <v>257</v>
      </c>
      <c r="Y25" s="456" t="s">
        <v>262</v>
      </c>
      <c r="Z25" s="126"/>
    </row>
    <row r="26" spans="1:26" x14ac:dyDescent="0.25">
      <c r="A26" s="121"/>
      <c r="B26" s="43" t="s">
        <v>252</v>
      </c>
      <c r="C26" s="81"/>
      <c r="D26" s="80"/>
      <c r="E26" s="80"/>
      <c r="F26" s="80"/>
      <c r="G26" s="80"/>
      <c r="H26" s="309"/>
      <c r="I26" s="45"/>
      <c r="J26" s="121"/>
      <c r="K26" s="58" t="s">
        <v>252</v>
      </c>
      <c r="L26" s="81"/>
      <c r="M26" s="81"/>
      <c r="N26" s="81"/>
      <c r="O26" s="81"/>
      <c r="P26" s="86"/>
      <c r="Q26" s="71"/>
      <c r="S26" s="121"/>
      <c r="T26" s="58" t="s">
        <v>252</v>
      </c>
      <c r="U26" s="57"/>
      <c r="V26" s="57"/>
      <c r="W26" s="57"/>
      <c r="X26" s="57"/>
      <c r="Y26" s="57"/>
      <c r="Z26" s="126"/>
    </row>
    <row r="27" spans="1:26" x14ac:dyDescent="0.25">
      <c r="A27" s="121"/>
      <c r="B27" s="43" t="s">
        <v>254</v>
      </c>
      <c r="C27" s="80"/>
      <c r="D27" s="56"/>
      <c r="E27" s="80"/>
      <c r="F27" s="80"/>
      <c r="G27" s="80"/>
      <c r="H27" s="309"/>
      <c r="I27" s="45"/>
      <c r="J27" s="40"/>
      <c r="K27" s="58" t="s">
        <v>254</v>
      </c>
      <c r="L27" s="80"/>
      <c r="M27" s="80"/>
      <c r="N27" s="56"/>
      <c r="O27" s="85"/>
      <c r="P27" s="56"/>
      <c r="Q27" s="60"/>
      <c r="T27" s="58" t="s">
        <v>254</v>
      </c>
      <c r="U27" s="56"/>
      <c r="V27" s="57"/>
      <c r="W27" s="57"/>
      <c r="X27" s="57"/>
      <c r="Y27" s="57"/>
      <c r="Z27" s="60"/>
    </row>
    <row r="28" spans="1:26" x14ac:dyDescent="0.25">
      <c r="A28" s="121"/>
      <c r="B28" s="43" t="s">
        <v>256</v>
      </c>
      <c r="C28" s="80"/>
      <c r="D28" s="80"/>
      <c r="E28" s="56"/>
      <c r="F28" s="80"/>
      <c r="G28" s="80"/>
      <c r="H28" s="309"/>
      <c r="I28" s="45"/>
      <c r="J28" s="121"/>
      <c r="K28" s="58" t="s">
        <v>256</v>
      </c>
      <c r="L28" s="80"/>
      <c r="M28" s="80"/>
      <c r="N28" s="56"/>
      <c r="O28" s="56"/>
      <c r="P28" s="87"/>
      <c r="Q28" s="71"/>
      <c r="S28" s="121"/>
      <c r="T28" s="58" t="s">
        <v>256</v>
      </c>
      <c r="U28" s="56"/>
      <c r="V28" s="56"/>
      <c r="W28" s="57"/>
      <c r="X28" s="57"/>
      <c r="Y28" s="57"/>
      <c r="Z28" s="126"/>
    </row>
    <row r="29" spans="1:26" x14ac:dyDescent="0.25">
      <c r="A29" s="121"/>
      <c r="B29" s="43" t="s">
        <v>257</v>
      </c>
      <c r="C29" s="80"/>
      <c r="D29" s="80"/>
      <c r="E29" s="80"/>
      <c r="F29" s="57"/>
      <c r="G29" s="80"/>
      <c r="H29" s="309"/>
      <c r="I29" s="45"/>
      <c r="J29" s="121"/>
      <c r="K29" s="58" t="s">
        <v>257</v>
      </c>
      <c r="L29" s="80"/>
      <c r="M29" s="80"/>
      <c r="N29" s="80"/>
      <c r="O29" s="56"/>
      <c r="P29" s="56"/>
      <c r="Q29" s="71"/>
      <c r="S29" s="121"/>
      <c r="T29" s="58" t="s">
        <v>257</v>
      </c>
      <c r="U29" s="56"/>
      <c r="V29" s="56"/>
      <c r="W29" s="56"/>
      <c r="X29" s="57"/>
      <c r="Y29" s="57"/>
      <c r="Z29" s="126"/>
    </row>
    <row r="30" spans="1:26" x14ac:dyDescent="0.25">
      <c r="A30" s="121"/>
      <c r="B30" s="43" t="s">
        <v>262</v>
      </c>
      <c r="C30" s="80"/>
      <c r="D30" s="80"/>
      <c r="E30" s="80"/>
      <c r="F30" s="80"/>
      <c r="G30" s="57" t="s">
        <v>306</v>
      </c>
      <c r="H30" s="309"/>
      <c r="I30" s="45"/>
      <c r="J30" s="121"/>
      <c r="K30" s="58" t="s">
        <v>262</v>
      </c>
      <c r="L30" s="80"/>
      <c r="M30" s="80"/>
      <c r="N30" s="80"/>
      <c r="O30" s="80"/>
      <c r="P30" s="57" t="s">
        <v>306</v>
      </c>
      <c r="Q30" s="71"/>
      <c r="S30" s="121"/>
      <c r="T30" s="58" t="s">
        <v>262</v>
      </c>
      <c r="U30" s="56"/>
      <c r="V30" s="56"/>
      <c r="W30" s="56"/>
      <c r="X30" s="56"/>
      <c r="Y30" s="57"/>
      <c r="Z30" s="126"/>
    </row>
    <row r="31" spans="1:26" x14ac:dyDescent="0.25">
      <c r="A31" s="121" t="s">
        <v>6</v>
      </c>
      <c r="B31" s="306"/>
      <c r="C31" s="43" t="s">
        <v>252</v>
      </c>
      <c r="D31" s="43" t="s">
        <v>254</v>
      </c>
      <c r="E31" s="43" t="s">
        <v>256</v>
      </c>
      <c r="F31" s="43" t="s">
        <v>257</v>
      </c>
      <c r="G31" s="43" t="s">
        <v>262</v>
      </c>
      <c r="H31" s="308">
        <v>1</v>
      </c>
      <c r="I31" s="45"/>
      <c r="J31" s="121" t="s">
        <v>6</v>
      </c>
      <c r="K31" s="45"/>
      <c r="L31" s="43" t="s">
        <v>252</v>
      </c>
      <c r="M31" s="43" t="s">
        <v>254</v>
      </c>
      <c r="N31" s="43" t="s">
        <v>256</v>
      </c>
      <c r="O31" s="43" t="s">
        <v>257</v>
      </c>
      <c r="P31" s="43" t="s">
        <v>262</v>
      </c>
      <c r="Q31" s="313" t="str">
        <f>S31</f>
        <v>Cl</v>
      </c>
      <c r="S31" s="121" t="s">
        <v>6</v>
      </c>
      <c r="T31" s="45"/>
      <c r="U31" s="456" t="s">
        <v>252</v>
      </c>
      <c r="V31" s="456" t="s">
        <v>254</v>
      </c>
      <c r="W31" s="456" t="s">
        <v>256</v>
      </c>
      <c r="X31" s="456" t="s">
        <v>257</v>
      </c>
      <c r="Y31" s="456" t="s">
        <v>262</v>
      </c>
      <c r="Z31" s="126"/>
    </row>
    <row r="32" spans="1:26" x14ac:dyDescent="0.25">
      <c r="A32" s="121"/>
      <c r="B32" s="43" t="s">
        <v>252</v>
      </c>
      <c r="C32" s="81"/>
      <c r="D32" s="80"/>
      <c r="E32" s="80"/>
      <c r="F32" s="80"/>
      <c r="G32" s="80"/>
      <c r="H32" s="309"/>
      <c r="I32" s="45"/>
      <c r="J32" s="121"/>
      <c r="K32" s="58" t="s">
        <v>252</v>
      </c>
      <c r="L32" s="81"/>
      <c r="M32" s="80"/>
      <c r="N32" s="80"/>
      <c r="O32" s="80"/>
      <c r="P32" s="80"/>
      <c r="Q32" s="71"/>
      <c r="S32" s="121"/>
      <c r="T32" s="58" t="s">
        <v>252</v>
      </c>
      <c r="U32" s="57"/>
      <c r="V32" s="57"/>
      <c r="W32" s="57"/>
      <c r="X32" s="57"/>
      <c r="Y32" s="57"/>
      <c r="Z32" s="126"/>
    </row>
    <row r="33" spans="1:26" x14ac:dyDescent="0.25">
      <c r="A33" s="121"/>
      <c r="B33" s="43" t="s">
        <v>254</v>
      </c>
      <c r="C33" s="80"/>
      <c r="D33" s="56"/>
      <c r="E33" s="80"/>
      <c r="F33" s="72" t="s">
        <v>304</v>
      </c>
      <c r="G33" s="80"/>
      <c r="H33" s="309"/>
      <c r="I33" s="45"/>
      <c r="J33" s="121"/>
      <c r="K33" s="58" t="s">
        <v>254</v>
      </c>
      <c r="L33" s="80"/>
      <c r="M33" s="57"/>
      <c r="N33" s="80"/>
      <c r="O33" s="72" t="s">
        <v>304</v>
      </c>
      <c r="P33" s="80"/>
      <c r="Q33" s="71"/>
      <c r="S33" s="121"/>
      <c r="T33" s="58" t="s">
        <v>254</v>
      </c>
      <c r="U33" s="56"/>
      <c r="V33" s="57"/>
      <c r="W33" s="57"/>
      <c r="X33" s="57"/>
      <c r="Y33" s="57"/>
      <c r="Z33" s="126"/>
    </row>
    <row r="34" spans="1:26" x14ac:dyDescent="0.25">
      <c r="A34" s="121"/>
      <c r="B34" s="43" t="s">
        <v>256</v>
      </c>
      <c r="C34" s="80"/>
      <c r="D34" s="80"/>
      <c r="E34" s="56"/>
      <c r="F34" s="80"/>
      <c r="G34" s="80"/>
      <c r="H34" s="309"/>
      <c r="I34" s="45"/>
      <c r="J34" s="121"/>
      <c r="K34" s="58" t="s">
        <v>256</v>
      </c>
      <c r="L34" s="80"/>
      <c r="M34" s="80"/>
      <c r="N34" s="56"/>
      <c r="O34" s="80"/>
      <c r="P34" s="80"/>
      <c r="Q34" s="71"/>
      <c r="S34" s="121"/>
      <c r="T34" s="58" t="s">
        <v>256</v>
      </c>
      <c r="U34" s="56"/>
      <c r="V34" s="56"/>
      <c r="W34" s="57"/>
      <c r="X34" s="57"/>
      <c r="Y34" s="57"/>
      <c r="Z34" s="126"/>
    </row>
    <row r="35" spans="1:26" x14ac:dyDescent="0.25">
      <c r="A35" s="121"/>
      <c r="B35" s="43" t="s">
        <v>257</v>
      </c>
      <c r="C35" s="80"/>
      <c r="D35" s="72" t="s">
        <v>304</v>
      </c>
      <c r="E35" s="80"/>
      <c r="F35" s="57"/>
      <c r="G35" s="80"/>
      <c r="H35" s="309"/>
      <c r="I35" s="45"/>
      <c r="J35" s="121"/>
      <c r="K35" s="58" t="s">
        <v>257</v>
      </c>
      <c r="L35" s="80"/>
      <c r="M35" s="72" t="s">
        <v>304</v>
      </c>
      <c r="N35" s="80"/>
      <c r="O35" s="57"/>
      <c r="P35" s="80"/>
      <c r="Q35" s="71"/>
      <c r="S35" s="121"/>
      <c r="T35" s="58" t="s">
        <v>257</v>
      </c>
      <c r="U35" s="56"/>
      <c r="V35" s="72" t="s">
        <v>304</v>
      </c>
      <c r="W35" s="56"/>
      <c r="X35" s="57"/>
      <c r="Y35" s="57"/>
      <c r="Z35" s="126"/>
    </row>
    <row r="36" spans="1:26" x14ac:dyDescent="0.25">
      <c r="A36" s="121"/>
      <c r="B36" s="43" t="s">
        <v>262</v>
      </c>
      <c r="C36" s="80"/>
      <c r="D36" s="80"/>
      <c r="E36" s="80"/>
      <c r="F36" s="80"/>
      <c r="G36" s="57"/>
      <c r="H36" s="309"/>
      <c r="I36" s="45"/>
      <c r="J36" s="121"/>
      <c r="K36" s="58" t="s">
        <v>262</v>
      </c>
      <c r="L36" s="80"/>
      <c r="M36" s="80"/>
      <c r="N36" s="80"/>
      <c r="O36" s="80"/>
      <c r="P36" s="56"/>
      <c r="Q36" s="71"/>
      <c r="S36" s="121"/>
      <c r="T36" s="58" t="s">
        <v>262</v>
      </c>
      <c r="U36" s="56"/>
      <c r="V36" s="57"/>
      <c r="W36" s="56"/>
      <c r="X36" s="56"/>
      <c r="Y36" s="57"/>
      <c r="Z36" s="126"/>
    </row>
    <row r="37" spans="1:26" x14ac:dyDescent="0.25">
      <c r="A37" s="121" t="s">
        <v>7</v>
      </c>
      <c r="B37" s="306"/>
      <c r="C37" s="43" t="s">
        <v>252</v>
      </c>
      <c r="D37" s="43" t="s">
        <v>254</v>
      </c>
      <c r="E37" s="43" t="s">
        <v>256</v>
      </c>
      <c r="F37" s="43" t="s">
        <v>257</v>
      </c>
      <c r="G37" s="43" t="s">
        <v>262</v>
      </c>
      <c r="H37" s="308">
        <v>0</v>
      </c>
      <c r="I37" s="45"/>
      <c r="J37" s="121" t="s">
        <v>7</v>
      </c>
      <c r="K37" s="45"/>
      <c r="L37" s="43" t="s">
        <v>252</v>
      </c>
      <c r="M37" s="43" t="s">
        <v>254</v>
      </c>
      <c r="N37" s="43" t="s">
        <v>256</v>
      </c>
      <c r="O37" s="43" t="s">
        <v>257</v>
      </c>
      <c r="P37" s="43" t="s">
        <v>262</v>
      </c>
      <c r="Q37" s="313" t="str">
        <f>S37</f>
        <v>K</v>
      </c>
      <c r="S37" s="121" t="s">
        <v>7</v>
      </c>
      <c r="T37" s="45"/>
      <c r="U37" s="456" t="s">
        <v>252</v>
      </c>
      <c r="V37" s="456" t="s">
        <v>254</v>
      </c>
      <c r="W37" s="456" t="s">
        <v>256</v>
      </c>
      <c r="X37" s="456" t="s">
        <v>257</v>
      </c>
      <c r="Y37" s="456" t="s">
        <v>262</v>
      </c>
      <c r="Z37" s="126"/>
    </row>
    <row r="38" spans="1:26" x14ac:dyDescent="0.25">
      <c r="A38" s="121"/>
      <c r="B38" s="43" t="s">
        <v>252</v>
      </c>
      <c r="C38" s="81"/>
      <c r="D38" s="80"/>
      <c r="E38" s="80"/>
      <c r="F38" s="80"/>
      <c r="G38" s="80"/>
      <c r="H38" s="309"/>
      <c r="I38" s="45"/>
      <c r="J38" s="121"/>
      <c r="K38" s="58" t="s">
        <v>252</v>
      </c>
      <c r="L38" s="81"/>
      <c r="M38" s="80"/>
      <c r="N38" s="80"/>
      <c r="O38" s="80"/>
      <c r="P38" s="80"/>
      <c r="Q38" s="71"/>
      <c r="S38" s="121"/>
      <c r="T38" s="58" t="s">
        <v>252</v>
      </c>
      <c r="U38" s="57"/>
      <c r="V38" s="57"/>
      <c r="W38" s="57"/>
      <c r="X38" s="57"/>
      <c r="Y38" s="57"/>
      <c r="Z38" s="126"/>
    </row>
    <row r="39" spans="1:26" x14ac:dyDescent="0.25">
      <c r="A39" s="121"/>
      <c r="B39" s="43" t="s">
        <v>254</v>
      </c>
      <c r="C39" s="80"/>
      <c r="D39" s="56"/>
      <c r="E39" s="80"/>
      <c r="F39" s="80"/>
      <c r="G39" s="80"/>
      <c r="H39" s="309"/>
      <c r="I39" s="45"/>
      <c r="J39" s="121"/>
      <c r="K39" s="58" t="s">
        <v>254</v>
      </c>
      <c r="L39" s="80"/>
      <c r="M39" s="56"/>
      <c r="N39" s="80"/>
      <c r="O39" s="80"/>
      <c r="P39" s="80"/>
      <c r="Q39" s="71"/>
      <c r="S39" s="121"/>
      <c r="T39" s="58" t="s">
        <v>254</v>
      </c>
      <c r="U39" s="56"/>
      <c r="V39" s="57"/>
      <c r="W39" s="57"/>
      <c r="X39" s="57"/>
      <c r="Y39" s="57"/>
      <c r="Z39" s="126"/>
    </row>
    <row r="40" spans="1:26" x14ac:dyDescent="0.25">
      <c r="A40" s="121"/>
      <c r="B40" s="43" t="s">
        <v>256</v>
      </c>
      <c r="C40" s="80"/>
      <c r="D40" s="80"/>
      <c r="E40" s="56"/>
      <c r="F40" s="75" t="s">
        <v>5</v>
      </c>
      <c r="G40" s="80"/>
      <c r="H40" s="309"/>
      <c r="I40" s="45"/>
      <c r="J40" s="121"/>
      <c r="K40" s="58" t="s">
        <v>256</v>
      </c>
      <c r="L40" s="80"/>
      <c r="M40" s="80"/>
      <c r="N40" s="56"/>
      <c r="O40" s="75" t="s">
        <v>5</v>
      </c>
      <c r="P40" s="80"/>
      <c r="Q40" s="71"/>
      <c r="S40" s="121"/>
      <c r="T40" s="58" t="s">
        <v>256</v>
      </c>
      <c r="U40" s="56"/>
      <c r="V40" s="56"/>
      <c r="W40" s="57"/>
      <c r="X40" s="57"/>
      <c r="Y40" s="57"/>
      <c r="Z40" s="126"/>
    </row>
    <row r="41" spans="1:26" x14ac:dyDescent="0.25">
      <c r="A41" s="121"/>
      <c r="B41" s="43" t="s">
        <v>257</v>
      </c>
      <c r="C41" s="80"/>
      <c r="D41" s="80"/>
      <c r="E41" s="75" t="s">
        <v>5</v>
      </c>
      <c r="F41" s="57"/>
      <c r="G41" s="80"/>
      <c r="H41" s="309"/>
      <c r="I41" s="22"/>
      <c r="J41" s="121"/>
      <c r="K41" s="58" t="s">
        <v>257</v>
      </c>
      <c r="L41" s="80"/>
      <c r="M41" s="80"/>
      <c r="N41" s="75" t="s">
        <v>5</v>
      </c>
      <c r="O41" s="56"/>
      <c r="P41" s="80"/>
      <c r="Q41" s="71"/>
      <c r="S41" s="121"/>
      <c r="T41" s="58" t="s">
        <v>257</v>
      </c>
      <c r="U41" s="56"/>
      <c r="V41" s="56"/>
      <c r="W41" s="123" t="s">
        <v>5</v>
      </c>
      <c r="X41" s="57"/>
      <c r="Y41" s="57"/>
      <c r="Z41" s="126"/>
    </row>
    <row r="42" spans="1:26" x14ac:dyDescent="0.25">
      <c r="A42" s="121"/>
      <c r="B42" s="43" t="s">
        <v>262</v>
      </c>
      <c r="C42" s="80"/>
      <c r="D42" s="80"/>
      <c r="E42" s="80"/>
      <c r="F42" s="80"/>
      <c r="G42" s="57"/>
      <c r="H42" s="309"/>
      <c r="I42" s="45"/>
      <c r="J42" s="121"/>
      <c r="K42" s="58" t="s">
        <v>262</v>
      </c>
      <c r="L42" s="80"/>
      <c r="M42" s="80"/>
      <c r="N42" s="80"/>
      <c r="O42" s="80"/>
      <c r="P42" s="56"/>
      <c r="Q42" s="71"/>
      <c r="S42" s="121"/>
      <c r="T42" s="58" t="s">
        <v>262</v>
      </c>
      <c r="U42" s="56"/>
      <c r="V42" s="56"/>
      <c r="W42" s="57"/>
      <c r="X42" s="56"/>
      <c r="Y42" s="57"/>
      <c r="Z42" s="126"/>
    </row>
    <row r="43" spans="1:26" x14ac:dyDescent="0.25">
      <c r="A43" s="121" t="s">
        <v>8</v>
      </c>
      <c r="B43" s="306"/>
      <c r="C43" s="43" t="s">
        <v>252</v>
      </c>
      <c r="D43" s="43" t="s">
        <v>254</v>
      </c>
      <c r="E43" s="43" t="s">
        <v>256</v>
      </c>
      <c r="F43" s="43" t="s">
        <v>257</v>
      </c>
      <c r="G43" s="43" t="s">
        <v>262</v>
      </c>
      <c r="H43" s="308">
        <v>1</v>
      </c>
      <c r="I43" s="45"/>
      <c r="J43" s="121" t="s">
        <v>8</v>
      </c>
      <c r="K43" s="45"/>
      <c r="L43" s="43" t="s">
        <v>252</v>
      </c>
      <c r="M43" s="43" t="s">
        <v>254</v>
      </c>
      <c r="N43" s="43" t="s">
        <v>256</v>
      </c>
      <c r="O43" s="43" t="s">
        <v>257</v>
      </c>
      <c r="P43" s="43" t="s">
        <v>262</v>
      </c>
      <c r="Q43" s="313" t="str">
        <f>S43</f>
        <v>Ca</v>
      </c>
      <c r="S43" s="121" t="s">
        <v>8</v>
      </c>
      <c r="T43" s="45"/>
      <c r="U43" s="456" t="s">
        <v>252</v>
      </c>
      <c r="V43" s="456" t="s">
        <v>254</v>
      </c>
      <c r="W43" s="456" t="s">
        <v>256</v>
      </c>
      <c r="X43" s="456" t="s">
        <v>257</v>
      </c>
      <c r="Y43" s="456" t="s">
        <v>262</v>
      </c>
      <c r="Z43" s="126"/>
    </row>
    <row r="44" spans="1:26" x14ac:dyDescent="0.25">
      <c r="A44" s="121"/>
      <c r="B44" s="43" t="s">
        <v>252</v>
      </c>
      <c r="C44" s="69"/>
      <c r="D44" s="72" t="s">
        <v>304</v>
      </c>
      <c r="E44" s="72" t="s">
        <v>304</v>
      </c>
      <c r="F44" s="72" t="s">
        <v>304</v>
      </c>
      <c r="G44" s="72" t="s">
        <v>304</v>
      </c>
      <c r="H44" s="309"/>
      <c r="I44" s="45"/>
      <c r="J44" s="121"/>
      <c r="K44" s="58" t="s">
        <v>252</v>
      </c>
      <c r="L44" s="57"/>
      <c r="M44" s="72" t="s">
        <v>304</v>
      </c>
      <c r="N44" s="72" t="s">
        <v>304</v>
      </c>
      <c r="O44" s="72" t="s">
        <v>304</v>
      </c>
      <c r="P44" s="72" t="s">
        <v>304</v>
      </c>
      <c r="Q44" s="71"/>
      <c r="S44" s="121"/>
      <c r="T44" s="58" t="s">
        <v>252</v>
      </c>
      <c r="U44" s="57"/>
      <c r="V44" s="57"/>
      <c r="W44" s="57"/>
      <c r="X44" s="57"/>
      <c r="Y44" s="57"/>
      <c r="Z44" s="126"/>
    </row>
    <row r="45" spans="1:26" x14ac:dyDescent="0.25">
      <c r="A45" s="121"/>
      <c r="B45" s="43" t="s">
        <v>254</v>
      </c>
      <c r="C45" s="72" t="s">
        <v>304</v>
      </c>
      <c r="D45" s="57"/>
      <c r="E45" s="72" t="s">
        <v>304</v>
      </c>
      <c r="F45" s="72" t="s">
        <v>304</v>
      </c>
      <c r="G45" s="72" t="s">
        <v>304</v>
      </c>
      <c r="H45" s="309"/>
      <c r="I45" s="45"/>
      <c r="J45" s="121"/>
      <c r="K45" s="58" t="s">
        <v>254</v>
      </c>
      <c r="L45" s="72" t="s">
        <v>304</v>
      </c>
      <c r="M45" s="57"/>
      <c r="N45" s="72" t="s">
        <v>304</v>
      </c>
      <c r="O45" s="72" t="s">
        <v>304</v>
      </c>
      <c r="P45" s="72" t="s">
        <v>304</v>
      </c>
      <c r="Q45" s="71"/>
      <c r="S45" s="121"/>
      <c r="T45" s="58" t="s">
        <v>254</v>
      </c>
      <c r="U45" s="57"/>
      <c r="V45" s="57"/>
      <c r="W45" s="57"/>
      <c r="X45" s="57"/>
      <c r="Y45" s="57"/>
      <c r="Z45" s="126"/>
    </row>
    <row r="46" spans="1:26" x14ac:dyDescent="0.25">
      <c r="A46" s="121"/>
      <c r="B46" s="43" t="s">
        <v>256</v>
      </c>
      <c r="C46" s="72" t="s">
        <v>304</v>
      </c>
      <c r="D46" s="72" t="s">
        <v>304</v>
      </c>
      <c r="E46" s="57"/>
      <c r="F46" s="72" t="s">
        <v>304</v>
      </c>
      <c r="G46" s="72" t="s">
        <v>304</v>
      </c>
      <c r="H46" s="309"/>
      <c r="I46" s="45"/>
      <c r="J46" s="121"/>
      <c r="K46" s="58" t="s">
        <v>256</v>
      </c>
      <c r="L46" s="72" t="s">
        <v>304</v>
      </c>
      <c r="M46" s="72" t="s">
        <v>304</v>
      </c>
      <c r="N46" s="57"/>
      <c r="O46" s="72" t="s">
        <v>304</v>
      </c>
      <c r="P46" s="72" t="s">
        <v>304</v>
      </c>
      <c r="Q46" s="71"/>
      <c r="S46" s="121"/>
      <c r="T46" s="58" t="s">
        <v>256</v>
      </c>
      <c r="U46" s="57"/>
      <c r="V46" s="57"/>
      <c r="W46" s="57"/>
      <c r="X46" s="57"/>
      <c r="Y46" s="57"/>
      <c r="Z46" s="126"/>
    </row>
    <row r="47" spans="1:26" x14ac:dyDescent="0.25">
      <c r="A47" s="121"/>
      <c r="B47" s="43" t="s">
        <v>257</v>
      </c>
      <c r="C47" s="72" t="s">
        <v>304</v>
      </c>
      <c r="D47" s="72" t="s">
        <v>304</v>
      </c>
      <c r="E47" s="72" t="s">
        <v>304</v>
      </c>
      <c r="F47" s="57"/>
      <c r="G47" s="72" t="s">
        <v>304</v>
      </c>
      <c r="H47" s="309"/>
      <c r="I47" s="45"/>
      <c r="J47" s="121"/>
      <c r="K47" s="58" t="s">
        <v>257</v>
      </c>
      <c r="L47" s="72" t="s">
        <v>304</v>
      </c>
      <c r="M47" s="72" t="s">
        <v>304</v>
      </c>
      <c r="N47" s="72" t="s">
        <v>304</v>
      </c>
      <c r="O47" s="57"/>
      <c r="P47" s="72" t="s">
        <v>304</v>
      </c>
      <c r="Q47" s="71"/>
      <c r="S47" s="121"/>
      <c r="T47" s="58" t="s">
        <v>257</v>
      </c>
      <c r="U47" s="57"/>
      <c r="V47" s="57"/>
      <c r="W47" s="57"/>
      <c r="X47" s="57"/>
      <c r="Y47" s="57"/>
      <c r="Z47" s="126"/>
    </row>
    <row r="48" spans="1:26" x14ac:dyDescent="0.25">
      <c r="A48" s="121"/>
      <c r="B48" s="43" t="s">
        <v>262</v>
      </c>
      <c r="C48" s="72" t="s">
        <v>304</v>
      </c>
      <c r="D48" s="72" t="s">
        <v>304</v>
      </c>
      <c r="E48" s="72" t="s">
        <v>304</v>
      </c>
      <c r="F48" s="72" t="s">
        <v>304</v>
      </c>
      <c r="G48" s="57"/>
      <c r="H48" s="309"/>
      <c r="I48" s="45"/>
      <c r="J48" s="121"/>
      <c r="K48" s="58" t="s">
        <v>262</v>
      </c>
      <c r="L48" s="72" t="s">
        <v>304</v>
      </c>
      <c r="M48" s="72" t="s">
        <v>304</v>
      </c>
      <c r="N48" s="72" t="s">
        <v>304</v>
      </c>
      <c r="O48" s="72" t="s">
        <v>304</v>
      </c>
      <c r="P48" s="57"/>
      <c r="Q48" s="71"/>
      <c r="S48" s="121"/>
      <c r="T48" s="58" t="s">
        <v>262</v>
      </c>
      <c r="U48" s="57"/>
      <c r="V48" s="57"/>
      <c r="W48" s="57"/>
      <c r="X48" s="57"/>
      <c r="Y48" s="57"/>
      <c r="Z48" s="126"/>
    </row>
    <row r="49" spans="1:26" x14ac:dyDescent="0.25">
      <c r="A49" s="121" t="s">
        <v>9</v>
      </c>
      <c r="B49" s="306"/>
      <c r="C49" s="43" t="s">
        <v>252</v>
      </c>
      <c r="D49" s="43" t="s">
        <v>254</v>
      </c>
      <c r="E49" s="43" t="s">
        <v>256</v>
      </c>
      <c r="F49" s="43" t="s">
        <v>257</v>
      </c>
      <c r="G49" s="43" t="s">
        <v>262</v>
      </c>
      <c r="H49" s="308">
        <v>1</v>
      </c>
      <c r="I49" s="45"/>
      <c r="J49" s="121" t="s">
        <v>9</v>
      </c>
      <c r="K49" s="45"/>
      <c r="L49" s="43" t="s">
        <v>252</v>
      </c>
      <c r="M49" s="43" t="s">
        <v>254</v>
      </c>
      <c r="N49" s="43" t="s">
        <v>256</v>
      </c>
      <c r="O49" s="43" t="s">
        <v>257</v>
      </c>
      <c r="P49" s="43" t="s">
        <v>262</v>
      </c>
      <c r="Q49" s="313" t="str">
        <f>S49</f>
        <v>As</v>
      </c>
      <c r="S49" s="121" t="s">
        <v>9</v>
      </c>
      <c r="T49" s="45"/>
      <c r="U49" s="456" t="s">
        <v>252</v>
      </c>
      <c r="V49" s="456" t="s">
        <v>254</v>
      </c>
      <c r="W49" s="456" t="s">
        <v>256</v>
      </c>
      <c r="X49" s="456" t="s">
        <v>257</v>
      </c>
      <c r="Y49" s="456" t="s">
        <v>262</v>
      </c>
      <c r="Z49" s="126"/>
    </row>
    <row r="50" spans="1:26" x14ac:dyDescent="0.25">
      <c r="A50" s="121"/>
      <c r="B50" s="43" t="s">
        <v>252</v>
      </c>
      <c r="C50" s="69"/>
      <c r="D50" s="72" t="s">
        <v>304</v>
      </c>
      <c r="E50" s="72" t="s">
        <v>304</v>
      </c>
      <c r="F50" s="72" t="s">
        <v>304</v>
      </c>
      <c r="G50" s="72" t="s">
        <v>304</v>
      </c>
      <c r="H50" s="309"/>
      <c r="I50" s="45"/>
      <c r="J50" s="121"/>
      <c r="K50" s="58" t="s">
        <v>252</v>
      </c>
      <c r="L50" s="69"/>
      <c r="M50" s="72" t="s">
        <v>304</v>
      </c>
      <c r="N50" s="72" t="s">
        <v>304</v>
      </c>
      <c r="O50" s="72" t="s">
        <v>304</v>
      </c>
      <c r="P50" s="72" t="s">
        <v>304</v>
      </c>
      <c r="Q50" s="71"/>
      <c r="S50" s="121"/>
      <c r="T50" s="58" t="s">
        <v>252</v>
      </c>
      <c r="U50" s="57"/>
      <c r="V50" s="57"/>
      <c r="W50" s="57"/>
      <c r="X50" s="57"/>
      <c r="Y50" s="57"/>
      <c r="Z50" s="126"/>
    </row>
    <row r="51" spans="1:26" x14ac:dyDescent="0.25">
      <c r="A51" s="121"/>
      <c r="B51" s="43" t="s">
        <v>254</v>
      </c>
      <c r="C51" s="72" t="s">
        <v>304</v>
      </c>
      <c r="D51" s="57"/>
      <c r="E51" s="72" t="s">
        <v>304</v>
      </c>
      <c r="F51" s="72" t="s">
        <v>304</v>
      </c>
      <c r="G51" s="72" t="s">
        <v>304</v>
      </c>
      <c r="H51" s="309"/>
      <c r="I51" s="45"/>
      <c r="J51" s="121"/>
      <c r="K51" s="58" t="s">
        <v>254</v>
      </c>
      <c r="L51" s="72" t="s">
        <v>304</v>
      </c>
      <c r="M51" s="57"/>
      <c r="N51" s="72" t="s">
        <v>304</v>
      </c>
      <c r="O51" s="72" t="s">
        <v>304</v>
      </c>
      <c r="P51" s="72" t="s">
        <v>304</v>
      </c>
      <c r="Q51" s="71"/>
      <c r="S51" s="121"/>
      <c r="T51" s="58" t="s">
        <v>254</v>
      </c>
      <c r="U51" s="57"/>
      <c r="V51" s="57"/>
      <c r="W51" s="57"/>
      <c r="X51" s="57"/>
      <c r="Y51" s="57"/>
      <c r="Z51" s="126"/>
    </row>
    <row r="52" spans="1:26" x14ac:dyDescent="0.25">
      <c r="A52" s="121"/>
      <c r="B52" s="43" t="s">
        <v>256</v>
      </c>
      <c r="C52" s="72" t="s">
        <v>304</v>
      </c>
      <c r="D52" s="72" t="s">
        <v>304</v>
      </c>
      <c r="E52" s="57"/>
      <c r="F52" s="72" t="s">
        <v>304</v>
      </c>
      <c r="G52" s="72" t="s">
        <v>304</v>
      </c>
      <c r="H52" s="309"/>
      <c r="I52" s="45"/>
      <c r="J52" s="121"/>
      <c r="K52" s="58" t="s">
        <v>256</v>
      </c>
      <c r="L52" s="72" t="s">
        <v>304</v>
      </c>
      <c r="M52" s="72" t="s">
        <v>304</v>
      </c>
      <c r="N52" s="57"/>
      <c r="O52" s="72" t="s">
        <v>304</v>
      </c>
      <c r="P52" s="72" t="s">
        <v>304</v>
      </c>
      <c r="Q52" s="71"/>
      <c r="S52" s="121"/>
      <c r="T52" s="58" t="s">
        <v>256</v>
      </c>
      <c r="U52" s="57"/>
      <c r="V52" s="57"/>
      <c r="W52" s="57"/>
      <c r="X52" s="57"/>
      <c r="Y52" s="57"/>
      <c r="Z52" s="126"/>
    </row>
    <row r="53" spans="1:26" x14ac:dyDescent="0.25">
      <c r="A53" s="121"/>
      <c r="B53" s="43" t="s">
        <v>257</v>
      </c>
      <c r="C53" s="72" t="s">
        <v>304</v>
      </c>
      <c r="D53" s="72" t="s">
        <v>304</v>
      </c>
      <c r="E53" s="72" t="s">
        <v>304</v>
      </c>
      <c r="F53" s="57"/>
      <c r="G53" s="72" t="s">
        <v>304</v>
      </c>
      <c r="H53" s="309"/>
      <c r="I53" s="45"/>
      <c r="J53" s="121"/>
      <c r="K53" s="58" t="s">
        <v>257</v>
      </c>
      <c r="L53" s="72" t="s">
        <v>304</v>
      </c>
      <c r="M53" s="72" t="s">
        <v>304</v>
      </c>
      <c r="N53" s="72" t="s">
        <v>304</v>
      </c>
      <c r="O53" s="57"/>
      <c r="P53" s="72" t="s">
        <v>304</v>
      </c>
      <c r="Q53" s="71"/>
      <c r="S53" s="121"/>
      <c r="T53" s="58" t="s">
        <v>257</v>
      </c>
      <c r="U53" s="57"/>
      <c r="V53" s="57"/>
      <c r="W53" s="57"/>
      <c r="X53" s="57"/>
      <c r="Y53" s="57"/>
      <c r="Z53" s="126"/>
    </row>
    <row r="54" spans="1:26" x14ac:dyDescent="0.25">
      <c r="A54" s="121"/>
      <c r="B54" s="43" t="s">
        <v>262</v>
      </c>
      <c r="C54" s="72" t="s">
        <v>304</v>
      </c>
      <c r="D54" s="72" t="s">
        <v>304</v>
      </c>
      <c r="E54" s="72" t="s">
        <v>304</v>
      </c>
      <c r="F54" s="72" t="s">
        <v>304</v>
      </c>
      <c r="G54" s="57"/>
      <c r="H54" s="309"/>
      <c r="I54" s="45"/>
      <c r="J54" s="121"/>
      <c r="K54" s="58" t="s">
        <v>262</v>
      </c>
      <c r="L54" s="72" t="s">
        <v>304</v>
      </c>
      <c r="M54" s="72" t="s">
        <v>304</v>
      </c>
      <c r="N54" s="72" t="s">
        <v>304</v>
      </c>
      <c r="O54" s="72" t="s">
        <v>304</v>
      </c>
      <c r="P54" s="57"/>
      <c r="Q54" s="71"/>
      <c r="S54" s="121"/>
      <c r="T54" s="58" t="s">
        <v>262</v>
      </c>
      <c r="U54" s="57"/>
      <c r="V54" s="57"/>
      <c r="W54" s="57"/>
      <c r="X54" s="57"/>
      <c r="Y54" s="57"/>
      <c r="Z54" s="126"/>
    </row>
    <row r="55" spans="1:26" x14ac:dyDescent="0.25">
      <c r="A55" s="121" t="s">
        <v>10</v>
      </c>
      <c r="B55" s="306"/>
      <c r="C55" s="43" t="s">
        <v>252</v>
      </c>
      <c r="D55" s="43" t="s">
        <v>254</v>
      </c>
      <c r="E55" s="43" t="s">
        <v>256</v>
      </c>
      <c r="F55" s="43" t="s">
        <v>257</v>
      </c>
      <c r="G55" s="43" t="s">
        <v>262</v>
      </c>
      <c r="H55" s="308">
        <v>0.8</v>
      </c>
      <c r="I55" s="45"/>
      <c r="J55" s="121" t="s">
        <v>10</v>
      </c>
      <c r="K55" s="45"/>
      <c r="L55" s="43" t="s">
        <v>252</v>
      </c>
      <c r="M55" s="43" t="s">
        <v>254</v>
      </c>
      <c r="N55" s="43" t="s">
        <v>256</v>
      </c>
      <c r="O55" s="43" t="s">
        <v>257</v>
      </c>
      <c r="P55" s="43" t="s">
        <v>262</v>
      </c>
      <c r="Q55" s="313" t="str">
        <f>S55</f>
        <v>Sr</v>
      </c>
      <c r="S55" s="121" t="s">
        <v>10</v>
      </c>
      <c r="T55" s="45"/>
      <c r="U55" s="456" t="s">
        <v>252</v>
      </c>
      <c r="V55" s="456" t="s">
        <v>254</v>
      </c>
      <c r="W55" s="456" t="s">
        <v>256</v>
      </c>
      <c r="X55" s="456" t="s">
        <v>257</v>
      </c>
      <c r="Y55" s="456" t="s">
        <v>262</v>
      </c>
      <c r="Z55" s="126"/>
    </row>
    <row r="56" spans="1:26" x14ac:dyDescent="0.25">
      <c r="A56" s="121"/>
      <c r="B56" s="43" t="s">
        <v>252</v>
      </c>
      <c r="C56" s="69"/>
      <c r="D56" s="72" t="s">
        <v>304</v>
      </c>
      <c r="E56" s="72" t="s">
        <v>304</v>
      </c>
      <c r="F56" s="72" t="s">
        <v>304</v>
      </c>
      <c r="G56" s="70"/>
      <c r="H56" s="309"/>
      <c r="I56" s="45"/>
      <c r="J56" s="121"/>
      <c r="K56" s="58" t="s">
        <v>252</v>
      </c>
      <c r="L56" s="69"/>
      <c r="M56" s="72" t="s">
        <v>304</v>
      </c>
      <c r="N56" s="72" t="s">
        <v>304</v>
      </c>
      <c r="O56" s="72" t="s">
        <v>304</v>
      </c>
      <c r="P56" s="70"/>
      <c r="Q56" s="71"/>
      <c r="S56" s="121"/>
      <c r="T56" s="58" t="s">
        <v>252</v>
      </c>
      <c r="U56" s="57"/>
      <c r="V56" s="57"/>
      <c r="W56" s="57"/>
      <c r="X56" s="57"/>
      <c r="Y56" s="57"/>
      <c r="Z56" s="126"/>
    </row>
    <row r="57" spans="1:26" x14ac:dyDescent="0.25">
      <c r="A57" s="121"/>
      <c r="B57" s="43" t="s">
        <v>254</v>
      </c>
      <c r="C57" s="72" t="s">
        <v>304</v>
      </c>
      <c r="D57" s="57"/>
      <c r="E57" s="72" t="s">
        <v>304</v>
      </c>
      <c r="F57" s="72" t="s">
        <v>304</v>
      </c>
      <c r="G57" s="70"/>
      <c r="H57" s="309"/>
      <c r="I57" s="45"/>
      <c r="J57" s="121"/>
      <c r="K57" s="58" t="s">
        <v>254</v>
      </c>
      <c r="L57" s="72" t="s">
        <v>304</v>
      </c>
      <c r="M57" s="57"/>
      <c r="N57" s="72" t="s">
        <v>304</v>
      </c>
      <c r="O57" s="72" t="s">
        <v>304</v>
      </c>
      <c r="P57" s="70"/>
      <c r="Q57" s="71"/>
      <c r="S57" s="121"/>
      <c r="T57" s="58" t="s">
        <v>254</v>
      </c>
      <c r="U57" s="57"/>
      <c r="V57" s="57"/>
      <c r="W57" s="57"/>
      <c r="X57" s="57"/>
      <c r="Y57" s="57"/>
      <c r="Z57" s="126"/>
    </row>
    <row r="58" spans="1:26" x14ac:dyDescent="0.25">
      <c r="A58" s="121"/>
      <c r="B58" s="43" t="s">
        <v>256</v>
      </c>
      <c r="C58" s="72" t="s">
        <v>304</v>
      </c>
      <c r="D58" s="72" t="s">
        <v>304</v>
      </c>
      <c r="E58" s="57"/>
      <c r="F58" s="75" t="s">
        <v>5</v>
      </c>
      <c r="G58" s="70"/>
      <c r="H58" s="309"/>
      <c r="I58" s="45"/>
      <c r="J58" s="121"/>
      <c r="K58" s="58" t="s">
        <v>256</v>
      </c>
      <c r="L58" s="72" t="s">
        <v>304</v>
      </c>
      <c r="M58" s="72" t="s">
        <v>304</v>
      </c>
      <c r="N58" s="57"/>
      <c r="O58" s="75" t="s">
        <v>5</v>
      </c>
      <c r="P58" s="70"/>
      <c r="Q58" s="71"/>
      <c r="S58" s="121"/>
      <c r="T58" s="58" t="s">
        <v>256</v>
      </c>
      <c r="U58" s="57"/>
      <c r="V58" s="57"/>
      <c r="W58" s="57"/>
      <c r="X58" s="57"/>
      <c r="Y58" s="57"/>
      <c r="Z58" s="126"/>
    </row>
    <row r="59" spans="1:26" x14ac:dyDescent="0.25">
      <c r="A59" s="121"/>
      <c r="B59" s="43" t="s">
        <v>257</v>
      </c>
      <c r="C59" s="72" t="s">
        <v>304</v>
      </c>
      <c r="D59" s="72" t="s">
        <v>304</v>
      </c>
      <c r="E59" s="75" t="s">
        <v>5</v>
      </c>
      <c r="F59" s="57"/>
      <c r="G59" s="70"/>
      <c r="H59" s="309"/>
      <c r="I59" s="45"/>
      <c r="J59" s="121"/>
      <c r="K59" s="58" t="s">
        <v>257</v>
      </c>
      <c r="L59" s="72" t="s">
        <v>304</v>
      </c>
      <c r="M59" s="72" t="s">
        <v>304</v>
      </c>
      <c r="N59" s="75" t="s">
        <v>5</v>
      </c>
      <c r="O59" s="57"/>
      <c r="P59" s="70"/>
      <c r="Q59" s="71"/>
      <c r="S59" s="121"/>
      <c r="T59" s="58" t="s">
        <v>257</v>
      </c>
      <c r="U59" s="57"/>
      <c r="V59" s="57"/>
      <c r="W59" s="57"/>
      <c r="X59" s="57"/>
      <c r="Y59" s="57"/>
      <c r="Z59" s="126"/>
    </row>
    <row r="60" spans="1:26" x14ac:dyDescent="0.25">
      <c r="A60" s="121"/>
      <c r="B60" s="43" t="s">
        <v>262</v>
      </c>
      <c r="C60" s="70"/>
      <c r="D60" s="70"/>
      <c r="E60" s="70"/>
      <c r="F60" s="70"/>
      <c r="G60" s="57"/>
      <c r="H60" s="309"/>
      <c r="I60" s="45"/>
      <c r="J60" s="121"/>
      <c r="K60" s="58" t="s">
        <v>262</v>
      </c>
      <c r="L60" s="70"/>
      <c r="M60" s="70"/>
      <c r="N60" s="70"/>
      <c r="O60" s="70"/>
      <c r="P60" s="57"/>
      <c r="Q60" s="71"/>
      <c r="S60" s="121"/>
      <c r="T60" s="58" t="s">
        <v>262</v>
      </c>
      <c r="U60" s="57"/>
      <c r="V60" s="57"/>
      <c r="W60" s="57"/>
      <c r="X60" s="57"/>
      <c r="Y60" s="57"/>
      <c r="Z60" s="126"/>
    </row>
    <row r="61" spans="1:26" x14ac:dyDescent="0.25">
      <c r="A61" s="121" t="s">
        <v>309</v>
      </c>
      <c r="B61" s="306"/>
      <c r="C61" s="43" t="s">
        <v>252</v>
      </c>
      <c r="D61" s="43" t="s">
        <v>254</v>
      </c>
      <c r="E61" s="43" t="s">
        <v>256</v>
      </c>
      <c r="F61" s="43" t="s">
        <v>257</v>
      </c>
      <c r="G61" s="43" t="s">
        <v>262</v>
      </c>
      <c r="H61" s="308">
        <v>1</v>
      </c>
      <c r="I61" s="45"/>
      <c r="J61" s="121" t="s">
        <v>11</v>
      </c>
      <c r="K61" s="45"/>
      <c r="L61" s="43" t="s">
        <v>252</v>
      </c>
      <c r="M61" s="43" t="s">
        <v>254</v>
      </c>
      <c r="N61" s="43" t="s">
        <v>256</v>
      </c>
      <c r="O61" s="43" t="s">
        <v>257</v>
      </c>
      <c r="P61" s="43" t="s">
        <v>262</v>
      </c>
      <c r="Q61" s="313" t="str">
        <f>S61</f>
        <v>Ba</v>
      </c>
      <c r="S61" s="121" t="s">
        <v>11</v>
      </c>
      <c r="T61" s="45"/>
      <c r="U61" s="456" t="s">
        <v>252</v>
      </c>
      <c r="V61" s="456" t="s">
        <v>254</v>
      </c>
      <c r="W61" s="456" t="s">
        <v>256</v>
      </c>
      <c r="X61" s="456" t="s">
        <v>257</v>
      </c>
      <c r="Y61" s="456" t="s">
        <v>262</v>
      </c>
      <c r="Z61" s="126"/>
    </row>
    <row r="62" spans="1:26" x14ac:dyDescent="0.25">
      <c r="A62" s="121" t="s">
        <v>11</v>
      </c>
      <c r="B62" s="43" t="s">
        <v>252</v>
      </c>
      <c r="C62" s="69"/>
      <c r="D62" s="72" t="s">
        <v>304</v>
      </c>
      <c r="E62" s="70"/>
      <c r="F62" s="70"/>
      <c r="G62" s="70"/>
      <c r="H62" s="309"/>
      <c r="I62" s="45"/>
      <c r="J62" s="121"/>
      <c r="K62" s="58" t="s">
        <v>252</v>
      </c>
      <c r="L62" s="69"/>
      <c r="M62" s="72" t="s">
        <v>304</v>
      </c>
      <c r="N62" s="70"/>
      <c r="O62" s="70"/>
      <c r="P62" s="70"/>
      <c r="Q62" s="71"/>
      <c r="S62" s="121"/>
      <c r="T62" s="58" t="s">
        <v>252</v>
      </c>
      <c r="U62" s="57"/>
      <c r="V62" s="57"/>
      <c r="W62" s="57"/>
      <c r="X62" s="57"/>
      <c r="Y62" s="57"/>
      <c r="Z62" s="126"/>
    </row>
    <row r="63" spans="1:26" x14ac:dyDescent="0.25">
      <c r="A63" s="121"/>
      <c r="B63" s="43" t="s">
        <v>254</v>
      </c>
      <c r="C63" s="72" t="s">
        <v>304</v>
      </c>
      <c r="D63" s="57"/>
      <c r="E63" s="70"/>
      <c r="F63" s="70"/>
      <c r="G63" s="70"/>
      <c r="H63" s="309"/>
      <c r="I63" s="45"/>
      <c r="J63" s="121"/>
      <c r="K63" s="58" t="s">
        <v>254</v>
      </c>
      <c r="L63" s="72" t="s">
        <v>304</v>
      </c>
      <c r="M63" s="57"/>
      <c r="N63" s="70"/>
      <c r="O63" s="70"/>
      <c r="P63" s="70"/>
      <c r="Q63" s="71"/>
      <c r="S63" s="121"/>
      <c r="T63" s="58" t="s">
        <v>254</v>
      </c>
      <c r="U63" s="57"/>
      <c r="V63" s="57"/>
      <c r="W63" s="57"/>
      <c r="X63" s="57"/>
      <c r="Y63" s="57"/>
      <c r="Z63" s="126"/>
    </row>
    <row r="64" spans="1:26" x14ac:dyDescent="0.25">
      <c r="A64" s="121"/>
      <c r="B64" s="43" t="s">
        <v>256</v>
      </c>
      <c r="C64" s="70"/>
      <c r="D64" s="70"/>
      <c r="E64" s="57"/>
      <c r="F64" s="70"/>
      <c r="G64" s="70"/>
      <c r="H64" s="309"/>
      <c r="I64" s="45"/>
      <c r="J64" s="121"/>
      <c r="K64" s="58" t="s">
        <v>256</v>
      </c>
      <c r="L64" s="70"/>
      <c r="M64" s="70"/>
      <c r="N64" s="57"/>
      <c r="O64" s="70"/>
      <c r="P64" s="70"/>
      <c r="Q64" s="71"/>
      <c r="S64" s="121"/>
      <c r="T64" s="58" t="s">
        <v>256</v>
      </c>
      <c r="U64" s="57"/>
      <c r="V64" s="57"/>
      <c r="W64" s="57"/>
      <c r="X64" s="57"/>
      <c r="Y64" s="57"/>
      <c r="Z64" s="126"/>
    </row>
    <row r="65" spans="1:26" x14ac:dyDescent="0.25">
      <c r="A65" s="121"/>
      <c r="B65" s="43" t="s">
        <v>257</v>
      </c>
      <c r="C65" s="70"/>
      <c r="D65" s="70"/>
      <c r="E65" s="70"/>
      <c r="F65" s="57"/>
      <c r="G65" s="70"/>
      <c r="H65" s="309"/>
      <c r="I65" s="45"/>
      <c r="J65" s="121"/>
      <c r="K65" s="58" t="s">
        <v>257</v>
      </c>
      <c r="L65" s="70"/>
      <c r="M65" s="70"/>
      <c r="N65" s="70"/>
      <c r="O65" s="57"/>
      <c r="P65" s="70"/>
      <c r="Q65" s="71"/>
      <c r="S65" s="121"/>
      <c r="T65" s="58" t="s">
        <v>257</v>
      </c>
      <c r="U65" s="57"/>
      <c r="V65" s="57"/>
      <c r="W65" s="57"/>
      <c r="X65" s="57"/>
      <c r="Y65" s="57"/>
      <c r="Z65" s="126"/>
    </row>
    <row r="66" spans="1:26" x14ac:dyDescent="0.25">
      <c r="A66" s="121"/>
      <c r="B66" s="43" t="s">
        <v>262</v>
      </c>
      <c r="C66" s="70"/>
      <c r="D66" s="70"/>
      <c r="E66" s="70"/>
      <c r="F66" s="70"/>
      <c r="G66" s="57"/>
      <c r="H66" s="309"/>
      <c r="I66" s="45"/>
      <c r="J66" s="121"/>
      <c r="K66" s="58" t="s">
        <v>262</v>
      </c>
      <c r="L66" s="70"/>
      <c r="M66" s="70"/>
      <c r="N66" s="70"/>
      <c r="O66" s="70"/>
      <c r="P66" s="57"/>
      <c r="Q66" s="71"/>
      <c r="S66" s="121"/>
      <c r="T66" s="58" t="s">
        <v>262</v>
      </c>
      <c r="U66" s="57"/>
      <c r="V66" s="57"/>
      <c r="W66" s="57"/>
      <c r="X66" s="57"/>
      <c r="Y66" s="57"/>
      <c r="Z66" s="126"/>
    </row>
    <row r="67" spans="1:26" x14ac:dyDescent="0.25">
      <c r="A67" s="121"/>
      <c r="B67" s="307"/>
      <c r="C67" s="84"/>
      <c r="D67" s="84"/>
      <c r="E67" s="84"/>
      <c r="F67" s="84"/>
      <c r="G67" s="84"/>
      <c r="H67" s="309"/>
      <c r="I67" s="45"/>
      <c r="J67" s="121"/>
      <c r="K67" s="78"/>
      <c r="L67" s="79"/>
      <c r="M67" s="79"/>
      <c r="N67" s="79"/>
      <c r="O67" s="79"/>
      <c r="P67" s="79"/>
      <c r="Q67" s="71"/>
      <c r="S67" s="121"/>
      <c r="T67" s="78"/>
      <c r="U67" s="79"/>
      <c r="V67" s="79"/>
      <c r="W67" s="79"/>
      <c r="X67" s="79"/>
      <c r="Y67" s="79"/>
      <c r="Z67" s="126"/>
    </row>
    <row r="68" spans="1:26" ht="17.25" x14ac:dyDescent="0.3">
      <c r="A68" s="41"/>
      <c r="B68" s="122" t="s">
        <v>305</v>
      </c>
      <c r="C68" s="315">
        <f t="shared" ref="C68:G68" si="0">C70/(C70+C71)</f>
        <v>0.875</v>
      </c>
      <c r="D68" s="315">
        <f t="shared" si="0"/>
        <v>1</v>
      </c>
      <c r="E68" s="315">
        <f t="shared" si="0"/>
        <v>0.75</v>
      </c>
      <c r="F68" s="315">
        <f t="shared" si="0"/>
        <v>0.77777777777777779</v>
      </c>
      <c r="G68" s="315">
        <f t="shared" si="0"/>
        <v>1</v>
      </c>
      <c r="H68" s="309"/>
      <c r="I68" s="45"/>
      <c r="J68" s="41"/>
      <c r="K68" s="122" t="s">
        <v>305</v>
      </c>
      <c r="L68" s="313">
        <f>L70/(L70+L71)</f>
        <v>1</v>
      </c>
      <c r="M68" s="313">
        <f t="shared" ref="M68:P68" si="1">M70/(M70+M71)</f>
        <v>1</v>
      </c>
      <c r="N68" s="313">
        <f t="shared" si="1"/>
        <v>0.83333333333333337</v>
      </c>
      <c r="O68" s="313">
        <f t="shared" si="1"/>
        <v>0.8666666666666667</v>
      </c>
      <c r="P68" s="313">
        <f t="shared" si="1"/>
        <v>1</v>
      </c>
      <c r="Q68" s="71"/>
      <c r="S68" s="41"/>
      <c r="T68" s="129"/>
      <c r="U68" s="130"/>
      <c r="V68" s="130"/>
      <c r="W68" s="130"/>
      <c r="X68" s="130"/>
      <c r="Y68" s="130"/>
      <c r="Z68" s="126"/>
    </row>
    <row r="69" spans="1:26" x14ac:dyDescent="0.25">
      <c r="A69" s="40"/>
      <c r="B69" s="40"/>
      <c r="C69" s="45"/>
      <c r="D69" s="45"/>
      <c r="E69" s="45"/>
      <c r="F69" s="45"/>
      <c r="G69" s="45"/>
      <c r="H69" s="306"/>
      <c r="I69" s="45"/>
      <c r="J69" s="41"/>
      <c r="K69" s="45"/>
      <c r="L69" s="45"/>
      <c r="M69" s="45"/>
      <c r="N69" s="45"/>
      <c r="O69" s="45"/>
      <c r="P69" s="45"/>
      <c r="Q69" s="71"/>
      <c r="S69" s="41"/>
      <c r="T69" s="45"/>
      <c r="U69" s="45"/>
      <c r="V69" s="45"/>
      <c r="W69" s="45"/>
      <c r="X69" s="45"/>
      <c r="Y69" s="45"/>
      <c r="Z69" s="126"/>
    </row>
    <row r="70" spans="1:26" x14ac:dyDescent="0.25">
      <c r="A70" s="40"/>
      <c r="B70" s="43" t="s">
        <v>364</v>
      </c>
      <c r="C70" s="43">
        <f>COUNTIF(C8:C66,"D")</f>
        <v>14</v>
      </c>
      <c r="D70" s="43">
        <f>COUNTIF(D8:D66,"D")</f>
        <v>18</v>
      </c>
      <c r="E70" s="43">
        <f>COUNTIF(E8:E66,"D")</f>
        <v>12</v>
      </c>
      <c r="F70" s="43">
        <f>COUNTIF(F8:F66,"D")</f>
        <v>14</v>
      </c>
      <c r="G70" s="43">
        <f>COUNTIF(G8:G66,"D")</f>
        <v>12</v>
      </c>
      <c r="H70" s="306"/>
      <c r="I70" s="45"/>
      <c r="J70" s="41"/>
      <c r="K70" s="45"/>
      <c r="L70" s="58">
        <f>COUNTIF(L8:L66,"D")</f>
        <v>12</v>
      </c>
      <c r="M70" s="58">
        <f t="shared" ref="M70:P70" si="2">COUNTIF(M8:M66,"D")</f>
        <v>15</v>
      </c>
      <c r="N70" s="58">
        <f t="shared" si="2"/>
        <v>10</v>
      </c>
      <c r="O70" s="58">
        <f t="shared" si="2"/>
        <v>13</v>
      </c>
      <c r="P70" s="58">
        <f t="shared" si="2"/>
        <v>10</v>
      </c>
      <c r="Q70" s="45"/>
      <c r="S70" s="41"/>
      <c r="T70" s="45"/>
      <c r="U70" s="45"/>
      <c r="V70" s="45"/>
      <c r="W70" s="45"/>
      <c r="X70" s="45"/>
      <c r="Y70" s="45"/>
      <c r="Z70" s="126"/>
    </row>
    <row r="71" spans="1:26" x14ac:dyDescent="0.25">
      <c r="A71" s="40"/>
      <c r="B71" s="43" t="s">
        <v>365</v>
      </c>
      <c r="C71" s="43">
        <f>COUNTIF(C8:C66,"S")</f>
        <v>2</v>
      </c>
      <c r="D71" s="43">
        <f>COUNTIF(D8:D66,"S")</f>
        <v>0</v>
      </c>
      <c r="E71" s="43">
        <f>COUNTIF(E8:E66,"S")</f>
        <v>4</v>
      </c>
      <c r="F71" s="43">
        <f>COUNTIF(F8:F66,"S")</f>
        <v>4</v>
      </c>
      <c r="G71" s="43">
        <f>COUNTIF(G8:G66,"S")</f>
        <v>0</v>
      </c>
      <c r="H71" s="306"/>
      <c r="I71" s="45"/>
      <c r="J71" s="40"/>
      <c r="K71" s="45"/>
      <c r="L71" s="58">
        <f>COUNTIF(L8:L66,"S")</f>
        <v>0</v>
      </c>
      <c r="M71" s="58">
        <f t="shared" ref="M71:P71" si="3">COUNTIF(M8:M66,"S")</f>
        <v>0</v>
      </c>
      <c r="N71" s="58">
        <f t="shared" si="3"/>
        <v>2</v>
      </c>
      <c r="O71" s="58">
        <f t="shared" si="3"/>
        <v>2</v>
      </c>
      <c r="P71" s="58">
        <f t="shared" si="3"/>
        <v>0</v>
      </c>
      <c r="Q71" s="45"/>
      <c r="T71" s="45"/>
      <c r="U71" s="65"/>
      <c r="V71" s="65"/>
      <c r="W71" s="65"/>
      <c r="X71" s="65"/>
      <c r="Y71" s="65"/>
      <c r="Z71" s="44"/>
    </row>
    <row r="72" spans="1:26" x14ac:dyDescent="0.25">
      <c r="A72" s="40"/>
      <c r="B72" s="45"/>
      <c r="C72" s="45"/>
      <c r="D72" s="45"/>
      <c r="E72" s="45"/>
      <c r="F72" s="45"/>
      <c r="G72" s="45"/>
      <c r="H72" s="306"/>
      <c r="I72" s="45"/>
      <c r="J72" s="40"/>
      <c r="K72" s="45"/>
      <c r="L72" s="45"/>
      <c r="M72" s="45"/>
      <c r="N72" s="45"/>
      <c r="O72" s="45"/>
      <c r="P72" s="45"/>
      <c r="Q72" s="45"/>
      <c r="T72" s="45"/>
      <c r="U72" s="65"/>
      <c r="V72" s="65"/>
      <c r="W72" s="65"/>
      <c r="X72" s="65"/>
      <c r="Y72" s="65"/>
      <c r="Z72" s="44"/>
    </row>
    <row r="73" spans="1:26" x14ac:dyDescent="0.25">
      <c r="J73" s="40"/>
    </row>
  </sheetData>
  <pageMargins left="0.7" right="0.7" top="0.75" bottom="0.75" header="0.3" footer="0.3"/>
  <pageSetup orientation="portrait" horizontalDpi="0" verticalDpi="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7342F-FC5E-4EC6-B464-DC903EA46ED2}">
  <dimension ref="A1:K282"/>
  <sheetViews>
    <sheetView zoomScale="75" zoomScaleNormal="75" workbookViewId="0">
      <selection activeCell="O37" sqref="O37"/>
    </sheetView>
  </sheetViews>
  <sheetFormatPr baseColWidth="10" defaultRowHeight="15" x14ac:dyDescent="0.25"/>
  <cols>
    <col min="1" max="11" width="11.42578125" style="2"/>
  </cols>
  <sheetData>
    <row r="1" spans="1:11" s="187" customFormat="1" x14ac:dyDescent="0.25">
      <c r="A1" s="295" t="s">
        <v>0</v>
      </c>
      <c r="B1" s="295" t="s">
        <v>392</v>
      </c>
      <c r="C1" s="460" t="s">
        <v>684</v>
      </c>
      <c r="D1" s="460" t="s">
        <v>685</v>
      </c>
      <c r="E1" s="460" t="s">
        <v>686</v>
      </c>
      <c r="F1" s="460" t="s">
        <v>687</v>
      </c>
      <c r="G1" s="460" t="s">
        <v>688</v>
      </c>
      <c r="H1" s="460" t="s">
        <v>689</v>
      </c>
      <c r="I1" s="460" t="s">
        <v>690</v>
      </c>
      <c r="J1" s="460" t="s">
        <v>691</v>
      </c>
      <c r="K1" s="460" t="s">
        <v>692</v>
      </c>
    </row>
    <row r="2" spans="1:11" x14ac:dyDescent="0.25">
      <c r="A2" s="2" t="str">
        <f>'1) BD Arsenic. Table S2'!A2</f>
        <v>L001</v>
      </c>
      <c r="B2" s="2">
        <f>'1) BD Arsenic. Table S2'!D2</f>
        <v>1</v>
      </c>
      <c r="C2" s="461">
        <f>'1) BD Arsenic. Table S2'!S2</f>
        <v>0</v>
      </c>
      <c r="D2" s="462">
        <f>'1) BD Arsenic. Table S2'!T2</f>
        <v>0.96480190443802072</v>
      </c>
      <c r="E2" s="463">
        <f>'1) BD Arsenic. Table S2'!U2</f>
        <v>3.5198095561979253E-2</v>
      </c>
      <c r="F2" s="470">
        <f>'1) BD Arsenic. Table S2'!W2</f>
        <v>5.0859950859950862E-2</v>
      </c>
      <c r="G2" s="471">
        <f>'1) BD Arsenic. Table S2'!X2</f>
        <v>4.1523341523341528E-2</v>
      </c>
      <c r="H2" s="472">
        <f>'1) BD Arsenic. Table S2'!Y2</f>
        <v>0.90761670761670776</v>
      </c>
      <c r="I2" s="479">
        <f>'1) BD Arsenic. Table S2'!AA2</f>
        <v>0</v>
      </c>
      <c r="J2" s="480">
        <f>'1) BD Arsenic. Table S2'!AB2</f>
        <v>5.3063317098179956E-2</v>
      </c>
      <c r="K2" s="481">
        <f>'1) BD Arsenic. Table S2'!AC2</f>
        <v>0.94693668290181998</v>
      </c>
    </row>
    <row r="3" spans="1:11" x14ac:dyDescent="0.25">
      <c r="A3" s="2" t="str">
        <f>'1) BD Arsenic. Table S2'!A3</f>
        <v>L002</v>
      </c>
      <c r="B3" s="2">
        <f>'1) BD Arsenic. Table S2'!D3</f>
        <v>1</v>
      </c>
      <c r="C3" s="464">
        <f>'1) BD Arsenic. Table S2'!S3</f>
        <v>0</v>
      </c>
      <c r="D3" s="465">
        <f>'1) BD Arsenic. Table S2'!T3</f>
        <v>0.95793309042729391</v>
      </c>
      <c r="E3" s="466">
        <f>'1) BD Arsenic. Table S2'!U3</f>
        <v>4.2066909572706195E-2</v>
      </c>
      <c r="F3" s="473">
        <f>'1) BD Arsenic. Table S2'!W3</f>
        <v>6.189083820662767E-2</v>
      </c>
      <c r="G3" s="474">
        <f>'1) BD Arsenic. Table S2'!X3</f>
        <v>3.4356725146198822E-2</v>
      </c>
      <c r="H3" s="475">
        <f>'1) BD Arsenic. Table S2'!Y3</f>
        <v>0.90375243664717342</v>
      </c>
      <c r="I3" s="482">
        <f>'1) BD Arsenic. Table S2'!AA3</f>
        <v>0</v>
      </c>
      <c r="J3" s="483">
        <f>'1) BD Arsenic. Table S2'!AB3</f>
        <v>6.4092858945243497E-2</v>
      </c>
      <c r="K3" s="484">
        <f>'1) BD Arsenic. Table S2'!AC3</f>
        <v>0.93590714105475659</v>
      </c>
    </row>
    <row r="4" spans="1:11" x14ac:dyDescent="0.25">
      <c r="A4" s="2" t="str">
        <f>'1) BD Arsenic. Table S2'!A4</f>
        <v>L072</v>
      </c>
      <c r="B4" s="2">
        <f>'1) BD Arsenic. Table S2'!D4</f>
        <v>1</v>
      </c>
      <c r="C4" s="464">
        <f>'1) BD Arsenic. Table S2'!S4</f>
        <v>0</v>
      </c>
      <c r="D4" s="465">
        <f>'1) BD Arsenic. Table S2'!T4</f>
        <v>0.9812148876404494</v>
      </c>
      <c r="E4" s="466">
        <f>'1) BD Arsenic. Table S2'!U4</f>
        <v>1.8785112359550563E-2</v>
      </c>
      <c r="F4" s="473">
        <f>'1) BD Arsenic. Table S2'!W4</f>
        <v>2.5111476179300634E-2</v>
      </c>
      <c r="G4" s="474">
        <f>'1) BD Arsenic. Table S2'!X4</f>
        <v>4.2008918094344053E-2</v>
      </c>
      <c r="H4" s="475">
        <f>'1) BD Arsenic. Table S2'!Y4</f>
        <v>0.93287960572635531</v>
      </c>
      <c r="I4" s="482">
        <f>'1) BD Arsenic. Table S2'!AA4</f>
        <v>0</v>
      </c>
      <c r="J4" s="483">
        <f>'1) BD Arsenic. Table S2'!AB4</f>
        <v>2.6212640862322393E-2</v>
      </c>
      <c r="K4" s="484">
        <f>'1) BD Arsenic. Table S2'!AC4</f>
        <v>0.97378735913767767</v>
      </c>
    </row>
    <row r="5" spans="1:11" x14ac:dyDescent="0.25">
      <c r="A5" s="2" t="str">
        <f>'1) BD Arsenic. Table S2'!A5</f>
        <v>L073</v>
      </c>
      <c r="B5" s="2">
        <f>'1) BD Arsenic. Table S2'!D5</f>
        <v>1</v>
      </c>
      <c r="C5" s="464">
        <f>'1) BD Arsenic. Table S2'!S5</f>
        <v>1.7790841584158414E-2</v>
      </c>
      <c r="D5" s="465">
        <f>'1) BD Arsenic. Table S2'!T5</f>
        <v>0.96426361386138604</v>
      </c>
      <c r="E5" s="466">
        <f>'1) BD Arsenic. Table S2'!U5</f>
        <v>1.7945544554455444E-2</v>
      </c>
      <c r="F5" s="473">
        <f>'1) BD Arsenic. Table S2'!W5</f>
        <v>3.4751348112642307E-2</v>
      </c>
      <c r="G5" s="474">
        <f>'1) BD Arsenic. Table S2'!X5</f>
        <v>7.070101857399641E-2</v>
      </c>
      <c r="H5" s="475">
        <f>'1) BD Arsenic. Table S2'!Y5</f>
        <v>0.89454763331336151</v>
      </c>
      <c r="I5" s="482">
        <f>'1) BD Arsenic. Table S2'!AA5</f>
        <v>3.5747590923220385E-2</v>
      </c>
      <c r="J5" s="483">
        <f>'1) BD Arsenic. Table S2'!AB5</f>
        <v>3.6058439539944045E-2</v>
      </c>
      <c r="K5" s="484">
        <f>'1) BD Arsenic. Table S2'!AC5</f>
        <v>0.92819396953683553</v>
      </c>
    </row>
    <row r="6" spans="1:11" x14ac:dyDescent="0.25">
      <c r="A6" s="2" t="str">
        <f>'1) BD Arsenic. Table S2'!A6</f>
        <v>L079</v>
      </c>
      <c r="B6" s="2">
        <f>'1) BD Arsenic. Table S2'!D6</f>
        <v>1</v>
      </c>
      <c r="C6" s="464">
        <f>'1) BD Arsenic. Table S2'!S6</f>
        <v>4.2082294264339151E-3</v>
      </c>
      <c r="D6" s="465">
        <f>'1) BD Arsenic. Table S2'!T6</f>
        <v>0.96571072319201989</v>
      </c>
      <c r="E6" s="466">
        <f>'1) BD Arsenic. Table S2'!U6</f>
        <v>3.0081047381546128E-2</v>
      </c>
      <c r="F6" s="473">
        <f>'1) BD Arsenic. Table S2'!W6</f>
        <v>5.2246886843530051E-2</v>
      </c>
      <c r="G6" s="474">
        <f>'1) BD Arsenic. Table S2'!X6</f>
        <v>6.6865186789388201E-2</v>
      </c>
      <c r="H6" s="475">
        <f>'1) BD Arsenic. Table S2'!Y6</f>
        <v>0.8808879263670818</v>
      </c>
      <c r="I6" s="482">
        <f>'1) BD Arsenic. Table S2'!AA6</f>
        <v>7.7720207253886009E-3</v>
      </c>
      <c r="J6" s="483">
        <f>'1) BD Arsenic. Table S2'!AB6</f>
        <v>5.5555555555555552E-2</v>
      </c>
      <c r="K6" s="484">
        <f>'1) BD Arsenic. Table S2'!AC6</f>
        <v>0.93667242371905568</v>
      </c>
    </row>
    <row r="7" spans="1:11" x14ac:dyDescent="0.25">
      <c r="A7" s="2" t="str">
        <f>'1) BD Arsenic. Table S2'!A7</f>
        <v>L105</v>
      </c>
      <c r="B7" s="2">
        <f>'1) BD Arsenic. Table S2'!D7</f>
        <v>1</v>
      </c>
      <c r="C7" s="464">
        <f>'1) BD Arsenic. Table S2'!S7</f>
        <v>4.7227036395147318E-2</v>
      </c>
      <c r="D7" s="465">
        <f>'1) BD Arsenic. Table S2'!T7</f>
        <v>0.92894280762564985</v>
      </c>
      <c r="E7" s="466">
        <f>'1) BD Arsenic. Table S2'!U7</f>
        <v>2.3830155979202777E-2</v>
      </c>
      <c r="F7" s="473">
        <f>'1) BD Arsenic. Table S2'!W7</f>
        <v>2.7086924402856441E-2</v>
      </c>
      <c r="G7" s="474">
        <f>'1) BD Arsenic. Table S2'!X7</f>
        <v>4.1615365673479433E-2</v>
      </c>
      <c r="H7" s="475">
        <f>'1) BD Arsenic. Table S2'!Y7</f>
        <v>0.93129770992366401</v>
      </c>
      <c r="I7" s="482">
        <f>'1) BD Arsenic. Table S2'!AA7</f>
        <v>5.3041362530413638E-2</v>
      </c>
      <c r="J7" s="483">
        <f>'1) BD Arsenic. Table S2'!AB7</f>
        <v>2.6763990267639905E-2</v>
      </c>
      <c r="K7" s="484">
        <f>'1) BD Arsenic. Table S2'!AC7</f>
        <v>0.92019464720194644</v>
      </c>
    </row>
    <row r="8" spans="1:11" x14ac:dyDescent="0.25">
      <c r="A8" s="2" t="str">
        <f>'1) BD Arsenic. Table S2'!A8</f>
        <v>L141</v>
      </c>
      <c r="B8" s="2">
        <f>'1) BD Arsenic. Table S2'!D8</f>
        <v>1</v>
      </c>
      <c r="C8" s="464">
        <f>'1) BD Arsenic. Table S2'!S8</f>
        <v>0</v>
      </c>
      <c r="D8" s="465">
        <f>'1) BD Arsenic. Table S2'!T8</f>
        <v>0.97549611734253661</v>
      </c>
      <c r="E8" s="466">
        <f>'1) BD Arsenic. Table S2'!U8</f>
        <v>2.4503882657463328E-2</v>
      </c>
      <c r="F8" s="473">
        <f>'1) BD Arsenic. Table S2'!W8</f>
        <v>3.352219074598678E-2</v>
      </c>
      <c r="G8" s="474">
        <f>'1) BD Arsenic. Table S2'!X8</f>
        <v>4.9811142587346556E-2</v>
      </c>
      <c r="H8" s="475">
        <f>'1) BD Arsenic. Table S2'!Y8</f>
        <v>0.91666666666666674</v>
      </c>
      <c r="I8" s="482">
        <f>'1) BD Arsenic. Table S2'!AA8</f>
        <v>0</v>
      </c>
      <c r="J8" s="483">
        <f>'1) BD Arsenic. Table S2'!AB8</f>
        <v>3.5279503105590054E-2</v>
      </c>
      <c r="K8" s="484">
        <f>'1) BD Arsenic. Table S2'!AC8</f>
        <v>0.96472049689440975</v>
      </c>
    </row>
    <row r="9" spans="1:11" x14ac:dyDescent="0.25">
      <c r="A9" s="2" t="str">
        <f>'1) BD Arsenic. Table S2'!A9</f>
        <v>L149</v>
      </c>
      <c r="B9" s="2">
        <f>'1) BD Arsenic. Table S2'!D9</f>
        <v>1</v>
      </c>
      <c r="C9" s="464">
        <f>'1) BD Arsenic. Table S2'!S9</f>
        <v>3.0889621087314663E-3</v>
      </c>
      <c r="D9" s="465">
        <f>'1) BD Arsenic. Table S2'!T9</f>
        <v>0.9654036243822075</v>
      </c>
      <c r="E9" s="466">
        <f>'1) BD Arsenic. Table S2'!U9</f>
        <v>3.1507413509060951E-2</v>
      </c>
      <c r="F9" s="473">
        <f>'1) BD Arsenic. Table S2'!W9</f>
        <v>2.888427411742496E-2</v>
      </c>
      <c r="G9" s="474">
        <f>'1) BD Arsenic. Table S2'!X9</f>
        <v>9.2316405512554281E-2</v>
      </c>
      <c r="H9" s="475">
        <f>'1) BD Arsenic. Table S2'!Y9</f>
        <v>0.87879932037002073</v>
      </c>
      <c r="I9" s="482">
        <f>'1) BD Arsenic. Table S2'!AA9</f>
        <v>3.1100974497200911E-3</v>
      </c>
      <c r="J9" s="483">
        <f>'1) BD Arsenic. Table S2'!AB9</f>
        <v>3.1722993987144933E-2</v>
      </c>
      <c r="K9" s="484">
        <f>'1) BD Arsenic. Table S2'!AC9</f>
        <v>0.96516690856313492</v>
      </c>
    </row>
    <row r="10" spans="1:11" x14ac:dyDescent="0.25">
      <c r="A10" s="2" t="str">
        <f>'1) BD Arsenic. Table S2'!A10</f>
        <v>L151</v>
      </c>
      <c r="B10" s="2">
        <f>'1) BD Arsenic. Table S2'!D10</f>
        <v>1</v>
      </c>
      <c r="C10" s="464">
        <f>'1) BD Arsenic. Table S2'!S10</f>
        <v>9.5652173913043492E-3</v>
      </c>
      <c r="D10" s="465">
        <f>'1) BD Arsenic. Table S2'!T10</f>
        <v>0.96608695652173926</v>
      </c>
      <c r="E10" s="466">
        <f>'1) BD Arsenic. Table S2'!U10</f>
        <v>2.4347826086956525E-2</v>
      </c>
      <c r="F10" s="473">
        <f>'1) BD Arsenic. Table S2'!W10</f>
        <v>3.5723398826231177E-2</v>
      </c>
      <c r="G10" s="474">
        <f>'1) BD Arsenic. Table S2'!X10</f>
        <v>9.5177341158458773E-2</v>
      </c>
      <c r="H10" s="475">
        <f>'1) BD Arsenic. Table S2'!Y10</f>
        <v>0.86909926001531002</v>
      </c>
      <c r="I10" s="482">
        <f>'1) BD Arsenic. Table S2'!AA10</f>
        <v>1.5273535129130798E-2</v>
      </c>
      <c r="J10" s="483">
        <f>'1) BD Arsenic. Table S2'!AB10</f>
        <v>3.887808941960566E-2</v>
      </c>
      <c r="K10" s="484">
        <f>'1) BD Arsenic. Table S2'!AC10</f>
        <v>0.94584837545126343</v>
      </c>
    </row>
    <row r="11" spans="1:11" x14ac:dyDescent="0.25">
      <c r="A11" s="2" t="str">
        <f>'1) BD Arsenic. Table S2'!A11</f>
        <v>L152</v>
      </c>
      <c r="B11" s="2">
        <f>'1) BD Arsenic. Table S2'!D11</f>
        <v>1</v>
      </c>
      <c r="C11" s="464">
        <f>'1) BD Arsenic. Table S2'!S11</f>
        <v>3.9145907473309614E-2</v>
      </c>
      <c r="D11" s="465">
        <f>'1) BD Arsenic. Table S2'!T11</f>
        <v>0.93908310655222949</v>
      </c>
      <c r="E11" s="466">
        <f>'1) BD Arsenic. Table S2'!U11</f>
        <v>2.1770985974460963E-2</v>
      </c>
      <c r="F11" s="473">
        <f>'1) BD Arsenic. Table S2'!W11</f>
        <v>1.9523183780739629E-2</v>
      </c>
      <c r="G11" s="474">
        <f>'1) BD Arsenic. Table S2'!X11</f>
        <v>0</v>
      </c>
      <c r="H11" s="475">
        <f>'1) BD Arsenic. Table S2'!Y11</f>
        <v>0.98047681621926042</v>
      </c>
      <c r="I11" s="482">
        <f>'1) BD Arsenic. Table S2'!AA11</f>
        <v>3.3913674283641643E-2</v>
      </c>
      <c r="J11" s="483">
        <f>'1) BD Arsenic. Table S2'!AB11</f>
        <v>1.8861080885019949E-2</v>
      </c>
      <c r="K11" s="484">
        <f>'1) BD Arsenic. Table S2'!AC11</f>
        <v>0.94722524483133841</v>
      </c>
    </row>
    <row r="12" spans="1:11" x14ac:dyDescent="0.25">
      <c r="A12" s="2" t="str">
        <f>'1) BD Arsenic. Table S2'!A12</f>
        <v>L153</v>
      </c>
      <c r="B12" s="2">
        <f>'1) BD Arsenic. Table S2'!D12</f>
        <v>1</v>
      </c>
      <c r="C12" s="464">
        <f>'1) BD Arsenic. Table S2'!S12</f>
        <v>8.1398854386493819E-3</v>
      </c>
      <c r="D12" s="465">
        <f>'1) BD Arsenic. Table S2'!T12</f>
        <v>0.97286704853783534</v>
      </c>
      <c r="E12" s="466">
        <f>'1) BD Arsenic. Table S2'!U12</f>
        <v>1.899306602351522E-2</v>
      </c>
      <c r="F12" s="473">
        <f>'1) BD Arsenic. Table S2'!W12</f>
        <v>3.6082474226804127E-2</v>
      </c>
      <c r="G12" s="474">
        <f>'1) BD Arsenic. Table S2'!X12</f>
        <v>4.4673539518900345E-2</v>
      </c>
      <c r="H12" s="475">
        <f>'1) BD Arsenic. Table S2'!Y12</f>
        <v>0.9192439862542956</v>
      </c>
      <c r="I12" s="482">
        <f>'1) BD Arsenic. Table S2'!AA12</f>
        <v>1.5929203539823012E-2</v>
      </c>
      <c r="J12" s="483">
        <f>'1) BD Arsenic. Table S2'!AB12</f>
        <v>3.716814159292036E-2</v>
      </c>
      <c r="K12" s="484">
        <f>'1) BD Arsenic. Table S2'!AC12</f>
        <v>0.94690265486725678</v>
      </c>
    </row>
    <row r="13" spans="1:11" x14ac:dyDescent="0.25">
      <c r="A13" s="2" t="str">
        <f>'1) BD Arsenic. Table S2'!A13</f>
        <v>L154</v>
      </c>
      <c r="B13" s="2">
        <f>'1) BD Arsenic. Table S2'!D13</f>
        <v>1</v>
      </c>
      <c r="C13" s="464">
        <f>'1) BD Arsenic. Table S2'!S13</f>
        <v>4.2875989445910305E-3</v>
      </c>
      <c r="D13" s="465">
        <f>'1) BD Arsenic. Table S2'!T13</f>
        <v>0.97905672823219003</v>
      </c>
      <c r="E13" s="466">
        <f>'1) BD Arsenic. Table S2'!U13</f>
        <v>1.6655672823219E-2</v>
      </c>
      <c r="F13" s="473">
        <f>'1) BD Arsenic. Table S2'!W13</f>
        <v>2.501857815209314E-2</v>
      </c>
      <c r="G13" s="474">
        <f>'1) BD Arsenic. Table S2'!X13</f>
        <v>4.5826108496408224E-2</v>
      </c>
      <c r="H13" s="475">
        <f>'1) BD Arsenic. Table S2'!Y13</f>
        <v>0.9291553133514987</v>
      </c>
      <c r="I13" s="482">
        <f>'1) BD Arsenic. Table S2'!AA13</f>
        <v>6.7044868488911813E-3</v>
      </c>
      <c r="J13" s="483">
        <f>'1) BD Arsenic. Table S2'!AB13</f>
        <v>2.6044352759154205E-2</v>
      </c>
      <c r="K13" s="484">
        <f>'1) BD Arsenic. Table S2'!AC13</f>
        <v>0.96725116039195458</v>
      </c>
    </row>
    <row r="14" spans="1:11" x14ac:dyDescent="0.25">
      <c r="A14" s="2" t="str">
        <f>'1) BD Arsenic. Table S2'!A14</f>
        <v>L155</v>
      </c>
      <c r="B14" s="2">
        <f>'1) BD Arsenic. Table S2'!D14</f>
        <v>1</v>
      </c>
      <c r="C14" s="464">
        <f>'1) BD Arsenic. Table S2'!S14</f>
        <v>4.0205853972338371E-3</v>
      </c>
      <c r="D14" s="465">
        <f>'1) BD Arsenic. Table S2'!T14</f>
        <v>0.96333226117722748</v>
      </c>
      <c r="E14" s="466">
        <f>'1) BD Arsenic. Table S2'!U14</f>
        <v>3.2647153425538755E-2</v>
      </c>
      <c r="F14" s="473">
        <f>'1) BD Arsenic. Table S2'!W14</f>
        <v>5.3002610966057427E-2</v>
      </c>
      <c r="G14" s="474">
        <f>'1) BD Arsenic. Table S2'!X14</f>
        <v>3.7336814621409913E-2</v>
      </c>
      <c r="H14" s="475">
        <f>'1) BD Arsenic. Table S2'!Y14</f>
        <v>0.90966057441253267</v>
      </c>
      <c r="I14" s="482">
        <f>'1) BD Arsenic. Table S2'!AA14</f>
        <v>6.7349137931034479E-3</v>
      </c>
      <c r="J14" s="483">
        <f>'1) BD Arsenic. Table S2'!AB14</f>
        <v>5.4687499999999993E-2</v>
      </c>
      <c r="K14" s="484">
        <f>'1) BD Arsenic. Table S2'!AC14</f>
        <v>0.93857758620689646</v>
      </c>
    </row>
    <row r="15" spans="1:11" x14ac:dyDescent="0.25">
      <c r="A15" s="2" t="str">
        <f>'1) BD Arsenic. Table S2'!A15</f>
        <v>L156</v>
      </c>
      <c r="B15" s="2">
        <f>'1) BD Arsenic. Table S2'!D15</f>
        <v>1</v>
      </c>
      <c r="C15" s="464">
        <f>'1) BD Arsenic. Table S2'!S15</f>
        <v>4.5966785290628698E-3</v>
      </c>
      <c r="D15" s="465">
        <f>'1) BD Arsenic. Table S2'!T15</f>
        <v>0.97924080664294177</v>
      </c>
      <c r="E15" s="466">
        <f>'1) BD Arsenic. Table S2'!U15</f>
        <v>1.6162514827995255E-2</v>
      </c>
      <c r="F15" s="473">
        <f>'1) BD Arsenic. Table S2'!W15</f>
        <v>3.2970356926799754E-2</v>
      </c>
      <c r="G15" s="474">
        <f>'1) BD Arsenic. Table S2'!X15</f>
        <v>2.1778584392014518E-2</v>
      </c>
      <c r="H15" s="475">
        <f>'1) BD Arsenic. Table S2'!Y15</f>
        <v>0.94525105868118553</v>
      </c>
      <c r="I15" s="482">
        <f>'1) BD Arsenic. Table S2'!AA15</f>
        <v>9.4946401225114857E-3</v>
      </c>
      <c r="J15" s="483">
        <f>'1) BD Arsenic. Table S2'!AB15</f>
        <v>3.3384379785604906E-2</v>
      </c>
      <c r="K15" s="484">
        <f>'1) BD Arsenic. Table S2'!AC15</f>
        <v>0.95712098009188362</v>
      </c>
    </row>
    <row r="16" spans="1:11" x14ac:dyDescent="0.25">
      <c r="A16" s="2" t="str">
        <f>'1) BD Arsenic. Table S2'!A16</f>
        <v>L157</v>
      </c>
      <c r="B16" s="2">
        <f>'1) BD Arsenic. Table S2'!D16</f>
        <v>1</v>
      </c>
      <c r="C16" s="464">
        <f>'1) BD Arsenic. Table S2'!S16</f>
        <v>8.0612656187021361E-3</v>
      </c>
      <c r="D16" s="465">
        <f>'1) BD Arsenic. Table S2'!T16</f>
        <v>0.97702539298669888</v>
      </c>
      <c r="E16" s="466">
        <f>'1) BD Arsenic. Table S2'!U16</f>
        <v>1.4913341394598954E-2</v>
      </c>
      <c r="F16" s="473">
        <f>'1) BD Arsenic. Table S2'!W16</f>
        <v>4.3925603482390184E-2</v>
      </c>
      <c r="G16" s="474">
        <f>'1) BD Arsenic. Table S2'!X16</f>
        <v>2.8492283339928766E-2</v>
      </c>
      <c r="H16" s="475">
        <f>'1) BD Arsenic. Table S2'!Y16</f>
        <v>0.92758211317768102</v>
      </c>
      <c r="I16" s="482">
        <f>'1) BD Arsenic. Table S2'!AA16</f>
        <v>2.3856858846918488E-2</v>
      </c>
      <c r="J16" s="483">
        <f>'1) BD Arsenic. Table S2'!AB16</f>
        <v>4.4135188866799208E-2</v>
      </c>
      <c r="K16" s="484">
        <f>'1) BD Arsenic. Table S2'!AC16</f>
        <v>0.93200795228628219</v>
      </c>
    </row>
    <row r="17" spans="1:11" x14ac:dyDescent="0.25">
      <c r="A17" s="2" t="str">
        <f>'1) BD Arsenic. Table S2'!A17</f>
        <v>L203</v>
      </c>
      <c r="B17" s="2">
        <f>'1) BD Arsenic. Table S2'!D17</f>
        <v>1</v>
      </c>
      <c r="C17" s="467">
        <f>'1) BD Arsenic. Table S2'!S17</f>
        <v>1.6393442622950821E-2</v>
      </c>
      <c r="D17" s="468">
        <f>'1) BD Arsenic. Table S2'!T17</f>
        <v>0.95857570950114579</v>
      </c>
      <c r="E17" s="469">
        <f>'1) BD Arsenic. Table S2'!U17</f>
        <v>2.50308478759034E-2</v>
      </c>
      <c r="F17" s="476">
        <f>'1) BD Arsenic. Table S2'!W17</f>
        <v>3.8059501474135615E-2</v>
      </c>
      <c r="G17" s="477">
        <f>'1) BD Arsenic. Table S2'!X17</f>
        <v>0</v>
      </c>
      <c r="H17" s="478">
        <f>'1) BD Arsenic. Table S2'!Y17</f>
        <v>0.96194049852586427</v>
      </c>
      <c r="I17" s="485">
        <f>'1) BD Arsenic. Table S2'!AA17</f>
        <v>2.4320083682008366E-2</v>
      </c>
      <c r="J17" s="486">
        <f>'1) BD Arsenic. Table S2'!AB17</f>
        <v>3.7133891213389114E-2</v>
      </c>
      <c r="K17" s="487">
        <f>'1) BD Arsenic. Table S2'!AC17</f>
        <v>0.93854602510460239</v>
      </c>
    </row>
    <row r="18" spans="1:11" x14ac:dyDescent="0.25">
      <c r="C18" s="1"/>
      <c r="D18" s="1"/>
      <c r="E18" s="1"/>
      <c r="F18" s="1"/>
      <c r="G18" s="1"/>
      <c r="H18" s="1"/>
      <c r="I18" s="1"/>
      <c r="J18" s="1"/>
      <c r="K18" s="1"/>
    </row>
    <row r="19" spans="1:11" x14ac:dyDescent="0.25">
      <c r="A19" s="2" t="str">
        <f>'1) BD Arsenic. Table S2'!A18</f>
        <v>L019</v>
      </c>
      <c r="B19" s="2">
        <f>'1) BD Arsenic. Table S2'!D18</f>
        <v>2</v>
      </c>
      <c r="C19" s="461">
        <f>'1) BD Arsenic. Table S2'!S18</f>
        <v>0.3290516534572287</v>
      </c>
      <c r="D19" s="462">
        <f>'1) BD Arsenic. Table S2'!T18</f>
        <v>0.39819622847772607</v>
      </c>
      <c r="E19" s="463">
        <f>'1) BD Arsenic. Table S2'!U18</f>
        <v>0.27275211806504507</v>
      </c>
      <c r="F19" s="1">
        <f>'1) BD Arsenic. Table S2'!W18</f>
        <v>0.15596186904203782</v>
      </c>
      <c r="G19" s="1">
        <f>'1) BD Arsenic. Table S2'!X18</f>
        <v>0</v>
      </c>
      <c r="H19" s="1">
        <f>'1) BD Arsenic. Table S2'!Y18</f>
        <v>0.84403813095796221</v>
      </c>
      <c r="I19" s="1">
        <f>'1) BD Arsenic. Table S2'!AA18</f>
        <v>0.15835854268052083</v>
      </c>
      <c r="J19" s="1">
        <f>'1) BD Arsenic. Table S2'!AB18</f>
        <v>0.13126397474681048</v>
      </c>
      <c r="K19" s="1">
        <f>'1) BD Arsenic. Table S2'!AC18</f>
        <v>0.71037748257266875</v>
      </c>
    </row>
    <row r="20" spans="1:11" x14ac:dyDescent="0.25">
      <c r="A20" s="2" t="str">
        <f>'1) BD Arsenic. Table S2'!A19</f>
        <v>L034</v>
      </c>
      <c r="B20" s="2">
        <f>'1) BD Arsenic. Table S2'!D19</f>
        <v>2</v>
      </c>
      <c r="C20" s="464">
        <f>'1) BD Arsenic. Table S2'!S19</f>
        <v>0.36745886654478971</v>
      </c>
      <c r="D20" s="465">
        <f>'1) BD Arsenic. Table S2'!T19</f>
        <v>0.58976234003656292</v>
      </c>
      <c r="E20" s="466">
        <f>'1) BD Arsenic. Table S2'!U19</f>
        <v>4.2778793418647154E-2</v>
      </c>
      <c r="F20" s="1">
        <f>'1) BD Arsenic. Table S2'!W19</f>
        <v>1.7208413001912046E-2</v>
      </c>
      <c r="G20" s="1">
        <f>'1) BD Arsenic. Table S2'!X19</f>
        <v>3.6770113251948816E-2</v>
      </c>
      <c r="H20" s="1">
        <f>'1) BD Arsenic. Table S2'!Y19</f>
        <v>0.9460214737461391</v>
      </c>
      <c r="I20" s="1">
        <f>'1) BD Arsenic. Table S2'!AA19</f>
        <v>0.13304209690230342</v>
      </c>
      <c r="J20" s="1">
        <f>'1) BD Arsenic. Table S2'!AB19</f>
        <v>1.5488482922954724E-2</v>
      </c>
      <c r="K20" s="1">
        <f>'1) BD Arsenic. Table S2'!AC19</f>
        <v>0.8514694201747417</v>
      </c>
    </row>
    <row r="21" spans="1:11" x14ac:dyDescent="0.25">
      <c r="A21" s="2" t="str">
        <f>'1) BD Arsenic. Table S2'!A20</f>
        <v>L093</v>
      </c>
      <c r="B21" s="2">
        <f>'1) BD Arsenic. Table S2'!D20</f>
        <v>2</v>
      </c>
      <c r="C21" s="464">
        <f>'1) BD Arsenic. Table S2'!S20</f>
        <v>0.28590514362057445</v>
      </c>
      <c r="D21" s="465">
        <f>'1) BD Arsenic. Table S2'!T20</f>
        <v>0.55010020040080154</v>
      </c>
      <c r="E21" s="466">
        <f>'1) BD Arsenic. Table S2'!U20</f>
        <v>0.16399465597862392</v>
      </c>
      <c r="F21" s="1">
        <f>'1) BD Arsenic. Table S2'!W20</f>
        <v>6.9477854818168955E-2</v>
      </c>
      <c r="G21" s="1">
        <f>'1) BD Arsenic. Table S2'!X20</f>
        <v>2.0517900099051932E-2</v>
      </c>
      <c r="H21" s="1">
        <f>'1) BD Arsenic. Table S2'!Y20</f>
        <v>0.91000424508277922</v>
      </c>
      <c r="I21" s="1">
        <f>'1) BD Arsenic. Table S2'!AA20</f>
        <v>0.11005399845718694</v>
      </c>
      <c r="J21" s="1">
        <f>'1) BD Arsenic. Table S2'!AB20</f>
        <v>6.3126767806634107E-2</v>
      </c>
      <c r="K21" s="1">
        <f>'1) BD Arsenic. Table S2'!AC20</f>
        <v>0.82681923373617894</v>
      </c>
    </row>
    <row r="22" spans="1:11" x14ac:dyDescent="0.25">
      <c r="A22" s="2" t="str">
        <f>'1) BD Arsenic. Table S2'!A21</f>
        <v>L094</v>
      </c>
      <c r="B22" s="2">
        <f>'1) BD Arsenic. Table S2'!D21</f>
        <v>2</v>
      </c>
      <c r="C22" s="464">
        <f>'1) BD Arsenic. Table S2'!S21</f>
        <v>0.3515201999167013</v>
      </c>
      <c r="D22" s="465">
        <f>'1) BD Arsenic. Table S2'!T21</f>
        <v>0.55268638067471876</v>
      </c>
      <c r="E22" s="466">
        <f>'1) BD Arsenic. Table S2'!U21</f>
        <v>9.5793419408579744E-2</v>
      </c>
      <c r="F22" s="1">
        <f>'1) BD Arsenic. Table S2'!W21</f>
        <v>3.0467611604185985E-2</v>
      </c>
      <c r="G22" s="1">
        <f>'1) BD Arsenic. Table S2'!X21</f>
        <v>1.8413034839051531E-2</v>
      </c>
      <c r="H22" s="1">
        <f>'1) BD Arsenic. Table S2'!Y21</f>
        <v>0.95111935355676247</v>
      </c>
      <c r="I22" s="1">
        <f>'1) BD Arsenic. Table S2'!AA21</f>
        <v>0.10225345287133511</v>
      </c>
      <c r="J22" s="1">
        <f>'1) BD Arsenic. Table S2'!AB21</f>
        <v>2.7865277441240611E-2</v>
      </c>
      <c r="K22" s="1">
        <f>'1) BD Arsenic. Table S2'!AC21</f>
        <v>0.8698812696874243</v>
      </c>
    </row>
    <row r="23" spans="1:11" x14ac:dyDescent="0.25">
      <c r="A23" s="2" t="str">
        <f>'1) BD Arsenic. Table S2'!A22</f>
        <v>L095</v>
      </c>
      <c r="B23" s="2">
        <f>'1) BD Arsenic. Table S2'!D22</f>
        <v>2</v>
      </c>
      <c r="C23" s="464">
        <f>'1) BD Arsenic. Table S2'!S22</f>
        <v>0.37884927066450563</v>
      </c>
      <c r="D23" s="465">
        <f>'1) BD Arsenic. Table S2'!T22</f>
        <v>0.52309562398703402</v>
      </c>
      <c r="E23" s="466">
        <f>'1) BD Arsenic. Table S2'!U22</f>
        <v>9.8055105348460292E-2</v>
      </c>
      <c r="F23" s="1">
        <f>'1) BD Arsenic. Table S2'!W22</f>
        <v>3.3798882681564238E-2</v>
      </c>
      <c r="G23" s="1">
        <f>'1) BD Arsenic. Table S2'!X22</f>
        <v>2.9888268156424577E-2</v>
      </c>
      <c r="H23" s="1">
        <f>'1) BD Arsenic. Table S2'!Y22</f>
        <v>0.93631284916201107</v>
      </c>
      <c r="I23" s="1">
        <f>'1) BD Arsenic. Table S2'!AA22</f>
        <v>0.11863976652709045</v>
      </c>
      <c r="J23" s="1">
        <f>'1) BD Arsenic. Table S2'!AB22</f>
        <v>3.0706763101129294E-2</v>
      </c>
      <c r="K23" s="1">
        <f>'1) BD Arsenic. Table S2'!AC22</f>
        <v>0.8506534703717803</v>
      </c>
    </row>
    <row r="24" spans="1:11" x14ac:dyDescent="0.25">
      <c r="A24" s="2" t="str">
        <f>'1) BD Arsenic. Table S2'!A23</f>
        <v>L096</v>
      </c>
      <c r="B24" s="2">
        <f>'1) BD Arsenic. Table S2'!D23</f>
        <v>2</v>
      </c>
      <c r="C24" s="464">
        <f>'1) BD Arsenic. Table S2'!S23</f>
        <v>0.32997387084733115</v>
      </c>
      <c r="D24" s="465">
        <f>'1) BD Arsenic. Table S2'!T23</f>
        <v>0.58193355729749907</v>
      </c>
      <c r="E24" s="466">
        <f>'1) BD Arsenic. Table S2'!U23</f>
        <v>8.8092571855169832E-2</v>
      </c>
      <c r="F24" s="1">
        <f>'1) BD Arsenic. Table S2'!W23</f>
        <v>3.3551322149559276E-2</v>
      </c>
      <c r="G24" s="1">
        <f>'1) BD Arsenic. Table S2'!X23</f>
        <v>2.9428490190503264E-2</v>
      </c>
      <c r="H24" s="1">
        <f>'1) BD Arsenic. Table S2'!Y23</f>
        <v>0.93702018765993744</v>
      </c>
      <c r="I24" s="1">
        <f>'1) BD Arsenic. Table S2'!AA23</f>
        <v>0.11464142134612891</v>
      </c>
      <c r="J24" s="1">
        <f>'1) BD Arsenic. Table S2'!AB23</f>
        <v>3.0605628323174684E-2</v>
      </c>
      <c r="K24" s="1">
        <f>'1) BD Arsenic. Table S2'!AC23</f>
        <v>0.85475295033069632</v>
      </c>
    </row>
    <row r="25" spans="1:11" x14ac:dyDescent="0.25">
      <c r="A25" s="2" t="str">
        <f>'1) BD Arsenic. Table S2'!A24</f>
        <v>L097</v>
      </c>
      <c r="B25" s="2">
        <f>'1) BD Arsenic. Table S2'!D24</f>
        <v>2</v>
      </c>
      <c r="C25" s="464">
        <f>'1) BD Arsenic. Table S2'!S24</f>
        <v>0.38099139696845563</v>
      </c>
      <c r="D25" s="465">
        <f>'1) BD Arsenic. Table S2'!T24</f>
        <v>0.52027857435477265</v>
      </c>
      <c r="E25" s="466">
        <f>'1) BD Arsenic. Table S2'!U24</f>
        <v>9.873002867677183E-2</v>
      </c>
      <c r="F25" s="1">
        <f>'1) BD Arsenic. Table S2'!W24</f>
        <v>3.3186450013770311E-2</v>
      </c>
      <c r="G25" s="1">
        <f>'1) BD Arsenic. Table S2'!X24</f>
        <v>3.5389699807215638E-2</v>
      </c>
      <c r="H25" s="1">
        <f>'1) BD Arsenic. Table S2'!Y24</f>
        <v>0.93142385017901408</v>
      </c>
      <c r="I25" s="1">
        <f>'1) BD Arsenic. Table S2'!AA24</f>
        <v>0.11720226843100193</v>
      </c>
      <c r="J25" s="1">
        <f>'1) BD Arsenic. Table S2'!AB24</f>
        <v>3.0371770636420926E-2</v>
      </c>
      <c r="K25" s="1">
        <f>'1) BD Arsenic. Table S2'!AC24</f>
        <v>0.85242596093257728</v>
      </c>
    </row>
    <row r="26" spans="1:11" x14ac:dyDescent="0.25">
      <c r="A26" s="2" t="str">
        <f>'1) BD Arsenic. Table S2'!A25</f>
        <v>L098</v>
      </c>
      <c r="B26" s="2">
        <f>'1) BD Arsenic. Table S2'!D25</f>
        <v>2</v>
      </c>
      <c r="C26" s="464">
        <f>'1) BD Arsenic. Table S2'!S25</f>
        <v>0.38278595696489243</v>
      </c>
      <c r="D26" s="465">
        <f>'1) BD Arsenic. Table S2'!T25</f>
        <v>0.55417138542846356</v>
      </c>
      <c r="E26" s="466">
        <f>'1) BD Arsenic. Table S2'!U25</f>
        <v>6.3042657606644015E-2</v>
      </c>
      <c r="F26" s="1">
        <f>'1) BD Arsenic. Table S2'!W25</f>
        <v>2.3541020580772475E-2</v>
      </c>
      <c r="G26" s="1">
        <f>'1) BD Arsenic. Table S2'!X25</f>
        <v>2.5937411897378061E-2</v>
      </c>
      <c r="H26" s="1">
        <f>'1) BD Arsenic. Table S2'!Y25</f>
        <v>0.95052156752184924</v>
      </c>
      <c r="I26" s="1">
        <f>'1) BD Arsenic. Table S2'!AA25</f>
        <v>0.12796567390206964</v>
      </c>
      <c r="J26" s="1">
        <f>'1) BD Arsenic. Table S2'!AB25</f>
        <v>2.107521453811206E-2</v>
      </c>
      <c r="K26" s="1">
        <f>'1) BD Arsenic. Table S2'!AC25</f>
        <v>0.85095911155981829</v>
      </c>
    </row>
    <row r="27" spans="1:11" x14ac:dyDescent="0.25">
      <c r="A27" s="2" t="str">
        <f>'1) BD Arsenic. Table S2'!A26</f>
        <v>L114</v>
      </c>
      <c r="B27" s="2">
        <f>'1) BD Arsenic. Table S2'!D26</f>
        <v>2</v>
      </c>
      <c r="C27" s="464">
        <f>'1) BD Arsenic. Table S2'!S26</f>
        <v>0.34131274131274131</v>
      </c>
      <c r="D27" s="465">
        <f>'1) BD Arsenic. Table S2'!T26</f>
        <v>0.54440154440154442</v>
      </c>
      <c r="E27" s="466">
        <f>'1) BD Arsenic. Table S2'!U26</f>
        <v>0.11428571428571428</v>
      </c>
      <c r="F27" s="1">
        <f>'1) BD Arsenic. Table S2'!W26</f>
        <v>4.4205495818399033E-2</v>
      </c>
      <c r="G27" s="1">
        <f>'1) BD Arsenic. Table S2'!X26</f>
        <v>2.4790919952210267E-2</v>
      </c>
      <c r="H27" s="1">
        <f>'1) BD Arsenic. Table S2'!Y26</f>
        <v>0.93100358422939056</v>
      </c>
      <c r="I27" s="1">
        <f>'1) BD Arsenic. Table S2'!AA26</f>
        <v>0.11923388184515779</v>
      </c>
      <c r="J27" s="1">
        <f>'1) BD Arsenic. Table S2'!AB26</f>
        <v>3.9924467224170486E-2</v>
      </c>
      <c r="K27" s="1">
        <f>'1) BD Arsenic. Table S2'!AC26</f>
        <v>0.84084165093067176</v>
      </c>
    </row>
    <row r="28" spans="1:11" x14ac:dyDescent="0.25">
      <c r="A28" s="2" t="str">
        <f>'1) BD Arsenic. Table S2'!A27</f>
        <v>L115</v>
      </c>
      <c r="B28" s="2">
        <f>'1) BD Arsenic. Table S2'!D27</f>
        <v>2</v>
      </c>
      <c r="C28" s="464">
        <f>'1) BD Arsenic. Table S2'!S27</f>
        <v>0.24362027900646477</v>
      </c>
      <c r="D28" s="465">
        <f>'1) BD Arsenic. Table S2'!T27</f>
        <v>0.65124191902007478</v>
      </c>
      <c r="E28" s="466">
        <f>'1) BD Arsenic. Table S2'!U27</f>
        <v>0.10513780197346036</v>
      </c>
      <c r="F28" s="1">
        <f>'1) BD Arsenic. Table S2'!W27</f>
        <v>4.8085901027077493E-2</v>
      </c>
      <c r="G28" s="1">
        <f>'1) BD Arsenic. Table S2'!X27</f>
        <v>2.2097727980080917E-2</v>
      </c>
      <c r="H28" s="1">
        <f>'1) BD Arsenic. Table S2'!Y27</f>
        <v>0.92981637099284153</v>
      </c>
      <c r="I28" s="1">
        <f>'1) BD Arsenic. Table S2'!AA27</f>
        <v>0.1022857142857143</v>
      </c>
      <c r="J28" s="1">
        <f>'1) BD Arsenic. Table S2'!AB27</f>
        <v>4.4142857142857143E-2</v>
      </c>
      <c r="K28" s="1">
        <f>'1) BD Arsenic. Table S2'!AC27</f>
        <v>0.85357142857142865</v>
      </c>
    </row>
    <row r="29" spans="1:11" x14ac:dyDescent="0.25">
      <c r="A29" s="2" t="str">
        <f>'1) BD Arsenic. Table S2'!A28</f>
        <v>L117</v>
      </c>
      <c r="B29" s="2">
        <f>'1) BD Arsenic. Table S2'!D28</f>
        <v>2</v>
      </c>
      <c r="C29" s="464">
        <f>'1) BD Arsenic. Table S2'!S28</f>
        <v>0.41181011192589728</v>
      </c>
      <c r="D29" s="465">
        <f>'1) BD Arsenic. Table S2'!T28</f>
        <v>0.46429949826321881</v>
      </c>
      <c r="E29" s="466">
        <f>'1) BD Arsenic. Table S2'!U28</f>
        <v>0.12389038981088381</v>
      </c>
      <c r="F29" s="1">
        <f>'1) BD Arsenic. Table S2'!W28</f>
        <v>4.8372513562386983E-2</v>
      </c>
      <c r="G29" s="1">
        <f>'1) BD Arsenic. Table S2'!X28</f>
        <v>2.0644966847498499E-2</v>
      </c>
      <c r="H29" s="1">
        <f>'1) BD Arsenic. Table S2'!Y28</f>
        <v>0.93098251959011469</v>
      </c>
      <c r="I29" s="1">
        <f>'1) BD Arsenic. Table S2'!AA28</f>
        <v>0.14102564102564102</v>
      </c>
      <c r="J29" s="1">
        <f>'1) BD Arsenic. Table S2'!AB28</f>
        <v>4.2426645519429027E-2</v>
      </c>
      <c r="K29" s="1">
        <f>'1) BD Arsenic. Table S2'!AC28</f>
        <v>0.81654771345492994</v>
      </c>
    </row>
    <row r="30" spans="1:11" x14ac:dyDescent="0.25">
      <c r="A30" s="2" t="str">
        <f>'1) BD Arsenic. Table S2'!A29</f>
        <v>L118</v>
      </c>
      <c r="B30" s="2">
        <f>'1) BD Arsenic. Table S2'!D29</f>
        <v>2</v>
      </c>
      <c r="C30" s="464">
        <f>'1) BD Arsenic. Table S2'!S29</f>
        <v>0.3066115702479339</v>
      </c>
      <c r="D30" s="465">
        <f>'1) BD Arsenic. Table S2'!T29</f>
        <v>0.55702479338842981</v>
      </c>
      <c r="E30" s="466">
        <f>'1) BD Arsenic. Table S2'!U29</f>
        <v>0.13636363636363635</v>
      </c>
      <c r="F30" s="1">
        <f>'1) BD Arsenic. Table S2'!W29</f>
        <v>4.93642483171279E-2</v>
      </c>
      <c r="G30" s="1">
        <f>'1) BD Arsenic. Table S2'!X29</f>
        <v>2.0044876589379212E-2</v>
      </c>
      <c r="H30" s="1">
        <f>'1) BD Arsenic. Table S2'!Y29</f>
        <v>0.93059087509349292</v>
      </c>
      <c r="I30" s="1">
        <f>'1) BD Arsenic. Table S2'!AA29</f>
        <v>0.1017413958590429</v>
      </c>
      <c r="J30" s="1">
        <f>'1) BD Arsenic. Table S2'!AB29</f>
        <v>4.5248868778280535E-2</v>
      </c>
      <c r="K30" s="1">
        <f>'1) BD Arsenic. Table S2'!AC29</f>
        <v>0.85300973536267644</v>
      </c>
    </row>
    <row r="31" spans="1:11" x14ac:dyDescent="0.25">
      <c r="A31" s="2" t="str">
        <f>'1) BD Arsenic. Table S2'!A30</f>
        <v>L121</v>
      </c>
      <c r="B31" s="2">
        <f>'1) BD Arsenic. Table S2'!D30</f>
        <v>2</v>
      </c>
      <c r="C31" s="464">
        <f>'1) BD Arsenic. Table S2'!S30</f>
        <v>0.32252631578947366</v>
      </c>
      <c r="D31" s="465">
        <f>'1) BD Arsenic. Table S2'!T30</f>
        <v>0.59705263157894739</v>
      </c>
      <c r="E31" s="466">
        <f>'1) BD Arsenic. Table S2'!U30</f>
        <v>8.0421052631578935E-2</v>
      </c>
      <c r="F31" s="1">
        <f>'1) BD Arsenic. Table S2'!W30</f>
        <v>3.2460910944935424E-2</v>
      </c>
      <c r="G31" s="1">
        <f>'1) BD Arsenic. Table S2'!X30</f>
        <v>0</v>
      </c>
      <c r="H31" s="1">
        <f>'1) BD Arsenic. Table S2'!Y30</f>
        <v>0.96753908905506458</v>
      </c>
      <c r="I31" s="1">
        <f>'1) BD Arsenic. Table S2'!AA30</f>
        <v>0.11518796992481203</v>
      </c>
      <c r="J31" s="1">
        <f>'1) BD Arsenic. Table S2'!AB30</f>
        <v>2.8721804511278193E-2</v>
      </c>
      <c r="K31" s="1">
        <f>'1) BD Arsenic. Table S2'!AC30</f>
        <v>0.85609022556390968</v>
      </c>
    </row>
    <row r="32" spans="1:11" x14ac:dyDescent="0.25">
      <c r="A32" s="2" t="str">
        <f>'1) BD Arsenic. Table S2'!A31</f>
        <v>L122</v>
      </c>
      <c r="B32" s="2">
        <f>'1) BD Arsenic. Table S2'!D31</f>
        <v>2</v>
      </c>
      <c r="C32" s="464">
        <f>'1) BD Arsenic. Table S2'!S31</f>
        <v>0.27192982456140352</v>
      </c>
      <c r="D32" s="465">
        <f>'1) BD Arsenic. Table S2'!T31</f>
        <v>0.6235697940503433</v>
      </c>
      <c r="E32" s="466">
        <f>'1) BD Arsenic. Table S2'!U31</f>
        <v>0.10450038138825325</v>
      </c>
      <c r="F32" s="1">
        <f>'1) BD Arsenic. Table S2'!W31</f>
        <v>4.2095559993854656E-2</v>
      </c>
      <c r="G32" s="1">
        <f>'1) BD Arsenic. Table S2'!X31</f>
        <v>1.4287909049009064E-2</v>
      </c>
      <c r="H32" s="1">
        <f>'1) BD Arsenic. Table S2'!Y31</f>
        <v>0.94361653095713616</v>
      </c>
      <c r="I32" s="1">
        <f>'1) BD Arsenic. Table S2'!AA31</f>
        <v>0.10001402721279282</v>
      </c>
      <c r="J32" s="1">
        <f>'1) BD Arsenic. Table S2'!AB31</f>
        <v>3.8434563052321506E-2</v>
      </c>
      <c r="K32" s="1">
        <f>'1) BD Arsenic. Table S2'!AC31</f>
        <v>0.86155140973488575</v>
      </c>
    </row>
    <row r="33" spans="1:11" x14ac:dyDescent="0.25">
      <c r="A33" s="2" t="str">
        <f>'1) BD Arsenic. Table S2'!A32</f>
        <v>L124</v>
      </c>
      <c r="B33" s="2">
        <f>'1) BD Arsenic. Table S2'!D32</f>
        <v>2</v>
      </c>
      <c r="C33" s="464">
        <f>'1) BD Arsenic. Table S2'!S32</f>
        <v>0.33658008658008659</v>
      </c>
      <c r="D33" s="465">
        <f>'1) BD Arsenic. Table S2'!T32</f>
        <v>0.61219336219336218</v>
      </c>
      <c r="E33" s="466">
        <f>'1) BD Arsenic. Table S2'!U32</f>
        <v>5.1226551226551224E-2</v>
      </c>
      <c r="F33" s="1">
        <f>'1) BD Arsenic. Table S2'!W32</f>
        <v>2.1061999406704238E-2</v>
      </c>
      <c r="G33" s="1">
        <f>'1) BD Arsenic. Table S2'!X32</f>
        <v>2.5956689409670722E-2</v>
      </c>
      <c r="H33" s="1">
        <f>'1) BD Arsenic. Table S2'!Y32</f>
        <v>0.95298131118362506</v>
      </c>
      <c r="I33" s="1">
        <f>'1) BD Arsenic. Table S2'!AA32</f>
        <v>0.1244</v>
      </c>
      <c r="J33" s="1">
        <f>'1) BD Arsenic. Table S2'!AB32</f>
        <v>1.893333333333333E-2</v>
      </c>
      <c r="K33" s="1">
        <f>'1) BD Arsenic. Table S2'!AC32</f>
        <v>0.85666666666666658</v>
      </c>
    </row>
    <row r="34" spans="1:11" x14ac:dyDescent="0.25">
      <c r="A34" s="2" t="str">
        <f>'1) BD Arsenic. Table S2'!A33</f>
        <v>L128</v>
      </c>
      <c r="B34" s="2">
        <f>'1) BD Arsenic. Table S2'!D33</f>
        <v>2</v>
      </c>
      <c r="C34" s="464">
        <f>'1) BD Arsenic. Table S2'!S33</f>
        <v>0.35372340425531917</v>
      </c>
      <c r="D34" s="465">
        <f>'1) BD Arsenic. Table S2'!T33</f>
        <v>0.50332446808510634</v>
      </c>
      <c r="E34" s="466">
        <f>'1) BD Arsenic. Table S2'!U33</f>
        <v>0.14295212765957446</v>
      </c>
      <c r="F34" s="1">
        <f>'1) BD Arsenic. Table S2'!W33</f>
        <v>6.1105584766235614E-2</v>
      </c>
      <c r="G34" s="1">
        <f>'1) BD Arsenic. Table S2'!X33</f>
        <v>1.9326417507460569E-2</v>
      </c>
      <c r="H34" s="1">
        <f>'1) BD Arsenic. Table S2'!Y33</f>
        <v>0.91956799772630393</v>
      </c>
      <c r="I34" s="1">
        <f>'1) BD Arsenic. Table S2'!AA33</f>
        <v>0.13358443188951666</v>
      </c>
      <c r="J34" s="1">
        <f>'1) BD Arsenic. Table S2'!AB33</f>
        <v>5.398618957940992E-2</v>
      </c>
      <c r="K34" s="1">
        <f>'1) BD Arsenic. Table S2'!AC33</f>
        <v>0.81242937853107344</v>
      </c>
    </row>
    <row r="35" spans="1:11" x14ac:dyDescent="0.25">
      <c r="A35" s="2" t="str">
        <f>'1) BD Arsenic. Table S2'!A34</f>
        <v>L129</v>
      </c>
      <c r="B35" s="2">
        <f>'1) BD Arsenic. Table S2'!D34</f>
        <v>2</v>
      </c>
      <c r="C35" s="464">
        <f>'1) BD Arsenic. Table S2'!S34</f>
        <v>0.36449963476990505</v>
      </c>
      <c r="D35" s="465">
        <f>'1) BD Arsenic. Table S2'!T34</f>
        <v>0.41526661796932063</v>
      </c>
      <c r="E35" s="466">
        <f>'1) BD Arsenic. Table S2'!U34</f>
        <v>0.22023374726077427</v>
      </c>
      <c r="F35" s="1">
        <f>'1) BD Arsenic. Table S2'!W34</f>
        <v>8.2119024921694109E-2</v>
      </c>
      <c r="G35" s="1">
        <f>'1) BD Arsenic. Table S2'!X34</f>
        <v>1.2528939125697943E-2</v>
      </c>
      <c r="H35" s="1">
        <f>'1) BD Arsenic. Table S2'!Y34</f>
        <v>0.90535203595260783</v>
      </c>
      <c r="I35" s="1">
        <f>'1) BD Arsenic. Table S2'!AA34</f>
        <v>0.12098436174081705</v>
      </c>
      <c r="J35" s="1">
        <f>'1) BD Arsenic. Table S2'!AB34</f>
        <v>7.3099769669050782E-2</v>
      </c>
      <c r="K35" s="1">
        <f>'1) BD Arsenic. Table S2'!AC34</f>
        <v>0.80591586859013209</v>
      </c>
    </row>
    <row r="36" spans="1:11" x14ac:dyDescent="0.25">
      <c r="A36" s="2" t="str">
        <f>'1) BD Arsenic. Table S2'!A35</f>
        <v>L138</v>
      </c>
      <c r="B36" s="2">
        <f>'1) BD Arsenic. Table S2'!D35</f>
        <v>2</v>
      </c>
      <c r="C36" s="464">
        <f>'1) BD Arsenic. Table S2'!S35</f>
        <v>0.51454823889739665</v>
      </c>
      <c r="D36" s="465">
        <f>'1) BD Arsenic. Table S2'!T35</f>
        <v>0.40122511485451762</v>
      </c>
      <c r="E36" s="466">
        <f>'1) BD Arsenic. Table S2'!U35</f>
        <v>8.4226646248085763E-2</v>
      </c>
      <c r="F36" s="1">
        <f>'1) BD Arsenic. Table S2'!W35</f>
        <v>3.1241124680488501E-2</v>
      </c>
      <c r="G36" s="1">
        <f>'1) BD Arsenic. Table S2'!X35</f>
        <v>1.9880715705765408E-2</v>
      </c>
      <c r="H36" s="1">
        <f>'1) BD Arsenic. Table S2'!Y35</f>
        <v>0.94887815961374611</v>
      </c>
      <c r="I36" s="1">
        <f>'1) BD Arsenic. Table S2'!AA35</f>
        <v>0.16298811544991512</v>
      </c>
      <c r="J36" s="1">
        <f>'1) BD Arsenic. Table S2'!AB35</f>
        <v>2.6679602231384922E-2</v>
      </c>
      <c r="K36" s="1">
        <f>'1) BD Arsenic. Table S2'!AC35</f>
        <v>0.81033228231870003</v>
      </c>
    </row>
    <row r="37" spans="1:11" x14ac:dyDescent="0.25">
      <c r="A37" s="2" t="str">
        <f>'1) BD Arsenic. Table S2'!A36</f>
        <v>L139</v>
      </c>
      <c r="B37" s="2">
        <f>'1) BD Arsenic. Table S2'!D36</f>
        <v>2</v>
      </c>
      <c r="C37" s="464">
        <f>'1) BD Arsenic. Table S2'!S36</f>
        <v>0.35444839857651245</v>
      </c>
      <c r="D37" s="465">
        <f>'1) BD Arsenic. Table S2'!T36</f>
        <v>0.48362989323843408</v>
      </c>
      <c r="E37" s="466">
        <f>'1) BD Arsenic. Table S2'!U36</f>
        <v>0.16192170818505336</v>
      </c>
      <c r="F37" s="1">
        <f>'1) BD Arsenic. Table S2'!W36</f>
        <v>6.624927198602211E-2</v>
      </c>
      <c r="G37" s="1">
        <f>'1) BD Arsenic. Table S2'!X36</f>
        <v>1.6453115899825274E-2</v>
      </c>
      <c r="H37" s="1">
        <f>'1) BD Arsenic. Table S2'!Y36</f>
        <v>0.91729761211415251</v>
      </c>
      <c r="I37" s="1">
        <f>'1) BD Arsenic. Table S2'!AA36</f>
        <v>0.12849954844536188</v>
      </c>
      <c r="J37" s="1">
        <f>'1) BD Arsenic. Table S2'!AB36</f>
        <v>5.8702102954457477E-2</v>
      </c>
      <c r="K37" s="1">
        <f>'1) BD Arsenic. Table S2'!AC36</f>
        <v>0.81279834860018052</v>
      </c>
    </row>
    <row r="38" spans="1:11" x14ac:dyDescent="0.25">
      <c r="A38" s="2" t="str">
        <f>'1) BD Arsenic. Table S2'!A37</f>
        <v>L140</v>
      </c>
      <c r="B38" s="2">
        <f>'1) BD Arsenic. Table S2'!D37</f>
        <v>2</v>
      </c>
      <c r="C38" s="464">
        <f>'1) BD Arsenic. Table S2'!S37</f>
        <v>0.50093632958801504</v>
      </c>
      <c r="D38" s="465">
        <f>'1) BD Arsenic. Table S2'!T37</f>
        <v>0.38810861423220971</v>
      </c>
      <c r="E38" s="466">
        <f>'1) BD Arsenic. Table S2'!U37</f>
        <v>0.1109550561797753</v>
      </c>
      <c r="F38" s="1">
        <f>'1) BD Arsenic. Table S2'!W37</f>
        <v>3.1936396712033417E-2</v>
      </c>
      <c r="G38" s="1">
        <f>'1) BD Arsenic. Table S2'!X37</f>
        <v>2.209944751381215E-2</v>
      </c>
      <c r="H38" s="1">
        <f>'1) BD Arsenic. Table S2'!Y37</f>
        <v>0.94596415577415438</v>
      </c>
      <c r="I38" s="1">
        <f>'1) BD Arsenic. Table S2'!AA37</f>
        <v>0.12849765822024736</v>
      </c>
      <c r="J38" s="1">
        <f>'1) BD Arsenic. Table S2'!AB37</f>
        <v>2.8461630839437969E-2</v>
      </c>
      <c r="K38" s="1">
        <f>'1) BD Arsenic. Table S2'!AC37</f>
        <v>0.84304071094031452</v>
      </c>
    </row>
    <row r="39" spans="1:11" x14ac:dyDescent="0.25">
      <c r="A39" s="2" t="str">
        <f>'1) BD Arsenic. Table S2'!A38</f>
        <v>L142</v>
      </c>
      <c r="B39" s="2">
        <f>'1) BD Arsenic. Table S2'!D38</f>
        <v>2</v>
      </c>
      <c r="C39" s="464">
        <f>'1) BD Arsenic. Table S2'!S38</f>
        <v>0.30347394540942929</v>
      </c>
      <c r="D39" s="465">
        <f>'1) BD Arsenic. Table S2'!T38</f>
        <v>0.4965260545905707</v>
      </c>
      <c r="E39" s="466">
        <f>'1) BD Arsenic. Table S2'!U38</f>
        <v>0.2</v>
      </c>
      <c r="F39" s="1">
        <f>'1) BD Arsenic. Table S2'!W38</f>
        <v>0.11894923258559623</v>
      </c>
      <c r="G39" s="1">
        <f>'1) BD Arsenic. Table S2'!X38</f>
        <v>0</v>
      </c>
      <c r="H39" s="1">
        <f>'1) BD Arsenic. Table S2'!Y38</f>
        <v>0.88105076741440369</v>
      </c>
      <c r="I39" s="1">
        <f>'1) BD Arsenic. Table S2'!AA38</f>
        <v>0.1528941117639705</v>
      </c>
      <c r="J39" s="1">
        <f>'1) BD Arsenic. Table S2'!AB38</f>
        <v>0.10076259532441556</v>
      </c>
      <c r="K39" s="1">
        <f>'1) BD Arsenic. Table S2'!AC38</f>
        <v>0.74634329291161394</v>
      </c>
    </row>
    <row r="40" spans="1:11" x14ac:dyDescent="0.25">
      <c r="A40" s="2" t="str">
        <f>'1) BD Arsenic. Table S2'!A39</f>
        <v>L143</v>
      </c>
      <c r="B40" s="2">
        <f>'1) BD Arsenic. Table S2'!D39</f>
        <v>2</v>
      </c>
      <c r="C40" s="464">
        <f>'1) BD Arsenic. Table S2'!S39</f>
        <v>0.35098419739395614</v>
      </c>
      <c r="D40" s="465">
        <f>'1) BD Arsenic. Table S2'!T39</f>
        <v>0.60133074577210988</v>
      </c>
      <c r="E40" s="466">
        <f>'1) BD Arsenic. Table S2'!U39</f>
        <v>4.7685056833934016E-2</v>
      </c>
      <c r="F40" s="1">
        <f>'1) BD Arsenic. Table S2'!W39</f>
        <v>2.6199543031226197E-2</v>
      </c>
      <c r="G40" s="1">
        <f>'1) BD Arsenic. Table S2'!X39</f>
        <v>0</v>
      </c>
      <c r="H40" s="1">
        <f>'1) BD Arsenic. Table S2'!Y39</f>
        <v>0.97380045696877371</v>
      </c>
      <c r="I40" s="1">
        <f>'1) BD Arsenic. Table S2'!AA39</f>
        <v>0.16166517686119269</v>
      </c>
      <c r="J40" s="1">
        <f>'1) BD Arsenic. Table S2'!AB39</f>
        <v>2.1963989273400587E-2</v>
      </c>
      <c r="K40" s="1">
        <f>'1) BD Arsenic. Table S2'!AC39</f>
        <v>0.81637083386540665</v>
      </c>
    </row>
    <row r="41" spans="1:11" x14ac:dyDescent="0.25">
      <c r="A41" s="2" t="str">
        <f>'1) BD Arsenic. Table S2'!A40</f>
        <v>L144</v>
      </c>
      <c r="B41" s="2">
        <f>'1) BD Arsenic. Table S2'!D40</f>
        <v>2</v>
      </c>
      <c r="C41" s="464">
        <f>'1) BD Arsenic. Table S2'!S40</f>
        <v>0.33179559971611078</v>
      </c>
      <c r="D41" s="465">
        <f>'1) BD Arsenic. Table S2'!T40</f>
        <v>0.49751596877217891</v>
      </c>
      <c r="E41" s="466">
        <f>'1) BD Arsenic. Table S2'!U40</f>
        <v>0.17068843151171045</v>
      </c>
      <c r="F41" s="1">
        <f>'1) BD Arsenic. Table S2'!W40</f>
        <v>6.7641681901279699E-2</v>
      </c>
      <c r="G41" s="1">
        <f>'1) BD Arsenic. Table S2'!X40</f>
        <v>1.9406553227394176E-2</v>
      </c>
      <c r="H41" s="1">
        <f>'1) BD Arsenic. Table S2'!Y40</f>
        <v>0.91295176487132612</v>
      </c>
      <c r="I41" s="1">
        <f>'1) BD Arsenic. Table S2'!AA40</f>
        <v>0.1182346990389479</v>
      </c>
      <c r="J41" s="1">
        <f>'1) BD Arsenic. Table S2'!AB40</f>
        <v>6.0824481537683363E-2</v>
      </c>
      <c r="K41" s="1">
        <f>'1) BD Arsenic. Table S2'!AC40</f>
        <v>0.82094081942336883</v>
      </c>
    </row>
    <row r="42" spans="1:11" x14ac:dyDescent="0.25">
      <c r="A42" s="2" t="str">
        <f>'1) BD Arsenic. Table S2'!A41</f>
        <v>L145</v>
      </c>
      <c r="B42" s="2">
        <f>'1) BD Arsenic. Table S2'!D41</f>
        <v>2</v>
      </c>
      <c r="C42" s="464">
        <f>'1) BD Arsenic. Table S2'!S41</f>
        <v>0.34198684665974388</v>
      </c>
      <c r="D42" s="465">
        <f>'1) BD Arsenic. Table S2'!T41</f>
        <v>0.47386638975424022</v>
      </c>
      <c r="E42" s="466">
        <f>'1) BD Arsenic. Table S2'!U41</f>
        <v>0.18414676358601592</v>
      </c>
      <c r="F42" s="1">
        <f>'1) BD Arsenic. Table S2'!W41</f>
        <v>7.4572469862629664E-2</v>
      </c>
      <c r="G42" s="1">
        <f>'1) BD Arsenic. Table S2'!X41</f>
        <v>1.1774600504625737E-2</v>
      </c>
      <c r="H42" s="1">
        <f>'1) BD Arsenic. Table S2'!Y41</f>
        <v>0.91365292963274469</v>
      </c>
      <c r="I42" s="1">
        <f>'1) BD Arsenic. Table S2'!AA41</f>
        <v>0.12291614829559591</v>
      </c>
      <c r="J42" s="1">
        <f>'1) BD Arsenic. Table S2'!AB41</f>
        <v>6.6185618313013186E-2</v>
      </c>
      <c r="K42" s="1">
        <f>'1) BD Arsenic. Table S2'!AC41</f>
        <v>0.81089823339139089</v>
      </c>
    </row>
    <row r="43" spans="1:11" x14ac:dyDescent="0.25">
      <c r="A43" s="2" t="str">
        <f>'1) BD Arsenic. Table S2'!A42</f>
        <v>L153</v>
      </c>
      <c r="B43" s="2">
        <f>'1) BD Arsenic. Table S2'!D42</f>
        <v>2</v>
      </c>
      <c r="C43" s="464">
        <f>'1) BD Arsenic. Table S2'!S42</f>
        <v>0.39207048458149779</v>
      </c>
      <c r="D43" s="465">
        <f>'1) BD Arsenic. Table S2'!T42</f>
        <v>0.56796727501573319</v>
      </c>
      <c r="E43" s="466">
        <f>'1) BD Arsenic. Table S2'!U42</f>
        <v>3.9962240402769036E-2</v>
      </c>
      <c r="F43" s="1">
        <f>'1) BD Arsenic. Table S2'!W42</f>
        <v>1.8567251461988302E-2</v>
      </c>
      <c r="G43" s="1">
        <f>'1) BD Arsenic. Table S2'!X42</f>
        <v>7.8654970760233908E-2</v>
      </c>
      <c r="H43" s="1">
        <f>'1) BD Arsenic. Table S2'!Y42</f>
        <v>0.90277777777777768</v>
      </c>
      <c r="I43" s="1">
        <f>'1) BD Arsenic. Table S2'!AA42</f>
        <v>0.1650768415474298</v>
      </c>
      <c r="J43" s="1">
        <f>'1) BD Arsenic. Table S2'!AB42</f>
        <v>1.6825649178590352E-2</v>
      </c>
      <c r="K43" s="1">
        <f>'1) BD Arsenic. Table S2'!AC42</f>
        <v>0.81809750927397984</v>
      </c>
    </row>
    <row r="44" spans="1:11" x14ac:dyDescent="0.25">
      <c r="A44" s="2" t="str">
        <f>'1) BD Arsenic. Table S2'!A43</f>
        <v>L168</v>
      </c>
      <c r="B44" s="2">
        <f>'1) BD Arsenic. Table S2'!D43</f>
        <v>2</v>
      </c>
      <c r="C44" s="464">
        <f>'1) BD Arsenic. Table S2'!S43</f>
        <v>0.28040854224698236</v>
      </c>
      <c r="D44" s="465">
        <f>'1) BD Arsenic. Table S2'!T43</f>
        <v>0.64221603218817702</v>
      </c>
      <c r="E44" s="466">
        <f>'1) BD Arsenic. Table S2'!U43</f>
        <v>7.7375425564840603E-2</v>
      </c>
      <c r="F44" s="1">
        <f>'1) BD Arsenic. Table S2'!W43</f>
        <v>3.6237135816785039E-2</v>
      </c>
      <c r="G44" s="1">
        <f>'1) BD Arsenic. Table S2'!X43</f>
        <v>2.7105377590955212E-2</v>
      </c>
      <c r="H44" s="1">
        <f>'1) BD Arsenic. Table S2'!Y43</f>
        <v>0.93665748659225967</v>
      </c>
      <c r="I44" s="1">
        <f>'1) BD Arsenic. Table S2'!AA43</f>
        <v>0.11892885271724862</v>
      </c>
      <c r="J44" s="1">
        <f>'1) BD Arsenic. Table S2'!AB43</f>
        <v>3.2817012339196643E-2</v>
      </c>
      <c r="K44" s="1">
        <f>'1) BD Arsenic. Table S2'!AC43</f>
        <v>0.84825413494355473</v>
      </c>
    </row>
    <row r="45" spans="1:11" x14ac:dyDescent="0.25">
      <c r="A45" s="2" t="str">
        <f>'1) BD Arsenic. Table S2'!A44</f>
        <v>L169</v>
      </c>
      <c r="B45" s="2">
        <f>'1) BD Arsenic. Table S2'!D44</f>
        <v>2</v>
      </c>
      <c r="C45" s="464">
        <f>'1) BD Arsenic. Table S2'!S44</f>
        <v>0.32980049875311723</v>
      </c>
      <c r="D45" s="465">
        <f>'1) BD Arsenic. Table S2'!T44</f>
        <v>0.597568578553616</v>
      </c>
      <c r="E45" s="466">
        <f>'1) BD Arsenic. Table S2'!U44</f>
        <v>7.2630922693266833E-2</v>
      </c>
      <c r="F45" s="1">
        <f>'1) BD Arsenic. Table S2'!W44</f>
        <v>3.3694866232827192E-2</v>
      </c>
      <c r="G45" s="1">
        <f>'1) BD Arsenic. Table S2'!X44</f>
        <v>3.0802603036876361E-2</v>
      </c>
      <c r="H45" s="1">
        <f>'1) BD Arsenic. Table S2'!Y44</f>
        <v>0.93550253073029654</v>
      </c>
      <c r="I45" s="1">
        <f>'1) BD Arsenic. Table S2'!AA44</f>
        <v>0.13634020618556703</v>
      </c>
      <c r="J45" s="1">
        <f>'1) BD Arsenic. Table S2'!AB44</f>
        <v>3.0025773195876293E-2</v>
      </c>
      <c r="K45" s="1">
        <f>'1) BD Arsenic. Table S2'!AC44</f>
        <v>0.83363402061855663</v>
      </c>
    </row>
    <row r="46" spans="1:11" x14ac:dyDescent="0.25">
      <c r="A46" s="2" t="str">
        <f>'1) BD Arsenic. Table S2'!A45</f>
        <v>L170</v>
      </c>
      <c r="B46" s="2">
        <f>'1) BD Arsenic. Table S2'!D45</f>
        <v>2</v>
      </c>
      <c r="C46" s="464">
        <f>'1) BD Arsenic. Table S2'!S45</f>
        <v>0.35092770313499683</v>
      </c>
      <c r="D46" s="465">
        <f>'1) BD Arsenic. Table S2'!T45</f>
        <v>0.59117082533589249</v>
      </c>
      <c r="E46" s="466">
        <f>'1) BD Arsenic. Table S2'!U45</f>
        <v>5.7901471529110689E-2</v>
      </c>
      <c r="F46" s="1">
        <f>'1) BD Arsenic. Table S2'!W45</f>
        <v>2.5846065971726402E-2</v>
      </c>
      <c r="G46" s="1">
        <f>'1) BD Arsenic. Table S2'!X45</f>
        <v>1.684992146223047E-2</v>
      </c>
      <c r="H46" s="1">
        <f>'1) BD Arsenic. Table S2'!Y45</f>
        <v>0.95730401256604314</v>
      </c>
      <c r="I46" s="1">
        <f>'1) BD Arsenic. Table S2'!AA45</f>
        <v>0.13743422701077423</v>
      </c>
      <c r="J46" s="1">
        <f>'1) BD Arsenic. Table S2'!AB45</f>
        <v>2.267602104735655E-2</v>
      </c>
      <c r="K46" s="1">
        <f>'1) BD Arsenic. Table S2'!AC45</f>
        <v>0.83988975194186921</v>
      </c>
    </row>
    <row r="47" spans="1:11" x14ac:dyDescent="0.25">
      <c r="A47" s="2" t="str">
        <f>'1) BD Arsenic. Table S2'!A46</f>
        <v>L171</v>
      </c>
      <c r="B47" s="2">
        <f>'1) BD Arsenic. Table S2'!D46</f>
        <v>2</v>
      </c>
      <c r="C47" s="464">
        <f>'1) BD Arsenic. Table S2'!S46</f>
        <v>0.37772559543777257</v>
      </c>
      <c r="D47" s="465">
        <f>'1) BD Arsenic. Table S2'!T46</f>
        <v>0.56256289835625628</v>
      </c>
      <c r="E47" s="466">
        <f>'1) BD Arsenic. Table S2'!U46</f>
        <v>5.9711506205971147E-2</v>
      </c>
      <c r="F47" s="1">
        <f>'1) BD Arsenic. Table S2'!W46</f>
        <v>2.4846454494695702E-2</v>
      </c>
      <c r="G47" s="1">
        <f>'1) BD Arsenic. Table S2'!X46</f>
        <v>1.3121161362367392E-2</v>
      </c>
      <c r="H47" s="1">
        <f>'1) BD Arsenic. Table S2'!Y46</f>
        <v>0.9620323841429369</v>
      </c>
      <c r="I47" s="1">
        <f>'1) BD Arsenic. Table S2'!AA46</f>
        <v>0.13738408979990238</v>
      </c>
      <c r="J47" s="1">
        <f>'1) BD Arsenic. Table S2'!AB46</f>
        <v>2.1717911176183505E-2</v>
      </c>
      <c r="K47" s="1">
        <f>'1) BD Arsenic. Table S2'!AC46</f>
        <v>0.84089799902391404</v>
      </c>
    </row>
    <row r="48" spans="1:11" x14ac:dyDescent="0.25">
      <c r="A48" s="2" t="str">
        <f>'1) BD Arsenic. Table S2'!A47</f>
        <v>L172</v>
      </c>
      <c r="B48" s="2">
        <f>'1) BD Arsenic. Table S2'!D47</f>
        <v>2</v>
      </c>
      <c r="C48" s="464">
        <f>'1) BD Arsenic. Table S2'!S47</f>
        <v>0.24261187728679992</v>
      </c>
      <c r="D48" s="465">
        <f>'1) BD Arsenic. Table S2'!T47</f>
        <v>0.72389529974669298</v>
      </c>
      <c r="E48" s="466">
        <f>'1) BD Arsenic. Table S2'!U47</f>
        <v>3.3492822966507185E-2</v>
      </c>
      <c r="F48" s="1">
        <f>'1) BD Arsenic. Table S2'!W47</f>
        <v>1.8123667377398719E-2</v>
      </c>
      <c r="G48" s="1">
        <f>'1) BD Arsenic. Table S2'!X47</f>
        <v>1.7057569296375266E-2</v>
      </c>
      <c r="H48" s="1">
        <f>'1) BD Arsenic. Table S2'!Y47</f>
        <v>0.96481876332622607</v>
      </c>
      <c r="I48" s="1">
        <f>'1) BD Arsenic. Table S2'!AA47</f>
        <v>0.1178239475123018</v>
      </c>
      <c r="J48" s="1">
        <f>'1) BD Arsenic. Table S2'!AB47</f>
        <v>1.6265718972115911E-2</v>
      </c>
      <c r="K48" s="1">
        <f>'1) BD Arsenic. Table S2'!AC47</f>
        <v>0.86591033351558233</v>
      </c>
    </row>
    <row r="49" spans="1:11" x14ac:dyDescent="0.25">
      <c r="A49" s="2" t="str">
        <f>'1) BD Arsenic. Table S2'!A48</f>
        <v>L173</v>
      </c>
      <c r="B49" s="2">
        <f>'1) BD Arsenic. Table S2'!D48</f>
        <v>2</v>
      </c>
      <c r="C49" s="464">
        <f>'1) BD Arsenic. Table S2'!S48</f>
        <v>0.26487683365624132</v>
      </c>
      <c r="D49" s="465">
        <f>'1) BD Arsenic. Table S2'!T48</f>
        <v>0.68973152504843627</v>
      </c>
      <c r="E49" s="466">
        <f>'1) BD Arsenic. Table S2'!U48</f>
        <v>4.5391641295322444E-2</v>
      </c>
      <c r="F49" s="1">
        <f>'1) BD Arsenic. Table S2'!W48</f>
        <v>2.5446082234290145E-2</v>
      </c>
      <c r="G49" s="1">
        <f>'1) BD Arsenic. Table S2'!X48</f>
        <v>2.5446082234290145E-2</v>
      </c>
      <c r="H49" s="1">
        <f>'1) BD Arsenic. Table S2'!Y48</f>
        <v>0.94910783553141964</v>
      </c>
      <c r="I49" s="1">
        <f>'1) BD Arsenic. Table S2'!AA48</f>
        <v>0.13221884498480244</v>
      </c>
      <c r="J49" s="1">
        <f>'1) BD Arsenic. Table S2'!AB48</f>
        <v>2.2658192870958827E-2</v>
      </c>
      <c r="K49" s="1">
        <f>'1) BD Arsenic. Table S2'!AC48</f>
        <v>0.84512296214423888</v>
      </c>
    </row>
    <row r="50" spans="1:11" x14ac:dyDescent="0.25">
      <c r="A50" s="2" t="str">
        <f>'1) BD Arsenic. Table S2'!A49</f>
        <v>L174</v>
      </c>
      <c r="B50" s="2">
        <f>'1) BD Arsenic. Table S2'!D49</f>
        <v>2</v>
      </c>
      <c r="C50" s="464">
        <f>'1) BD Arsenic. Table S2'!S49</f>
        <v>0.34804072817031778</v>
      </c>
      <c r="D50" s="465">
        <f>'1) BD Arsenic. Table S2'!T49</f>
        <v>0.55260721999382911</v>
      </c>
      <c r="E50" s="466">
        <f>'1) BD Arsenic. Table S2'!U49</f>
        <v>9.9352051835853161E-2</v>
      </c>
      <c r="F50" s="1">
        <f>'1) BD Arsenic. Table S2'!W49</f>
        <v>4.5467382095453257E-2</v>
      </c>
      <c r="G50" s="1">
        <f>'1) BD Arsenic. Table S2'!X49</f>
        <v>2.4851736797514824E-2</v>
      </c>
      <c r="H50" s="1">
        <f>'1) BD Arsenic. Table S2'!Y49</f>
        <v>0.92968088110703173</v>
      </c>
      <c r="I50" s="1">
        <f>'1) BD Arsenic. Table S2'!AA49</f>
        <v>0.14040328603435398</v>
      </c>
      <c r="J50" s="1">
        <f>'1) BD Arsenic. Table S2'!AB49</f>
        <v>4.0079661438884744E-2</v>
      </c>
      <c r="K50" s="1">
        <f>'1) BD Arsenic. Table S2'!AC49</f>
        <v>0.81951705252676121</v>
      </c>
    </row>
    <row r="51" spans="1:11" x14ac:dyDescent="0.25">
      <c r="A51" s="2" t="str">
        <f>'1) BD Arsenic. Table S2'!A50</f>
        <v>L175</v>
      </c>
      <c r="B51" s="2">
        <f>'1) BD Arsenic. Table S2'!D50</f>
        <v>2</v>
      </c>
      <c r="C51" s="464">
        <f>'1) BD Arsenic. Table S2'!S50</f>
        <v>0.33191618584877014</v>
      </c>
      <c r="D51" s="465">
        <f>'1) BD Arsenic. Table S2'!T50</f>
        <v>0.51412086243546917</v>
      </c>
      <c r="E51" s="466">
        <f>'1) BD Arsenic. Table S2'!U50</f>
        <v>0.15396295171576072</v>
      </c>
      <c r="F51" s="1">
        <f>'1) BD Arsenic. Table S2'!W50</f>
        <v>7.0849636668529892E-2</v>
      </c>
      <c r="G51" s="1">
        <f>'1) BD Arsenic. Table S2'!X50</f>
        <v>1.4673001676914477E-2</v>
      </c>
      <c r="H51" s="1">
        <f>'1) BD Arsenic. Table S2'!Y50</f>
        <v>0.91447736165455551</v>
      </c>
      <c r="I51" s="1">
        <f>'1) BD Arsenic. Table S2'!AA50</f>
        <v>0.13420923379174854</v>
      </c>
      <c r="J51" s="1">
        <f>'1) BD Arsenic. Table S2'!AB50</f>
        <v>6.2254420432220049E-2</v>
      </c>
      <c r="K51" s="1">
        <f>'1) BD Arsenic. Table S2'!AC50</f>
        <v>0.8035363457760315</v>
      </c>
    </row>
    <row r="52" spans="1:11" x14ac:dyDescent="0.25">
      <c r="A52" s="2" t="str">
        <f>'1) BD Arsenic. Table S2'!A51</f>
        <v>L176</v>
      </c>
      <c r="B52" s="2">
        <f>'1) BD Arsenic. Table S2'!D51</f>
        <v>2</v>
      </c>
      <c r="C52" s="464">
        <f>'1) BD Arsenic. Table S2'!S51</f>
        <v>0.26631509558338828</v>
      </c>
      <c r="D52" s="465">
        <f>'1) BD Arsenic. Table S2'!T51</f>
        <v>0.56690837178642051</v>
      </c>
      <c r="E52" s="466">
        <f>'1) BD Arsenic. Table S2'!U51</f>
        <v>0.16677653263019118</v>
      </c>
      <c r="F52" s="1">
        <f>'1) BD Arsenic. Table S2'!W51</f>
        <v>6.7819327167939938E-2</v>
      </c>
      <c r="G52" s="1">
        <f>'1) BD Arsenic. Table S2'!X51</f>
        <v>0</v>
      </c>
      <c r="H52" s="1">
        <f>'1) BD Arsenic. Table S2'!Y51</f>
        <v>0.93218067283205996</v>
      </c>
      <c r="I52" s="1">
        <f>'1) BD Arsenic. Table S2'!AA51</f>
        <v>9.7714354819204263E-2</v>
      </c>
      <c r="J52" s="1">
        <f>'1) BD Arsenic. Table S2'!AB51</f>
        <v>6.1192405369452169E-2</v>
      </c>
      <c r="K52" s="1">
        <f>'1) BD Arsenic. Table S2'!AC51</f>
        <v>0.84109323981134365</v>
      </c>
    </row>
    <row r="53" spans="1:11" x14ac:dyDescent="0.25">
      <c r="A53" s="2" t="str">
        <f>'1) BD Arsenic. Table S2'!A52</f>
        <v>L177</v>
      </c>
      <c r="B53" s="2">
        <f>'1) BD Arsenic. Table S2'!D52</f>
        <v>2</v>
      </c>
      <c r="C53" s="464">
        <f>'1) BD Arsenic. Table S2'!S52</f>
        <v>0.24296171171171171</v>
      </c>
      <c r="D53" s="465">
        <f>'1) BD Arsenic. Table S2'!T52</f>
        <v>0.41554054054054052</v>
      </c>
      <c r="E53" s="466">
        <f>'1) BD Arsenic. Table S2'!U52</f>
        <v>0.34149774774774777</v>
      </c>
      <c r="F53" s="1">
        <f>'1) BD Arsenic. Table S2'!W52</f>
        <v>0.18058657138603543</v>
      </c>
      <c r="G53" s="1">
        <f>'1) BD Arsenic. Table S2'!X52</f>
        <v>2.2778025904421618E-2</v>
      </c>
      <c r="H53" s="1">
        <f>'1) BD Arsenic. Table S2'!Y52</f>
        <v>0.79663540270954281</v>
      </c>
      <c r="I53" s="1">
        <f>'1) BD Arsenic. Table S2'!AA52</f>
        <v>0.1161976571967147</v>
      </c>
      <c r="J53" s="1">
        <f>'1) BD Arsenic. Table S2'!AB52</f>
        <v>0.1633230106368655</v>
      </c>
      <c r="K53" s="1">
        <f>'1) BD Arsenic. Table S2'!AC52</f>
        <v>0.72047933216641979</v>
      </c>
    </row>
    <row r="54" spans="1:11" x14ac:dyDescent="0.25">
      <c r="A54" s="2" t="str">
        <f>'1) BD Arsenic. Table S2'!A53</f>
        <v>L186</v>
      </c>
      <c r="B54" s="2">
        <f>'1) BD Arsenic. Table S2'!D53</f>
        <v>2</v>
      </c>
      <c r="C54" s="464">
        <f>'1) BD Arsenic. Table S2'!S53</f>
        <v>0.26095186587344515</v>
      </c>
      <c r="D54" s="465">
        <f>'1) BD Arsenic. Table S2'!T53</f>
        <v>0.4461871281773932</v>
      </c>
      <c r="E54" s="466">
        <f>'1) BD Arsenic. Table S2'!U53</f>
        <v>0.29286100594916176</v>
      </c>
      <c r="F54" s="1">
        <f>'1) BD Arsenic. Table S2'!W53</f>
        <v>0.16587532547097564</v>
      </c>
      <c r="G54" s="1">
        <f>'1) BD Arsenic. Table S2'!X53</f>
        <v>0</v>
      </c>
      <c r="H54" s="1">
        <f>'1) BD Arsenic. Table S2'!Y53</f>
        <v>0.83412467452902417</v>
      </c>
      <c r="I54" s="1">
        <f>'1) BD Arsenic. Table S2'!AA53</f>
        <v>0.12876968241259676</v>
      </c>
      <c r="J54" s="1">
        <f>'1) BD Arsenic. Table S2'!AB53</f>
        <v>0.14451561248999201</v>
      </c>
      <c r="K54" s="1">
        <f>'1) BD Arsenic. Table S2'!AC53</f>
        <v>0.72671470509741132</v>
      </c>
    </row>
    <row r="55" spans="1:11" x14ac:dyDescent="0.25">
      <c r="A55" s="2" t="str">
        <f>'1) BD Arsenic. Table S2'!A54</f>
        <v>L187</v>
      </c>
      <c r="B55" s="2">
        <f>'1) BD Arsenic. Table S2'!D54</f>
        <v>2</v>
      </c>
      <c r="C55" s="464">
        <f>'1) BD Arsenic. Table S2'!S54</f>
        <v>0.27084483710657098</v>
      </c>
      <c r="D55" s="465">
        <f>'1) BD Arsenic. Table S2'!T54</f>
        <v>0.46963003865267816</v>
      </c>
      <c r="E55" s="466">
        <f>'1) BD Arsenic. Table S2'!U54</f>
        <v>0.25952512424075097</v>
      </c>
      <c r="F55" s="1">
        <f>'1) BD Arsenic. Table S2'!W54</f>
        <v>0.14501697007096573</v>
      </c>
      <c r="G55" s="1">
        <f>'1) BD Arsenic. Table S2'!X54</f>
        <v>0</v>
      </c>
      <c r="H55" s="1">
        <f>'1) BD Arsenic. Table S2'!Y54</f>
        <v>0.85498302992903419</v>
      </c>
      <c r="I55" s="1">
        <f>'1) BD Arsenic. Table S2'!AA54</f>
        <v>0.13144847916387511</v>
      </c>
      <c r="J55" s="1">
        <f>'1) BD Arsenic. Table S2'!AB54</f>
        <v>0.1259547099021841</v>
      </c>
      <c r="K55" s="1">
        <f>'1) BD Arsenic. Table S2'!AC54</f>
        <v>0.74259681093394081</v>
      </c>
    </row>
    <row r="56" spans="1:11" x14ac:dyDescent="0.25">
      <c r="A56" s="2" t="str">
        <f>'1) BD Arsenic. Table S2'!A55</f>
        <v>L188</v>
      </c>
      <c r="B56" s="2">
        <f>'1) BD Arsenic. Table S2'!D55</f>
        <v>2</v>
      </c>
      <c r="C56" s="464">
        <f>'1) BD Arsenic. Table S2'!S55</f>
        <v>0.34511434511434513</v>
      </c>
      <c r="D56" s="465">
        <f>'1) BD Arsenic. Table S2'!T55</f>
        <v>0.44698544698544701</v>
      </c>
      <c r="E56" s="466">
        <f>'1) BD Arsenic. Table S2'!U55</f>
        <v>0.20790020790020791</v>
      </c>
      <c r="F56" s="1">
        <f>'1) BD Arsenic. Table S2'!W55</f>
        <v>8.6145010768126334E-2</v>
      </c>
      <c r="G56" s="1">
        <f>'1) BD Arsenic. Table S2'!X55</f>
        <v>0</v>
      </c>
      <c r="H56" s="1">
        <f>'1) BD Arsenic. Table S2'!Y55</f>
        <v>0.91385498923187358</v>
      </c>
      <c r="I56" s="1">
        <f>'1) BD Arsenic. Table S2'!AA55</f>
        <v>0.12510991081522424</v>
      </c>
      <c r="J56" s="1">
        <f>'1) BD Arsenic. Table S2'!AB55</f>
        <v>7.5367416153749534E-2</v>
      </c>
      <c r="K56" s="1">
        <f>'1) BD Arsenic. Table S2'!AC55</f>
        <v>0.79952267303102631</v>
      </c>
    </row>
    <row r="57" spans="1:11" x14ac:dyDescent="0.25">
      <c r="A57" s="2" t="str">
        <f>'1) BD Arsenic. Table S2'!A56</f>
        <v>L189</v>
      </c>
      <c r="B57" s="2">
        <f>'1) BD Arsenic. Table S2'!D56</f>
        <v>2</v>
      </c>
      <c r="C57" s="464">
        <f>'1) BD Arsenic. Table S2'!S56</f>
        <v>0.34898170521228855</v>
      </c>
      <c r="D57" s="465">
        <f>'1) BD Arsenic. Table S2'!T56</f>
        <v>0.4342423196410079</v>
      </c>
      <c r="E57" s="466">
        <f>'1) BD Arsenic. Table S2'!U56</f>
        <v>0.21677597514670349</v>
      </c>
      <c r="F57" s="1">
        <f>'1) BD Arsenic. Table S2'!W56</f>
        <v>9.2926901450133187E-2</v>
      </c>
      <c r="G57" s="1">
        <f>'1) BD Arsenic. Table S2'!X56</f>
        <v>0</v>
      </c>
      <c r="H57" s="1">
        <f>'1) BD Arsenic. Table S2'!Y56</f>
        <v>0.90707309854986695</v>
      </c>
      <c r="I57" s="1">
        <f>'1) BD Arsenic. Table S2'!AA56</f>
        <v>0.13013257819539195</v>
      </c>
      <c r="J57" s="1">
        <f>'1) BD Arsenic. Table S2'!AB56</f>
        <v>8.0834084180718246E-2</v>
      </c>
      <c r="K57" s="1">
        <f>'1) BD Arsenic. Table S2'!AC56</f>
        <v>0.78903333762388983</v>
      </c>
    </row>
    <row r="58" spans="1:11" x14ac:dyDescent="0.25">
      <c r="A58" s="2" t="str">
        <f>'1) BD Arsenic. Table S2'!A57</f>
        <v>L190</v>
      </c>
      <c r="B58" s="2">
        <f>'1) BD Arsenic. Table S2'!D57</f>
        <v>2</v>
      </c>
      <c r="C58" s="464">
        <f>'1) BD Arsenic. Table S2'!S57</f>
        <v>0.22728535704362321</v>
      </c>
      <c r="D58" s="465">
        <f>'1) BD Arsenic. Table S2'!T57</f>
        <v>0.6029452625729369</v>
      </c>
      <c r="E58" s="466">
        <f>'1) BD Arsenic. Table S2'!U57</f>
        <v>0.16976938038343983</v>
      </c>
      <c r="F58" s="1">
        <f>'1) BD Arsenic. Table S2'!W57</f>
        <v>9.9641226353555115E-2</v>
      </c>
      <c r="G58" s="1">
        <f>'1) BD Arsenic. Table S2'!X57</f>
        <v>0</v>
      </c>
      <c r="H58" s="1">
        <f>'1) BD Arsenic. Table S2'!Y57</f>
        <v>0.90035877364644479</v>
      </c>
      <c r="I58" s="1">
        <f>'1) BD Arsenic. Table S2'!AA57</f>
        <v>0.11769784172661871</v>
      </c>
      <c r="J58" s="1">
        <f>'1) BD Arsenic. Table S2'!AB57</f>
        <v>8.7913669064748207E-2</v>
      </c>
      <c r="K58" s="1">
        <f>'1) BD Arsenic. Table S2'!AC57</f>
        <v>0.79438848920863303</v>
      </c>
    </row>
    <row r="59" spans="1:11" x14ac:dyDescent="0.25">
      <c r="A59" s="2" t="str">
        <f>'1) BD Arsenic. Table S2'!A58</f>
        <v>L191</v>
      </c>
      <c r="B59" s="2">
        <f>'1) BD Arsenic. Table S2'!D58</f>
        <v>2</v>
      </c>
      <c r="C59" s="464">
        <f>'1) BD Arsenic. Table S2'!S58</f>
        <v>0.25481563015960373</v>
      </c>
      <c r="D59" s="465">
        <f>'1) BD Arsenic. Table S2'!T58</f>
        <v>0.38800220143093006</v>
      </c>
      <c r="E59" s="466">
        <f>'1) BD Arsenic. Table S2'!U58</f>
        <v>0.35718216840946615</v>
      </c>
      <c r="F59" s="1">
        <f>'1) BD Arsenic. Table S2'!W58</f>
        <v>0.18855316676350958</v>
      </c>
      <c r="G59" s="1">
        <f>'1) BD Arsenic. Table S2'!X58</f>
        <v>4.6484601975595582E-3</v>
      </c>
      <c r="H59" s="1">
        <f>'1) BD Arsenic. Table S2'!Y58</f>
        <v>0.80679837303893076</v>
      </c>
      <c r="I59" s="1">
        <f>'1) BD Arsenic. Table S2'!AA58</f>
        <v>0.11905374132167651</v>
      </c>
      <c r="J59" s="1">
        <f>'1) BD Arsenic. Table S2'!AB58</f>
        <v>0.16688094625867833</v>
      </c>
      <c r="K59" s="1">
        <f>'1) BD Arsenic. Table S2'!AC58</f>
        <v>0.7140653124196451</v>
      </c>
    </row>
    <row r="60" spans="1:11" x14ac:dyDescent="0.25">
      <c r="A60" s="2" t="str">
        <f>'1) BD Arsenic. Table S2'!A59</f>
        <v>L192</v>
      </c>
      <c r="B60" s="2">
        <f>'1) BD Arsenic. Table S2'!D59</f>
        <v>2</v>
      </c>
      <c r="C60" s="464">
        <f>'1) BD Arsenic. Table S2'!S59</f>
        <v>0.24170899312817451</v>
      </c>
      <c r="D60" s="465">
        <f>'1) BD Arsenic. Table S2'!T59</f>
        <v>0.47953391096504339</v>
      </c>
      <c r="E60" s="466">
        <f>'1) BD Arsenic. Table S2'!U59</f>
        <v>0.27875709590678222</v>
      </c>
      <c r="F60" s="1">
        <f>'1) BD Arsenic. Table S2'!W59</f>
        <v>0.14168564920273349</v>
      </c>
      <c r="G60" s="1">
        <f>'1) BD Arsenic. Table S2'!X59</f>
        <v>1.2604403948367503E-2</v>
      </c>
      <c r="H60" s="1">
        <f>'1) BD Arsenic. Table S2'!Y59</f>
        <v>0.84570994684889911</v>
      </c>
      <c r="I60" s="1">
        <f>'1) BD Arsenic. Table S2'!AA59</f>
        <v>0.11065517713035153</v>
      </c>
      <c r="J60" s="1">
        <f>'1) BD Arsenic. Table S2'!AB59</f>
        <v>0.1276159212146081</v>
      </c>
      <c r="K60" s="1">
        <f>'1) BD Arsenic. Table S2'!AC59</f>
        <v>0.76172890165504026</v>
      </c>
    </row>
    <row r="61" spans="1:11" x14ac:dyDescent="0.25">
      <c r="A61" s="2" t="str">
        <f>'1) BD Arsenic. Table S2'!A60</f>
        <v>L193</v>
      </c>
      <c r="B61" s="2">
        <f>'1) BD Arsenic. Table S2'!D60</f>
        <v>2</v>
      </c>
      <c r="C61" s="464">
        <f>'1) BD Arsenic. Table S2'!S60</f>
        <v>0.328750747160789</v>
      </c>
      <c r="D61" s="465">
        <f>'1) BD Arsenic. Table S2'!T60</f>
        <v>0.32815301852958756</v>
      </c>
      <c r="E61" s="466">
        <f>'1) BD Arsenic. Table S2'!U60</f>
        <v>0.34309623430962349</v>
      </c>
      <c r="F61" s="1">
        <f>'1) BD Arsenic. Table S2'!W60</f>
        <v>0.15300546448087432</v>
      </c>
      <c r="G61" s="1">
        <f>'1) BD Arsenic. Table S2'!X60</f>
        <v>0</v>
      </c>
      <c r="H61" s="1">
        <f>'1) BD Arsenic. Table S2'!Y60</f>
        <v>0.84699453551912574</v>
      </c>
      <c r="I61" s="1">
        <f>'1) BD Arsenic. Table S2'!AA60</f>
        <v>0.12786237359060793</v>
      </c>
      <c r="J61" s="1">
        <f>'1) BD Arsenic. Table S2'!AB60</f>
        <v>0.1334418226200163</v>
      </c>
      <c r="K61" s="1">
        <f>'1) BD Arsenic. Table S2'!AC60</f>
        <v>0.73869580378937583</v>
      </c>
    </row>
    <row r="62" spans="1:11" x14ac:dyDescent="0.25">
      <c r="A62" s="2" t="str">
        <f>'1) BD Arsenic. Table S2'!A61</f>
        <v>L194</v>
      </c>
      <c r="B62" s="2">
        <f>'1) BD Arsenic. Table S2'!D61</f>
        <v>2</v>
      </c>
      <c r="C62" s="464">
        <f>'1) BD Arsenic. Table S2'!S61</f>
        <v>0.3190217391304348</v>
      </c>
      <c r="D62" s="465">
        <f>'1) BD Arsenic. Table S2'!T61</f>
        <v>0.29619565217391303</v>
      </c>
      <c r="E62" s="466">
        <f>'1) BD Arsenic. Table S2'!U61</f>
        <v>0.38478260869565217</v>
      </c>
      <c r="F62" s="1">
        <f>'1) BD Arsenic. Table S2'!W61</f>
        <v>0.19504132231404958</v>
      </c>
      <c r="G62" s="1">
        <f>'1) BD Arsenic. Table S2'!X61</f>
        <v>0</v>
      </c>
      <c r="H62" s="1">
        <f>'1) BD Arsenic. Table S2'!Y61</f>
        <v>0.80495867768595053</v>
      </c>
      <c r="I62" s="1">
        <f>'1) BD Arsenic. Table S2'!AA61</f>
        <v>0.13919848233341237</v>
      </c>
      <c r="J62" s="1">
        <f>'1) BD Arsenic. Table S2'!AB61</f>
        <v>0.16789186625563196</v>
      </c>
      <c r="K62" s="1">
        <f>'1) BD Arsenic. Table S2'!AC61</f>
        <v>0.69290965141095551</v>
      </c>
    </row>
    <row r="63" spans="1:11" x14ac:dyDescent="0.25">
      <c r="A63" s="2" t="str">
        <f>'1) BD Arsenic. Table S2'!A62</f>
        <v>L195</v>
      </c>
      <c r="B63" s="2">
        <f>'1) BD Arsenic. Table S2'!D62</f>
        <v>2</v>
      </c>
      <c r="C63" s="464">
        <f>'1) BD Arsenic. Table S2'!S62</f>
        <v>0.2777242044358727</v>
      </c>
      <c r="D63" s="465">
        <f>'1) BD Arsenic. Table S2'!T62</f>
        <v>0.40405014464802314</v>
      </c>
      <c r="E63" s="466">
        <f>'1) BD Arsenic. Table S2'!U62</f>
        <v>0.31822565091610416</v>
      </c>
      <c r="F63" s="1">
        <f>'1) BD Arsenic. Table S2'!W62</f>
        <v>0.13258336681398153</v>
      </c>
      <c r="G63" s="1">
        <f>'1) BD Arsenic. Table S2'!X62</f>
        <v>0</v>
      </c>
      <c r="H63" s="1">
        <f>'1) BD Arsenic. Table S2'!Y62</f>
        <v>0.86741663318601836</v>
      </c>
      <c r="I63" s="1">
        <f>'1) BD Arsenic. Table S2'!AA62</f>
        <v>0.10370903853078861</v>
      </c>
      <c r="J63" s="1">
        <f>'1) BD Arsenic. Table S2'!AB62</f>
        <v>0.11883327331652863</v>
      </c>
      <c r="K63" s="1">
        <f>'1) BD Arsenic. Table S2'!AC62</f>
        <v>0.77745768815268268</v>
      </c>
    </row>
    <row r="64" spans="1:11" x14ac:dyDescent="0.25">
      <c r="A64" s="2" t="str">
        <f>'1) BD Arsenic. Table S2'!A63</f>
        <v>L196</v>
      </c>
      <c r="B64" s="2">
        <f>'1) BD Arsenic. Table S2'!D63</f>
        <v>2</v>
      </c>
      <c r="C64" s="464">
        <f>'1) BD Arsenic. Table S2'!S63</f>
        <v>0.29732895970009371</v>
      </c>
      <c r="D64" s="465">
        <f>'1) BD Arsenic. Table S2'!T63</f>
        <v>0.26733833177132149</v>
      </c>
      <c r="E64" s="466">
        <f>'1) BD Arsenic. Table S2'!U63</f>
        <v>0.4353327085285848</v>
      </c>
      <c r="F64" s="1">
        <f>'1) BD Arsenic. Table S2'!W63</f>
        <v>0.25888254145186013</v>
      </c>
      <c r="G64" s="1">
        <f>'1) BD Arsenic. Table S2'!X63</f>
        <v>0</v>
      </c>
      <c r="H64" s="1">
        <f>'1) BD Arsenic. Table S2'!Y63</f>
        <v>0.74111745854813993</v>
      </c>
      <c r="I64" s="1">
        <f>'1) BD Arsenic. Table S2'!AA63</f>
        <v>0.15024863840871419</v>
      </c>
      <c r="J64" s="1">
        <f>'1) BD Arsenic. Table S2'!AB63</f>
        <v>0.21998579209093058</v>
      </c>
      <c r="K64" s="1">
        <f>'1) BD Arsenic. Table S2'!AC63</f>
        <v>0.62976556950035512</v>
      </c>
    </row>
    <row r="65" spans="1:11" x14ac:dyDescent="0.25">
      <c r="A65" s="2" t="str">
        <f>'1) BD Arsenic. Table S2'!A64</f>
        <v>L197</v>
      </c>
      <c r="B65" s="2">
        <f>'1) BD Arsenic. Table S2'!D64</f>
        <v>2</v>
      </c>
      <c r="C65" s="464">
        <f>'1) BD Arsenic. Table S2'!S64</f>
        <v>0.34638922888616891</v>
      </c>
      <c r="D65" s="465">
        <f>'1) BD Arsenic. Table S2'!T64</f>
        <v>0.39351285189718482</v>
      </c>
      <c r="E65" s="466">
        <f>'1) BD Arsenic. Table S2'!U64</f>
        <v>0.26009791921664627</v>
      </c>
      <c r="F65" s="1">
        <f>'1) BD Arsenic. Table S2'!W64</f>
        <v>0.11963406052076003</v>
      </c>
      <c r="G65" s="1">
        <f>'1) BD Arsenic. Table S2'!X64</f>
        <v>0</v>
      </c>
      <c r="H65" s="1">
        <f>'1) BD Arsenic. Table S2'!Y64</f>
        <v>0.88036593947923991</v>
      </c>
      <c r="I65" s="1">
        <f>'1) BD Arsenic. Table S2'!AA64</f>
        <v>0.13742867548864879</v>
      </c>
      <c r="J65" s="1">
        <f>'1) BD Arsenic. Table S2'!AB64</f>
        <v>0.10319291004006313</v>
      </c>
      <c r="K65" s="1">
        <f>'1) BD Arsenic. Table S2'!AC64</f>
        <v>0.75937841447128807</v>
      </c>
    </row>
    <row r="66" spans="1:11" x14ac:dyDescent="0.25">
      <c r="A66" s="2" t="str">
        <f>'1) BD Arsenic. Table S2'!A65</f>
        <v>L200</v>
      </c>
      <c r="B66" s="2">
        <f>'1) BD Arsenic. Table S2'!D65</f>
        <v>2</v>
      </c>
      <c r="C66" s="464">
        <f>'1) BD Arsenic. Table S2'!S65</f>
        <v>0.33932070542129322</v>
      </c>
      <c r="D66" s="465">
        <f>'1) BD Arsenic. Table S2'!T65</f>
        <v>0.44186806009144347</v>
      </c>
      <c r="E66" s="466">
        <f>'1) BD Arsenic. Table S2'!U65</f>
        <v>0.2188112344872632</v>
      </c>
      <c r="F66" s="1">
        <f>'1) BD Arsenic. Table S2'!W65</f>
        <v>9.7045191193511016E-2</v>
      </c>
      <c r="G66" s="1">
        <f>'1) BD Arsenic. Table S2'!X65</f>
        <v>2.375434530706836E-2</v>
      </c>
      <c r="H66" s="1">
        <f>'1) BD Arsenic. Table S2'!Y65</f>
        <v>0.8792004634994206</v>
      </c>
      <c r="I66" s="1">
        <f>'1) BD Arsenic. Table S2'!AA65</f>
        <v>0.13356472554312893</v>
      </c>
      <c r="J66" s="1">
        <f>'1) BD Arsenic. Table S2'!AB65</f>
        <v>8.6129322535030195E-2</v>
      </c>
      <c r="K66" s="1">
        <f>'1) BD Arsenic. Table S2'!AC65</f>
        <v>0.78030595192184082</v>
      </c>
    </row>
    <row r="67" spans="1:11" x14ac:dyDescent="0.25">
      <c r="A67" s="2" t="str">
        <f>'1) BD Arsenic. Table S2'!A66</f>
        <v>L201</v>
      </c>
      <c r="B67" s="2">
        <f>'1) BD Arsenic. Table S2'!D66</f>
        <v>2</v>
      </c>
      <c r="C67" s="464">
        <f>'1) BD Arsenic. Table S2'!S66</f>
        <v>0.30423620025673942</v>
      </c>
      <c r="D67" s="465">
        <f>'1) BD Arsenic. Table S2'!T66</f>
        <v>0.51412066752246466</v>
      </c>
      <c r="E67" s="466">
        <f>'1) BD Arsenic. Table S2'!U66</f>
        <v>0.18164313222079589</v>
      </c>
      <c r="F67" s="1">
        <f>'1) BD Arsenic. Table S2'!W66</f>
        <v>8.0260918888258648E-2</v>
      </c>
      <c r="G67" s="1">
        <f>'1) BD Arsenic. Table S2'!X66</f>
        <v>1.4322178105501985E-2</v>
      </c>
      <c r="H67" s="1">
        <f>'1) BD Arsenic. Table S2'!Y66</f>
        <v>0.90541690300623945</v>
      </c>
      <c r="I67" s="1">
        <f>'1) BD Arsenic. Table S2'!AA66</f>
        <v>0.12001519179642992</v>
      </c>
      <c r="J67" s="1">
        <f>'1) BD Arsenic. Table S2'!AB66</f>
        <v>7.16546398278263E-2</v>
      </c>
      <c r="K67" s="1">
        <f>'1) BD Arsenic. Table S2'!AC66</f>
        <v>0.80833016837574378</v>
      </c>
    </row>
    <row r="68" spans="1:11" x14ac:dyDescent="0.25">
      <c r="A68" s="2" t="str">
        <f>'1) BD Arsenic. Table S2'!A67</f>
        <v>L202</v>
      </c>
      <c r="B68" s="2">
        <f>'1) BD Arsenic. Table S2'!D67</f>
        <v>2</v>
      </c>
      <c r="C68" s="467">
        <f>'1) BD Arsenic. Table S2'!S67</f>
        <v>0.20795993674222454</v>
      </c>
      <c r="D68" s="468">
        <f>'1) BD Arsenic. Table S2'!T67</f>
        <v>0.63336847654190831</v>
      </c>
      <c r="E68" s="469">
        <f>'1) BD Arsenic. Table S2'!U67</f>
        <v>0.15867158671586715</v>
      </c>
      <c r="F68" s="1">
        <f>'1) BD Arsenic. Table S2'!W67</f>
        <v>9.1281273692191037E-2</v>
      </c>
      <c r="G68" s="1">
        <f>'1) BD Arsenic. Table S2'!X67</f>
        <v>2.5170583775587566E-2</v>
      </c>
      <c r="H68" s="1">
        <f>'1) BD Arsenic. Table S2'!Y67</f>
        <v>0.88354814253222147</v>
      </c>
      <c r="I68" s="1">
        <f>'1) BD Arsenic. Table S2'!AA67</f>
        <v>0.10931005818786366</v>
      </c>
      <c r="J68" s="1">
        <f>'1) BD Arsenic. Table S2'!AB67</f>
        <v>8.340260459961206E-2</v>
      </c>
      <c r="K68" s="1">
        <f>'1) BD Arsenic. Table S2'!AC67</f>
        <v>0.80728733721252421</v>
      </c>
    </row>
    <row r="69" spans="1:11" x14ac:dyDescent="0.25">
      <c r="C69" s="1"/>
      <c r="D69" s="1"/>
      <c r="E69" s="1"/>
      <c r="F69" s="1"/>
      <c r="G69" s="1"/>
      <c r="H69" s="1"/>
      <c r="I69" s="1"/>
      <c r="J69" s="1"/>
      <c r="K69" s="1"/>
    </row>
    <row r="70" spans="1:11" x14ac:dyDescent="0.25">
      <c r="A70" s="2" t="str">
        <f>'1) BD Arsenic. Table S2'!A68</f>
        <v>L003</v>
      </c>
      <c r="B70" s="2">
        <f>'1) BD Arsenic. Table S2'!D68</f>
        <v>3</v>
      </c>
      <c r="C70" s="461">
        <f>'1) BD Arsenic. Table S2'!S68</f>
        <v>0</v>
      </c>
      <c r="D70" s="462">
        <f>'1) BD Arsenic. Table S2'!T68</f>
        <v>0.90943755958055295</v>
      </c>
      <c r="E70" s="463">
        <f>'1) BD Arsenic. Table S2'!U68</f>
        <v>9.056244041944711E-2</v>
      </c>
      <c r="F70" s="1">
        <f>'1) BD Arsenic. Table S2'!W68</f>
        <v>0.60466760961810473</v>
      </c>
      <c r="G70" s="1">
        <f>'1) BD Arsenic. Table S2'!X68</f>
        <v>0.39533239038189533</v>
      </c>
      <c r="H70" s="1">
        <f>'1) BD Arsenic. Table S2'!Y68</f>
        <v>0</v>
      </c>
      <c r="I70" s="1">
        <f>'1) BD Arsenic. Table S2'!AA68</f>
        <v>0</v>
      </c>
      <c r="J70" s="1">
        <f>'1) BD Arsenic. Table S2'!AB68</f>
        <v>1</v>
      </c>
      <c r="K70" s="1">
        <f>'1) BD Arsenic. Table S2'!AC68</f>
        <v>0</v>
      </c>
    </row>
    <row r="71" spans="1:11" x14ac:dyDescent="0.25">
      <c r="A71" s="2" t="str">
        <f>'1) BD Arsenic. Table S2'!A69</f>
        <v>L004</v>
      </c>
      <c r="B71" s="2">
        <f>'1) BD Arsenic. Table S2'!D69</f>
        <v>3</v>
      </c>
      <c r="C71" s="464">
        <f>'1) BD Arsenic. Table S2'!S69</f>
        <v>2.3165210066336739E-3</v>
      </c>
      <c r="D71" s="465">
        <f>'1) BD Arsenic. Table S2'!T69</f>
        <v>0.98620617036959035</v>
      </c>
      <c r="E71" s="466">
        <f>'1) BD Arsenic. Table S2'!U69</f>
        <v>1.1477308623775931E-2</v>
      </c>
      <c r="F71" s="1">
        <f>'1) BD Arsenic. Table S2'!W69</f>
        <v>0.37716262975778547</v>
      </c>
      <c r="G71" s="1">
        <f>'1) BD Arsenic. Table S2'!X69</f>
        <v>0.62283737024221464</v>
      </c>
      <c r="H71" s="1">
        <f>'1) BD Arsenic. Table S2'!Y69</f>
        <v>0</v>
      </c>
      <c r="I71" s="1">
        <f>'1) BD Arsenic. Table S2'!AA69</f>
        <v>0.1679389312977099</v>
      </c>
      <c r="J71" s="1">
        <f>'1) BD Arsenic. Table S2'!AB69</f>
        <v>0.83206106870229002</v>
      </c>
      <c r="K71" s="1">
        <f>'1) BD Arsenic. Table S2'!AC69</f>
        <v>0</v>
      </c>
    </row>
    <row r="72" spans="1:11" x14ac:dyDescent="0.25">
      <c r="A72" s="2" t="str">
        <f>'1) BD Arsenic. Table S2'!A70</f>
        <v>L005</v>
      </c>
      <c r="B72" s="2">
        <f>'1) BD Arsenic. Table S2'!D70</f>
        <v>3</v>
      </c>
      <c r="C72" s="464">
        <f>'1) BD Arsenic. Table S2'!S70</f>
        <v>3.5030103995621243E-3</v>
      </c>
      <c r="D72" s="465">
        <f>'1) BD Arsenic. Table S2'!T70</f>
        <v>0.98423645320197051</v>
      </c>
      <c r="E72" s="466">
        <f>'1) BD Arsenic. Table S2'!U70</f>
        <v>1.2260536398467435E-2</v>
      </c>
      <c r="F72" s="1">
        <f>'1) BD Arsenic. Table S2'!W70</f>
        <v>0.16494845360824745</v>
      </c>
      <c r="G72" s="1">
        <f>'1) BD Arsenic. Table S2'!X70</f>
        <v>0.8350515463917525</v>
      </c>
      <c r="H72" s="1">
        <f>'1) BD Arsenic. Table S2'!Y70</f>
        <v>0</v>
      </c>
      <c r="I72" s="1">
        <f>'1) BD Arsenic. Table S2'!AA70</f>
        <v>0.22222222222222221</v>
      </c>
      <c r="J72" s="1">
        <f>'1) BD Arsenic. Table S2'!AB70</f>
        <v>0.7777777777777779</v>
      </c>
      <c r="K72" s="1">
        <f>'1) BD Arsenic. Table S2'!AC70</f>
        <v>0</v>
      </c>
    </row>
    <row r="73" spans="1:11" x14ac:dyDescent="0.25">
      <c r="A73" s="2" t="str">
        <f>'1) BD Arsenic. Table S2'!A71</f>
        <v>L006</v>
      </c>
      <c r="B73" s="2">
        <f>'1) BD Arsenic. Table S2'!D71</f>
        <v>3</v>
      </c>
      <c r="C73" s="464">
        <f>'1) BD Arsenic. Table S2'!S71</f>
        <v>4.5399180600155017E-3</v>
      </c>
      <c r="D73" s="465">
        <f>'1) BD Arsenic. Table S2'!T71</f>
        <v>0.97685749086479889</v>
      </c>
      <c r="E73" s="466">
        <f>'1) BD Arsenic. Table S2'!U71</f>
        <v>1.8602591075185471E-2</v>
      </c>
      <c r="F73" s="1">
        <f>'1) BD Arsenic. Table S2'!W71</f>
        <v>0.24312590448625179</v>
      </c>
      <c r="G73" s="1">
        <f>'1) BD Arsenic. Table S2'!X71</f>
        <v>0.75687409551374829</v>
      </c>
      <c r="H73" s="1">
        <f>'1) BD Arsenic. Table S2'!Y71</f>
        <v>0</v>
      </c>
      <c r="I73" s="1">
        <f>'1) BD Arsenic. Table S2'!AA71</f>
        <v>0.19617224880382775</v>
      </c>
      <c r="J73" s="1">
        <f>'1) BD Arsenic. Table S2'!AB71</f>
        <v>0.80382775119617222</v>
      </c>
      <c r="K73" s="1">
        <f>'1) BD Arsenic. Table S2'!AC71</f>
        <v>0</v>
      </c>
    </row>
    <row r="74" spans="1:11" x14ac:dyDescent="0.25">
      <c r="A74" s="2" t="str">
        <f>'1) BD Arsenic. Table S2'!A72</f>
        <v>L007</v>
      </c>
      <c r="B74" s="2">
        <f>'1) BD Arsenic. Table S2'!D72</f>
        <v>3</v>
      </c>
      <c r="C74" s="464">
        <f>'1) BD Arsenic. Table S2'!S72</f>
        <v>9.9678456591639868E-3</v>
      </c>
      <c r="D74" s="465">
        <f>'1) BD Arsenic. Table S2'!T72</f>
        <v>0.96913183279742754</v>
      </c>
      <c r="E74" s="466">
        <f>'1) BD Arsenic. Table S2'!U72</f>
        <v>2.0900321543408356E-2</v>
      </c>
      <c r="F74" s="1">
        <f>'1) BD Arsenic. Table S2'!W72</f>
        <v>0.30564263322884011</v>
      </c>
      <c r="G74" s="1">
        <f>'1) BD Arsenic. Table S2'!X72</f>
        <v>0.69435736677115978</v>
      </c>
      <c r="H74" s="1">
        <f>'1) BD Arsenic. Table S2'!Y72</f>
        <v>0</v>
      </c>
      <c r="I74" s="1">
        <f>'1) BD Arsenic. Table S2'!AA72</f>
        <v>0.32291666666666663</v>
      </c>
      <c r="J74" s="1">
        <f>'1) BD Arsenic. Table S2'!AB72</f>
        <v>0.67708333333333326</v>
      </c>
      <c r="K74" s="1">
        <f>'1) BD Arsenic. Table S2'!AC72</f>
        <v>0</v>
      </c>
    </row>
    <row r="75" spans="1:11" x14ac:dyDescent="0.25">
      <c r="A75" s="2" t="str">
        <f>'1) BD Arsenic. Table S2'!A73</f>
        <v>L008</v>
      </c>
      <c r="B75" s="2">
        <f>'1) BD Arsenic. Table S2'!D73</f>
        <v>3</v>
      </c>
      <c r="C75" s="464">
        <f>'1) BD Arsenic. Table S2'!S73</f>
        <v>6.6688178982467457E-3</v>
      </c>
      <c r="D75" s="465">
        <f>'1) BD Arsenic. Table S2'!T73</f>
        <v>0.97128105840593737</v>
      </c>
      <c r="E75" s="466">
        <f>'1) BD Arsenic. Table S2'!U73</f>
        <v>2.2050123695815854E-2</v>
      </c>
      <c r="F75" s="1">
        <f>'1) BD Arsenic. Table S2'!W73</f>
        <v>0.38973384030418246</v>
      </c>
      <c r="G75" s="1">
        <f>'1) BD Arsenic. Table S2'!X73</f>
        <v>0.61026615969581743</v>
      </c>
      <c r="H75" s="1">
        <f>'1) BD Arsenic. Table S2'!Y73</f>
        <v>0</v>
      </c>
      <c r="I75" s="1">
        <f>'1) BD Arsenic. Table S2'!AA73</f>
        <v>0.23220973782771537</v>
      </c>
      <c r="J75" s="1">
        <f>'1) BD Arsenic. Table S2'!AB73</f>
        <v>0.76779026217228463</v>
      </c>
      <c r="K75" s="1">
        <f>'1) BD Arsenic. Table S2'!AC73</f>
        <v>0</v>
      </c>
    </row>
    <row r="76" spans="1:11" x14ac:dyDescent="0.25">
      <c r="A76" s="2" t="str">
        <f>'1) BD Arsenic. Table S2'!A74</f>
        <v>L009</v>
      </c>
      <c r="B76" s="2">
        <f>'1) BD Arsenic. Table S2'!D74</f>
        <v>3</v>
      </c>
      <c r="C76" s="464">
        <f>'1) BD Arsenic. Table S2'!S74</f>
        <v>8.2545888997501895E-3</v>
      </c>
      <c r="D76" s="465">
        <f>'1) BD Arsenic. Table S2'!T74</f>
        <v>0.97914630172694683</v>
      </c>
      <c r="E76" s="466">
        <f>'1) BD Arsenic. Table S2'!U74</f>
        <v>1.2599109373302919E-2</v>
      </c>
      <c r="F76" s="1">
        <f>'1) BD Arsenic. Table S2'!W74</f>
        <v>0.25720620842572062</v>
      </c>
      <c r="G76" s="1">
        <f>'1) BD Arsenic. Table S2'!X74</f>
        <v>0.73835920177383596</v>
      </c>
      <c r="H76" s="1">
        <f>'1) BD Arsenic. Table S2'!Y74</f>
        <v>4.4345898004434598E-3</v>
      </c>
      <c r="I76" s="1">
        <f>'1) BD Arsenic. Table S2'!AA74</f>
        <v>0.39175257731958768</v>
      </c>
      <c r="J76" s="1">
        <f>'1) BD Arsenic. Table S2'!AB74</f>
        <v>0.59793814432989689</v>
      </c>
      <c r="K76" s="1">
        <f>'1) BD Arsenic. Table S2'!AC74</f>
        <v>1.0309278350515465E-2</v>
      </c>
    </row>
    <row r="77" spans="1:11" x14ac:dyDescent="0.25">
      <c r="A77" s="2" t="str">
        <f>'1) BD Arsenic. Table S2'!A75</f>
        <v>L010</v>
      </c>
      <c r="B77" s="2">
        <f>'1) BD Arsenic. Table S2'!D75</f>
        <v>3</v>
      </c>
      <c r="C77" s="464">
        <f>'1) BD Arsenic. Table S2'!S75</f>
        <v>0</v>
      </c>
      <c r="D77" s="465">
        <f>'1) BD Arsenic. Table S2'!T75</f>
        <v>0.85409362755207252</v>
      </c>
      <c r="E77" s="466">
        <f>'1) BD Arsenic. Table S2'!U75</f>
        <v>0.14590637244792742</v>
      </c>
      <c r="F77" s="1">
        <f>'1) BD Arsenic. Table S2'!W75</f>
        <v>1</v>
      </c>
      <c r="G77" s="1">
        <f>'1) BD Arsenic. Table S2'!X75</f>
        <v>0</v>
      </c>
      <c r="H77" s="1">
        <f>'1) BD Arsenic. Table S2'!Y75</f>
        <v>0</v>
      </c>
      <c r="I77" s="1">
        <f>'1) BD Arsenic. Table S2'!AA75</f>
        <v>0</v>
      </c>
      <c r="J77" s="1">
        <f>'1) BD Arsenic. Table S2'!AB75</f>
        <v>1</v>
      </c>
      <c r="K77" s="1">
        <f>'1) BD Arsenic. Table S2'!AC75</f>
        <v>0</v>
      </c>
    </row>
    <row r="78" spans="1:11" x14ac:dyDescent="0.25">
      <c r="A78" s="2" t="str">
        <f>'1) BD Arsenic. Table S2'!A76</f>
        <v>L011</v>
      </c>
      <c r="B78" s="2">
        <f>'1) BD Arsenic. Table S2'!D76</f>
        <v>3</v>
      </c>
      <c r="C78" s="464">
        <f>'1) BD Arsenic. Table S2'!S76</f>
        <v>8.208495793145908E-3</v>
      </c>
      <c r="D78" s="465">
        <f>'1) BD Arsenic. Table S2'!T76</f>
        <v>0.85922429714754789</v>
      </c>
      <c r="E78" s="466">
        <f>'1) BD Arsenic. Table S2'!U76</f>
        <v>0.13256720705930639</v>
      </c>
      <c r="F78" s="1">
        <f>'1) BD Arsenic. Table S2'!W76</f>
        <v>1</v>
      </c>
      <c r="G78" s="1">
        <f>'1) BD Arsenic. Table S2'!X76</f>
        <v>0</v>
      </c>
      <c r="H78" s="1">
        <f>'1) BD Arsenic. Table S2'!Y76</f>
        <v>0</v>
      </c>
      <c r="I78" s="1">
        <f>'1) BD Arsenic. Table S2'!AA76</f>
        <v>5.830903790087464E-2</v>
      </c>
      <c r="J78" s="1">
        <f>'1) BD Arsenic. Table S2'!AB76</f>
        <v>0.94169096209912539</v>
      </c>
      <c r="K78" s="1">
        <f>'1) BD Arsenic. Table S2'!AC76</f>
        <v>0</v>
      </c>
    </row>
    <row r="79" spans="1:11" x14ac:dyDescent="0.25">
      <c r="A79" s="2" t="str">
        <f>'1) BD Arsenic. Table S2'!A77</f>
        <v>L012</v>
      </c>
      <c r="B79" s="2">
        <f>'1) BD Arsenic. Table S2'!D77</f>
        <v>3</v>
      </c>
      <c r="C79" s="464">
        <f>'1) BD Arsenic. Table S2'!S77</f>
        <v>1.1581240683407865E-2</v>
      </c>
      <c r="D79" s="465">
        <f>'1) BD Arsenic. Table S2'!T77</f>
        <v>0.97660818713450281</v>
      </c>
      <c r="E79" s="466">
        <f>'1) BD Arsenic. Table S2'!U77</f>
        <v>1.181057218208921E-2</v>
      </c>
      <c r="F79" s="1">
        <f>'1) BD Arsenic. Table S2'!W77</f>
        <v>0.11664779161947905</v>
      </c>
      <c r="G79" s="1">
        <f>'1) BD Arsenic. Table S2'!X77</f>
        <v>0.88335220838052098</v>
      </c>
      <c r="H79" s="1">
        <f>'1) BD Arsenic. Table S2'!Y77</f>
        <v>0</v>
      </c>
      <c r="I79" s="1">
        <f>'1) BD Arsenic. Table S2'!AA77</f>
        <v>0.49509803921568624</v>
      </c>
      <c r="J79" s="1">
        <f>'1) BD Arsenic. Table S2'!AB77</f>
        <v>0.50490196078431371</v>
      </c>
      <c r="K79" s="1">
        <f>'1) BD Arsenic. Table S2'!AC77</f>
        <v>0</v>
      </c>
    </row>
    <row r="80" spans="1:11" x14ac:dyDescent="0.25">
      <c r="A80" s="2" t="str">
        <f>'1) BD Arsenic. Table S2'!A78</f>
        <v>L013</v>
      </c>
      <c r="B80" s="2">
        <f>'1) BD Arsenic. Table S2'!D78</f>
        <v>3</v>
      </c>
      <c r="C80" s="464">
        <f>'1) BD Arsenic. Table S2'!S78</f>
        <v>1.51285930408472E-2</v>
      </c>
      <c r="D80" s="465">
        <f>'1) BD Arsenic. Table S2'!T78</f>
        <v>0.95182124985453276</v>
      </c>
      <c r="E80" s="466">
        <f>'1) BD Arsenic. Table S2'!U78</f>
        <v>3.3050157104620032E-2</v>
      </c>
      <c r="F80" s="1">
        <f>'1) BD Arsenic. Table S2'!W78</f>
        <v>0.2072992700729927</v>
      </c>
      <c r="G80" s="1">
        <f>'1) BD Arsenic. Table S2'!X78</f>
        <v>0.79270072992700724</v>
      </c>
      <c r="H80" s="1">
        <f>'1) BD Arsenic. Table S2'!Y78</f>
        <v>0</v>
      </c>
      <c r="I80" s="1">
        <f>'1) BD Arsenic. Table S2'!AA78</f>
        <v>0.3140096618357488</v>
      </c>
      <c r="J80" s="1">
        <f>'1) BD Arsenic. Table S2'!AB78</f>
        <v>0.68599033816425115</v>
      </c>
      <c r="K80" s="1">
        <f>'1) BD Arsenic. Table S2'!AC78</f>
        <v>0</v>
      </c>
    </row>
    <row r="81" spans="1:11" x14ac:dyDescent="0.25">
      <c r="A81" s="2" t="str">
        <f>'1) BD Arsenic. Table S2'!A79</f>
        <v>L014</v>
      </c>
      <c r="B81" s="2">
        <f>'1) BD Arsenic. Table S2'!D79</f>
        <v>3</v>
      </c>
      <c r="C81" s="464">
        <f>'1) BD Arsenic. Table S2'!S79</f>
        <v>6.5359477124183E-3</v>
      </c>
      <c r="D81" s="465">
        <f>'1) BD Arsenic. Table S2'!T79</f>
        <v>0.95923341087847558</v>
      </c>
      <c r="E81" s="466">
        <f>'1) BD Arsenic. Table S2'!U79</f>
        <v>3.4230641409106012E-2</v>
      </c>
      <c r="F81" s="1">
        <f>'1) BD Arsenic. Table S2'!W79</f>
        <v>0.29261363636363635</v>
      </c>
      <c r="G81" s="1">
        <f>'1) BD Arsenic. Table S2'!X79</f>
        <v>0.70738636363636376</v>
      </c>
      <c r="H81" s="1">
        <f>'1) BD Arsenic. Table S2'!Y79</f>
        <v>0</v>
      </c>
      <c r="I81" s="1">
        <f>'1) BD Arsenic. Table S2'!AA79</f>
        <v>0.16032608695652173</v>
      </c>
      <c r="J81" s="1">
        <f>'1) BD Arsenic. Table S2'!AB79</f>
        <v>0.83967391304347827</v>
      </c>
      <c r="K81" s="1">
        <f>'1) BD Arsenic. Table S2'!AC79</f>
        <v>0</v>
      </c>
    </row>
    <row r="82" spans="1:11" x14ac:dyDescent="0.25">
      <c r="A82" s="2" t="str">
        <f>'1) BD Arsenic. Table S2'!A80</f>
        <v>L015</v>
      </c>
      <c r="B82" s="2">
        <f>'1) BD Arsenic. Table S2'!D80</f>
        <v>3</v>
      </c>
      <c r="C82" s="464">
        <f>'1) BD Arsenic. Table S2'!S80</f>
        <v>4.3630017452006989E-3</v>
      </c>
      <c r="D82" s="465">
        <f>'1) BD Arsenic. Table S2'!T80</f>
        <v>0.96847731239092516</v>
      </c>
      <c r="E82" s="466">
        <f>'1) BD Arsenic. Table S2'!U80</f>
        <v>2.7159685863874346E-2</v>
      </c>
      <c r="F82" s="1">
        <f>'1) BD Arsenic. Table S2'!W80</f>
        <v>0.27302631578947367</v>
      </c>
      <c r="G82" s="1">
        <f>'1) BD Arsenic. Table S2'!X80</f>
        <v>0.72697368421052633</v>
      </c>
      <c r="H82" s="1">
        <f>'1) BD Arsenic. Table S2'!Y80</f>
        <v>0</v>
      </c>
      <c r="I82" s="1">
        <f>'1) BD Arsenic. Table S2'!AA80</f>
        <v>0.13840830449826991</v>
      </c>
      <c r="J82" s="1">
        <f>'1) BD Arsenic. Table S2'!AB80</f>
        <v>0.8615916955017302</v>
      </c>
      <c r="K82" s="1">
        <f>'1) BD Arsenic. Table S2'!AC80</f>
        <v>0</v>
      </c>
    </row>
    <row r="83" spans="1:11" x14ac:dyDescent="0.25">
      <c r="A83" s="2" t="str">
        <f>'1) BD Arsenic. Table S2'!A81</f>
        <v>L016</v>
      </c>
      <c r="B83" s="2">
        <f>'1) BD Arsenic. Table S2'!D81</f>
        <v>3</v>
      </c>
      <c r="C83" s="464">
        <f>'1) BD Arsenic. Table S2'!S81</f>
        <v>0</v>
      </c>
      <c r="D83" s="465">
        <f>'1) BD Arsenic. Table S2'!T81</f>
        <v>0.98032860176595493</v>
      </c>
      <c r="E83" s="466">
        <f>'1) BD Arsenic. Table S2'!U81</f>
        <v>1.9671398234044929E-2</v>
      </c>
      <c r="F83" s="1">
        <f>'1) BD Arsenic. Table S2'!W81</f>
        <v>0.2861788617886179</v>
      </c>
      <c r="G83" s="1">
        <f>'1) BD Arsenic. Table S2'!X81</f>
        <v>0.71382113821138216</v>
      </c>
      <c r="H83" s="1">
        <f>'1) BD Arsenic. Table S2'!Y81</f>
        <v>0</v>
      </c>
      <c r="I83" s="1">
        <f>'1) BD Arsenic. Table S2'!AA81</f>
        <v>0</v>
      </c>
      <c r="J83" s="1">
        <f>'1) BD Arsenic. Table S2'!AB81</f>
        <v>1</v>
      </c>
      <c r="K83" s="1">
        <f>'1) BD Arsenic. Table S2'!AC81</f>
        <v>0</v>
      </c>
    </row>
    <row r="84" spans="1:11" x14ac:dyDescent="0.25">
      <c r="A84" s="2" t="str">
        <f>'1) BD Arsenic. Table S2'!A82</f>
        <v>L017</v>
      </c>
      <c r="B84" s="2">
        <f>'1) BD Arsenic. Table S2'!D82</f>
        <v>3</v>
      </c>
      <c r="C84" s="464">
        <f>'1) BD Arsenic. Table S2'!S82</f>
        <v>0</v>
      </c>
      <c r="D84" s="465">
        <f>'1) BD Arsenic. Table S2'!T82</f>
        <v>0.96476729012614182</v>
      </c>
      <c r="E84" s="466">
        <f>'1) BD Arsenic. Table S2'!U82</f>
        <v>3.5232709873858202E-2</v>
      </c>
      <c r="F84" s="1">
        <f>'1) BD Arsenic. Table S2'!W82</f>
        <v>0.53820598006644527</v>
      </c>
      <c r="G84" s="1">
        <f>'1) BD Arsenic. Table S2'!X82</f>
        <v>0.46179401993355479</v>
      </c>
      <c r="H84" s="1">
        <f>'1) BD Arsenic. Table S2'!Y82</f>
        <v>0</v>
      </c>
      <c r="I84" s="1">
        <f>'1) BD Arsenic. Table S2'!AA82</f>
        <v>0</v>
      </c>
      <c r="J84" s="1">
        <f>'1) BD Arsenic. Table S2'!AB82</f>
        <v>1</v>
      </c>
      <c r="K84" s="1">
        <f>'1) BD Arsenic. Table S2'!AC82</f>
        <v>0</v>
      </c>
    </row>
    <row r="85" spans="1:11" x14ac:dyDescent="0.25">
      <c r="A85" s="2" t="str">
        <f>'1) BD Arsenic. Table S2'!A83</f>
        <v>L018</v>
      </c>
      <c r="B85" s="2">
        <f>'1) BD Arsenic. Table S2'!D83</f>
        <v>3</v>
      </c>
      <c r="C85" s="464">
        <f>'1) BD Arsenic. Table S2'!S83</f>
        <v>0</v>
      </c>
      <c r="D85" s="465">
        <f>'1) BD Arsenic. Table S2'!T83</f>
        <v>0.95355504587155981</v>
      </c>
      <c r="E85" s="466">
        <f>'1) BD Arsenic. Table S2'!U83</f>
        <v>4.6444954128440366E-2</v>
      </c>
      <c r="F85" s="1">
        <f>'1) BD Arsenic. Table S2'!W83</f>
        <v>0.36257833482542523</v>
      </c>
      <c r="G85" s="1">
        <f>'1) BD Arsenic. Table S2'!X83</f>
        <v>0.63742166517457477</v>
      </c>
      <c r="H85" s="1">
        <f>'1) BD Arsenic. Table S2'!Y83</f>
        <v>0</v>
      </c>
      <c r="I85" s="1">
        <f>'1) BD Arsenic. Table S2'!AA83</f>
        <v>0</v>
      </c>
      <c r="J85" s="1">
        <f>'1) BD Arsenic. Table S2'!AB83</f>
        <v>1</v>
      </c>
      <c r="K85" s="1">
        <f>'1) BD Arsenic. Table S2'!AC83</f>
        <v>0</v>
      </c>
    </row>
    <row r="86" spans="1:11" x14ac:dyDescent="0.25">
      <c r="A86" s="2" t="str">
        <f>'1) BD Arsenic. Table S2'!A84</f>
        <v>L042</v>
      </c>
      <c r="B86" s="2">
        <f>'1) BD Arsenic. Table S2'!D84</f>
        <v>3</v>
      </c>
      <c r="C86" s="464">
        <f>'1) BD Arsenic. Table S2'!S84</f>
        <v>0</v>
      </c>
      <c r="D86" s="465">
        <f>'1) BD Arsenic. Table S2'!T84</f>
        <v>0.97983379501385059</v>
      </c>
      <c r="E86" s="466">
        <f>'1) BD Arsenic. Table S2'!U84</f>
        <v>2.0166204986149586E-2</v>
      </c>
      <c r="F86" s="1">
        <f>'1) BD Arsenic. Table S2'!W84</f>
        <v>0.18163672654690621</v>
      </c>
      <c r="G86" s="1">
        <f>'1) BD Arsenic. Table S2'!X84</f>
        <v>0.8183632734530939</v>
      </c>
      <c r="H86" s="1">
        <f>'1) BD Arsenic. Table S2'!Y84</f>
        <v>0</v>
      </c>
      <c r="I86" s="1">
        <f>'1) BD Arsenic. Table S2'!AA84</f>
        <v>0</v>
      </c>
      <c r="J86" s="1">
        <f>'1) BD Arsenic. Table S2'!AB84</f>
        <v>1</v>
      </c>
      <c r="K86" s="1">
        <f>'1) BD Arsenic. Table S2'!AC84</f>
        <v>0</v>
      </c>
    </row>
    <row r="87" spans="1:11" x14ac:dyDescent="0.25">
      <c r="A87" s="2" t="str">
        <f>'1) BD Arsenic. Table S2'!A85</f>
        <v>L043</v>
      </c>
      <c r="B87" s="2">
        <f>'1) BD Arsenic. Table S2'!D85</f>
        <v>3</v>
      </c>
      <c r="C87" s="464">
        <f>'1) BD Arsenic. Table S2'!S85</f>
        <v>0</v>
      </c>
      <c r="D87" s="465">
        <f>'1) BD Arsenic. Table S2'!T85</f>
        <v>0.988290666972793</v>
      </c>
      <c r="E87" s="466">
        <f>'1) BD Arsenic. Table S2'!U85</f>
        <v>1.170933302720698E-2</v>
      </c>
      <c r="F87" s="1">
        <f>'1) BD Arsenic. Table S2'!W85</f>
        <v>8.2191780821917818E-2</v>
      </c>
      <c r="G87" s="1">
        <f>'1) BD Arsenic. Table S2'!X85</f>
        <v>0.91780821917808231</v>
      </c>
      <c r="H87" s="1">
        <f>'1) BD Arsenic. Table S2'!Y85</f>
        <v>0</v>
      </c>
      <c r="I87" s="1">
        <f>'1) BD Arsenic. Table S2'!AA85</f>
        <v>0</v>
      </c>
      <c r="J87" s="1">
        <f>'1) BD Arsenic. Table S2'!AB85</f>
        <v>1</v>
      </c>
      <c r="K87" s="1">
        <f>'1) BD Arsenic. Table S2'!AC85</f>
        <v>0</v>
      </c>
    </row>
    <row r="88" spans="1:11" x14ac:dyDescent="0.25">
      <c r="A88" s="2" t="str">
        <f>'1) BD Arsenic. Table S2'!A86</f>
        <v>L044</v>
      </c>
      <c r="B88" s="2">
        <f>'1) BD Arsenic. Table S2'!D86</f>
        <v>3</v>
      </c>
      <c r="C88" s="464">
        <f>'1) BD Arsenic. Table S2'!S86</f>
        <v>1.2192418532476169E-3</v>
      </c>
      <c r="D88" s="465">
        <f>'1) BD Arsenic. Table S2'!T86</f>
        <v>0.98658833961427628</v>
      </c>
      <c r="E88" s="466">
        <f>'1) BD Arsenic. Table S2'!U86</f>
        <v>1.2192418532476171E-2</v>
      </c>
      <c r="F88" s="1">
        <f>'1) BD Arsenic. Table S2'!W86</f>
        <v>0.10607521697203474</v>
      </c>
      <c r="G88" s="1">
        <f>'1) BD Arsenic. Table S2'!X86</f>
        <v>0.8939247830279653</v>
      </c>
      <c r="H88" s="1">
        <f>'1) BD Arsenic. Table S2'!Y86</f>
        <v>0</v>
      </c>
      <c r="I88" s="1">
        <f>'1) BD Arsenic. Table S2'!AA86</f>
        <v>9.0909090909090898E-2</v>
      </c>
      <c r="J88" s="1">
        <f>'1) BD Arsenic. Table S2'!AB86</f>
        <v>0.90909090909090906</v>
      </c>
      <c r="K88" s="1">
        <f>'1) BD Arsenic. Table S2'!AC86</f>
        <v>0</v>
      </c>
    </row>
    <row r="89" spans="1:11" x14ac:dyDescent="0.25">
      <c r="A89" s="2" t="str">
        <f>'1) BD Arsenic. Table S2'!A87</f>
        <v>L045</v>
      </c>
      <c r="B89" s="2">
        <f>'1) BD Arsenic. Table S2'!D87</f>
        <v>3</v>
      </c>
      <c r="C89" s="464">
        <f>'1) BD Arsenic. Table S2'!S87</f>
        <v>0</v>
      </c>
      <c r="D89" s="465">
        <f>'1) BD Arsenic. Table S2'!T87</f>
        <v>0.98346303501945531</v>
      </c>
      <c r="E89" s="466">
        <f>'1) BD Arsenic. Table S2'!U87</f>
        <v>1.6536964980544751E-2</v>
      </c>
      <c r="F89" s="1">
        <f>'1) BD Arsenic. Table S2'!W87</f>
        <v>0.19665809768637532</v>
      </c>
      <c r="G89" s="1">
        <f>'1) BD Arsenic. Table S2'!X87</f>
        <v>0.80334190231362468</v>
      </c>
      <c r="H89" s="1">
        <f>'1) BD Arsenic. Table S2'!Y87</f>
        <v>0</v>
      </c>
      <c r="I89" s="1">
        <f>'1) BD Arsenic. Table S2'!AA87</f>
        <v>0</v>
      </c>
      <c r="J89" s="1">
        <f>'1) BD Arsenic. Table S2'!AB87</f>
        <v>1</v>
      </c>
      <c r="K89" s="1">
        <f>'1) BD Arsenic. Table S2'!AC87</f>
        <v>0</v>
      </c>
    </row>
    <row r="90" spans="1:11" x14ac:dyDescent="0.25">
      <c r="A90" s="2" t="str">
        <f>'1) BD Arsenic. Table S2'!A88</f>
        <v>L046</v>
      </c>
      <c r="B90" s="2">
        <f>'1) BD Arsenic. Table S2'!D88</f>
        <v>3</v>
      </c>
      <c r="C90" s="464">
        <f>'1) BD Arsenic. Table S2'!S88</f>
        <v>0</v>
      </c>
      <c r="D90" s="465">
        <f>'1) BD Arsenic. Table S2'!T88</f>
        <v>0.93470790378006863</v>
      </c>
      <c r="E90" s="466">
        <f>'1) BD Arsenic. Table S2'!U88</f>
        <v>6.5292096219931262E-2</v>
      </c>
      <c r="F90" s="1">
        <f>'1) BD Arsenic. Table S2'!W88</f>
        <v>0.61230468749999989</v>
      </c>
      <c r="G90" s="1">
        <f>'1) BD Arsenic. Table S2'!X88</f>
        <v>0.3876953125</v>
      </c>
      <c r="H90" s="1">
        <f>'1) BD Arsenic. Table S2'!Y88</f>
        <v>0</v>
      </c>
      <c r="I90" s="1">
        <f>'1) BD Arsenic. Table S2'!AA88</f>
        <v>0</v>
      </c>
      <c r="J90" s="1">
        <f>'1) BD Arsenic. Table S2'!AB88</f>
        <v>1</v>
      </c>
      <c r="K90" s="1">
        <f>'1) BD Arsenic. Table S2'!AC88</f>
        <v>0</v>
      </c>
    </row>
    <row r="91" spans="1:11" x14ac:dyDescent="0.25">
      <c r="A91" s="2" t="str">
        <f>'1) BD Arsenic. Table S2'!A89</f>
        <v>L047</v>
      </c>
      <c r="B91" s="2">
        <f>'1) BD Arsenic. Table S2'!D89</f>
        <v>3</v>
      </c>
      <c r="C91" s="464">
        <f>'1) BD Arsenic. Table S2'!S89</f>
        <v>0</v>
      </c>
      <c r="D91" s="465">
        <f>'1) BD Arsenic. Table S2'!T89</f>
        <v>0.9782890473104342</v>
      </c>
      <c r="E91" s="466">
        <f>'1) BD Arsenic. Table S2'!U89</f>
        <v>2.1710952689565782E-2</v>
      </c>
      <c r="F91" s="1">
        <f>'1) BD Arsenic. Table S2'!W89</f>
        <v>0.2392857142857143</v>
      </c>
      <c r="G91" s="1">
        <f>'1) BD Arsenic. Table S2'!X89</f>
        <v>0.76071428571428579</v>
      </c>
      <c r="H91" s="1">
        <f>'1) BD Arsenic. Table S2'!Y89</f>
        <v>0</v>
      </c>
      <c r="I91" s="1">
        <f>'1) BD Arsenic. Table S2'!AA89</f>
        <v>0</v>
      </c>
      <c r="J91" s="1">
        <f>'1) BD Arsenic. Table S2'!AB89</f>
        <v>1</v>
      </c>
      <c r="K91" s="1">
        <f>'1) BD Arsenic. Table S2'!AC89</f>
        <v>0</v>
      </c>
    </row>
    <row r="92" spans="1:11" x14ac:dyDescent="0.25">
      <c r="A92" s="2" t="str">
        <f>'1) BD Arsenic. Table S2'!A90</f>
        <v>L048</v>
      </c>
      <c r="B92" s="2">
        <f>'1) BD Arsenic. Table S2'!D90</f>
        <v>3</v>
      </c>
      <c r="C92" s="464">
        <f>'1) BD Arsenic. Table S2'!S90</f>
        <v>9.3043863535666807E-3</v>
      </c>
      <c r="D92" s="465">
        <f>'1) BD Arsenic. Table S2'!T90</f>
        <v>0.95270270270270263</v>
      </c>
      <c r="E92" s="466">
        <f>'1) BD Arsenic. Table S2'!U90</f>
        <v>3.7992910943730612E-2</v>
      </c>
      <c r="F92" s="1">
        <f>'1) BD Arsenic. Table S2'!W90</f>
        <v>0.37363834422657954</v>
      </c>
      <c r="G92" s="1">
        <f>'1) BD Arsenic. Table S2'!X90</f>
        <v>0.62636165577342051</v>
      </c>
      <c r="H92" s="1">
        <f>'1) BD Arsenic. Table S2'!Y90</f>
        <v>0</v>
      </c>
      <c r="I92" s="1">
        <f>'1) BD Arsenic. Table S2'!AA90</f>
        <v>0.1967213114754098</v>
      </c>
      <c r="J92" s="1">
        <f>'1) BD Arsenic. Table S2'!AB90</f>
        <v>0.80327868852459006</v>
      </c>
      <c r="K92" s="1">
        <f>'1) BD Arsenic. Table S2'!AC90</f>
        <v>0</v>
      </c>
    </row>
    <row r="93" spans="1:11" x14ac:dyDescent="0.25">
      <c r="A93" s="2" t="str">
        <f>'1) BD Arsenic. Table S2'!A91</f>
        <v>L049</v>
      </c>
      <c r="B93" s="2">
        <f>'1) BD Arsenic. Table S2'!D91</f>
        <v>3</v>
      </c>
      <c r="C93" s="464">
        <f>'1) BD Arsenic. Table S2'!S91</f>
        <v>0</v>
      </c>
      <c r="D93" s="465">
        <f>'1) BD Arsenic. Table S2'!T91</f>
        <v>0.98685195082843402</v>
      </c>
      <c r="E93" s="466">
        <f>'1) BD Arsenic. Table S2'!U91</f>
        <v>1.314804917156601E-2</v>
      </c>
      <c r="F93" s="1">
        <f>'1) BD Arsenic. Table S2'!W91</f>
        <v>0.31782945736434109</v>
      </c>
      <c r="G93" s="1">
        <f>'1) BD Arsenic. Table S2'!X91</f>
        <v>0.68217054263565902</v>
      </c>
      <c r="H93" s="1">
        <f>'1) BD Arsenic. Table S2'!Y91</f>
        <v>0</v>
      </c>
      <c r="I93" s="1">
        <f>'1) BD Arsenic. Table S2'!AA91</f>
        <v>0</v>
      </c>
      <c r="J93" s="1">
        <f>'1) BD Arsenic. Table S2'!AB91</f>
        <v>1</v>
      </c>
      <c r="K93" s="1">
        <f>'1) BD Arsenic. Table S2'!AC91</f>
        <v>0</v>
      </c>
    </row>
    <row r="94" spans="1:11" x14ac:dyDescent="0.25">
      <c r="A94" s="2" t="str">
        <f>'1) BD Arsenic. Table S2'!A92</f>
        <v>L050</v>
      </c>
      <c r="B94" s="2">
        <f>'1) BD Arsenic. Table S2'!D92</f>
        <v>3</v>
      </c>
      <c r="C94" s="464">
        <f>'1) BD Arsenic. Table S2'!S92</f>
        <v>1.0446137105549511E-2</v>
      </c>
      <c r="D94" s="465">
        <f>'1) BD Arsenic. Table S2'!T92</f>
        <v>0.95995647442872711</v>
      </c>
      <c r="E94" s="466">
        <f>'1) BD Arsenic. Table S2'!U92</f>
        <v>2.9597388465723622E-2</v>
      </c>
      <c r="F94" s="1">
        <f>'1) BD Arsenic. Table S2'!W92</f>
        <v>0.49009009009009008</v>
      </c>
      <c r="G94" s="1">
        <f>'1) BD Arsenic. Table S2'!X92</f>
        <v>0.50990990990990992</v>
      </c>
      <c r="H94" s="1">
        <f>'1) BD Arsenic. Table S2'!Y92</f>
        <v>0</v>
      </c>
      <c r="I94" s="1">
        <f>'1) BD Arsenic. Table S2'!AA92</f>
        <v>0.26086956521739124</v>
      </c>
      <c r="J94" s="1">
        <f>'1) BD Arsenic. Table S2'!AB92</f>
        <v>0.73913043478260865</v>
      </c>
      <c r="K94" s="1">
        <f>'1) BD Arsenic. Table S2'!AC92</f>
        <v>0</v>
      </c>
    </row>
    <row r="95" spans="1:11" x14ac:dyDescent="0.25">
      <c r="A95" s="2" t="str">
        <f>'1) BD Arsenic. Table S2'!A93</f>
        <v>L053</v>
      </c>
      <c r="B95" s="2">
        <f>'1) BD Arsenic. Table S2'!D93</f>
        <v>3</v>
      </c>
      <c r="C95" s="464">
        <f>'1) BD Arsenic. Table S2'!S93</f>
        <v>0</v>
      </c>
      <c r="D95" s="465">
        <f>'1) BD Arsenic. Table S2'!T93</f>
        <v>0.98272403031654032</v>
      </c>
      <c r="E95" s="466">
        <f>'1) BD Arsenic. Table S2'!U93</f>
        <v>1.7275969683459652E-2</v>
      </c>
      <c r="F95" s="1">
        <f>'1) BD Arsenic. Table S2'!W93</f>
        <v>0.22997032640949555</v>
      </c>
      <c r="G95" s="1">
        <f>'1) BD Arsenic. Table S2'!X93</f>
        <v>0.77002967359050445</v>
      </c>
      <c r="H95" s="1">
        <f>'1) BD Arsenic. Table S2'!Y93</f>
        <v>0</v>
      </c>
      <c r="I95" s="1">
        <f>'1) BD Arsenic. Table S2'!AA93</f>
        <v>0</v>
      </c>
      <c r="J95" s="1">
        <f>'1) BD Arsenic. Table S2'!AB93</f>
        <v>1</v>
      </c>
      <c r="K95" s="1">
        <f>'1) BD Arsenic. Table S2'!AC93</f>
        <v>0</v>
      </c>
    </row>
    <row r="96" spans="1:11" x14ac:dyDescent="0.25">
      <c r="A96" s="2" t="str">
        <f>'1) BD Arsenic. Table S2'!A94</f>
        <v>L054</v>
      </c>
      <c r="B96" s="2">
        <f>'1) BD Arsenic. Table S2'!D94</f>
        <v>3</v>
      </c>
      <c r="C96" s="464">
        <f>'1) BD Arsenic. Table S2'!S94</f>
        <v>1.2014885699096225E-2</v>
      </c>
      <c r="D96" s="465">
        <f>'1) BD Arsenic. Table S2'!T94</f>
        <v>0.97235513024986719</v>
      </c>
      <c r="E96" s="466">
        <f>'1) BD Arsenic. Table S2'!U94</f>
        <v>1.5629984051036681E-2</v>
      </c>
      <c r="F96" s="1">
        <f>'1) BD Arsenic. Table S2'!W94</f>
        <v>0.25609756097560976</v>
      </c>
      <c r="G96" s="1">
        <f>'1) BD Arsenic. Table S2'!X94</f>
        <v>0.74390243902439024</v>
      </c>
      <c r="H96" s="1">
        <f>'1) BD Arsenic. Table S2'!Y94</f>
        <v>0</v>
      </c>
      <c r="I96" s="1">
        <f>'1) BD Arsenic. Table S2'!AA94</f>
        <v>0.43461538461538468</v>
      </c>
      <c r="J96" s="1">
        <f>'1) BD Arsenic. Table S2'!AB94</f>
        <v>0.56538461538461549</v>
      </c>
      <c r="K96" s="1">
        <f>'1) BD Arsenic. Table S2'!AC94</f>
        <v>0</v>
      </c>
    </row>
    <row r="97" spans="1:11" x14ac:dyDescent="0.25">
      <c r="A97" s="2" t="str">
        <f>'1) BD Arsenic. Table S2'!A95</f>
        <v>L055</v>
      </c>
      <c r="B97" s="2">
        <f>'1) BD Arsenic. Table S2'!D95</f>
        <v>3</v>
      </c>
      <c r="C97" s="464">
        <f>'1) BD Arsenic. Table S2'!S95</f>
        <v>6.2486761279389944E-3</v>
      </c>
      <c r="D97" s="465">
        <f>'1) BD Arsenic. Table S2'!T95</f>
        <v>0.97807667866977321</v>
      </c>
      <c r="E97" s="466">
        <f>'1) BD Arsenic. Table S2'!U95</f>
        <v>1.5674645202287649E-2</v>
      </c>
      <c r="F97" s="1">
        <f>'1) BD Arsenic. Table S2'!W95</f>
        <v>0.27611940298507465</v>
      </c>
      <c r="G97" s="1">
        <f>'1) BD Arsenic. Table S2'!X95</f>
        <v>0.72388059701492535</v>
      </c>
      <c r="H97" s="1">
        <f>'1) BD Arsenic. Table S2'!Y95</f>
        <v>0</v>
      </c>
      <c r="I97" s="1">
        <f>'1) BD Arsenic. Table S2'!AA95</f>
        <v>0.28502415458937197</v>
      </c>
      <c r="J97" s="1">
        <f>'1) BD Arsenic. Table S2'!AB95</f>
        <v>0.71497584541062809</v>
      </c>
      <c r="K97" s="1">
        <f>'1) BD Arsenic. Table S2'!AC95</f>
        <v>0</v>
      </c>
    </row>
    <row r="98" spans="1:11" x14ac:dyDescent="0.25">
      <c r="A98" s="2" t="str">
        <f>'1) BD Arsenic. Table S2'!A96</f>
        <v>L058</v>
      </c>
      <c r="B98" s="2">
        <f>'1) BD Arsenic. Table S2'!D96</f>
        <v>3</v>
      </c>
      <c r="C98" s="464">
        <f>'1) BD Arsenic. Table S2'!S96</f>
        <v>1.3439053890606102E-2</v>
      </c>
      <c r="D98" s="465">
        <f>'1) BD Arsenic. Table S2'!T96</f>
        <v>0.97312189221878787</v>
      </c>
      <c r="E98" s="466">
        <f>'1) BD Arsenic. Table S2'!U96</f>
        <v>1.3439053890606102E-2</v>
      </c>
      <c r="F98" s="1">
        <f>'1) BD Arsenic. Table S2'!W96</f>
        <v>5.9347181008902072E-2</v>
      </c>
      <c r="G98" s="1">
        <f>'1) BD Arsenic. Table S2'!X96</f>
        <v>0.94065281899109787</v>
      </c>
      <c r="H98" s="1">
        <f>'1) BD Arsenic. Table S2'!Y96</f>
        <v>0</v>
      </c>
      <c r="I98" s="1">
        <f>'1) BD Arsenic. Table S2'!AA96</f>
        <v>0.5</v>
      </c>
      <c r="J98" s="1">
        <f>'1) BD Arsenic. Table S2'!AB96</f>
        <v>0.5</v>
      </c>
      <c r="K98" s="1">
        <f>'1) BD Arsenic. Table S2'!AC96</f>
        <v>0</v>
      </c>
    </row>
    <row r="99" spans="1:11" x14ac:dyDescent="0.25">
      <c r="A99" s="2" t="str">
        <f>'1) BD Arsenic. Table S2'!A97</f>
        <v>L056</v>
      </c>
      <c r="B99" s="2">
        <f>'1) BD Arsenic. Table S2'!D97</f>
        <v>3</v>
      </c>
      <c r="C99" s="464">
        <f>'1) BD Arsenic. Table S2'!S97</f>
        <v>6.3406770553465878E-3</v>
      </c>
      <c r="D99" s="465">
        <f>'1) BD Arsenic. Table S2'!T97</f>
        <v>0.97947340139709826</v>
      </c>
      <c r="E99" s="466">
        <f>'1) BD Arsenic. Table S2'!U97</f>
        <v>1.4185921547555078E-2</v>
      </c>
      <c r="F99" s="1">
        <f>'1) BD Arsenic. Table S2'!W97</f>
        <v>0.25335892514395392</v>
      </c>
      <c r="G99" s="1">
        <f>'1) BD Arsenic. Table S2'!X97</f>
        <v>0.74664107485604603</v>
      </c>
      <c r="H99" s="1">
        <f>'1) BD Arsenic. Table S2'!Y97</f>
        <v>0</v>
      </c>
      <c r="I99" s="1">
        <f>'1) BD Arsenic. Table S2'!AA97</f>
        <v>0.30890052356020936</v>
      </c>
      <c r="J99" s="1">
        <f>'1) BD Arsenic. Table S2'!AB97</f>
        <v>0.69109947643979053</v>
      </c>
      <c r="K99" s="1">
        <f>'1) BD Arsenic. Table S2'!AC97</f>
        <v>0</v>
      </c>
    </row>
    <row r="100" spans="1:11" x14ac:dyDescent="0.25">
      <c r="A100" s="2" t="str">
        <f>'1) BD Arsenic. Table S2'!A98</f>
        <v>L057</v>
      </c>
      <c r="B100" s="2">
        <f>'1) BD Arsenic. Table S2'!D98</f>
        <v>3</v>
      </c>
      <c r="C100" s="464">
        <f>'1) BD Arsenic. Table S2'!S98</f>
        <v>1.4719798128482811E-3</v>
      </c>
      <c r="D100" s="465">
        <f>'1) BD Arsenic. Table S2'!T98</f>
        <v>0.9738197876143414</v>
      </c>
      <c r="E100" s="466">
        <f>'1) BD Arsenic. Table S2'!U98</f>
        <v>2.4708232572810435E-2</v>
      </c>
      <c r="F100" s="1">
        <f>'1) BD Arsenic. Table S2'!W98</f>
        <v>0.50106609808102354</v>
      </c>
      <c r="G100" s="1">
        <f>'1) BD Arsenic. Table S2'!X98</f>
        <v>0.49893390191897657</v>
      </c>
      <c r="H100" s="1">
        <f>'1) BD Arsenic. Table S2'!Y98</f>
        <v>0</v>
      </c>
      <c r="I100" s="1">
        <f>'1) BD Arsenic. Table S2'!AA98</f>
        <v>5.6224899598393573E-2</v>
      </c>
      <c r="J100" s="1">
        <f>'1) BD Arsenic. Table S2'!AB98</f>
        <v>0.94377510040160628</v>
      </c>
      <c r="K100" s="1">
        <f>'1) BD Arsenic. Table S2'!AC98</f>
        <v>0</v>
      </c>
    </row>
    <row r="101" spans="1:11" x14ac:dyDescent="0.25">
      <c r="A101" s="2" t="str">
        <f>'1) BD Arsenic. Table S2'!A99</f>
        <v>L059</v>
      </c>
      <c r="B101" s="2">
        <f>'1) BD Arsenic. Table S2'!D99</f>
        <v>3</v>
      </c>
      <c r="C101" s="464">
        <f>'1) BD Arsenic. Table S2'!S99</f>
        <v>0</v>
      </c>
      <c r="D101" s="465">
        <f>'1) BD Arsenic. Table S2'!T99</f>
        <v>0.97985690698954331</v>
      </c>
      <c r="E101" s="466">
        <f>'1) BD Arsenic. Table S2'!U99</f>
        <v>2.0143093010456799E-2</v>
      </c>
      <c r="F101" s="1">
        <f>'1) BD Arsenic. Table S2'!W99</f>
        <v>0.1944739638682253</v>
      </c>
      <c r="G101" s="1">
        <f>'1) BD Arsenic. Table S2'!X99</f>
        <v>0.80552603613177465</v>
      </c>
      <c r="H101" s="1">
        <f>'1) BD Arsenic. Table S2'!Y99</f>
        <v>0</v>
      </c>
      <c r="I101" s="1">
        <f>'1) BD Arsenic. Table S2'!AA99</f>
        <v>0</v>
      </c>
      <c r="J101" s="1">
        <f>'1) BD Arsenic. Table S2'!AB99</f>
        <v>1</v>
      </c>
      <c r="K101" s="1">
        <f>'1) BD Arsenic. Table S2'!AC99</f>
        <v>0</v>
      </c>
    </row>
    <row r="102" spans="1:11" x14ac:dyDescent="0.25">
      <c r="A102" s="2" t="str">
        <f>'1) BD Arsenic. Table S2'!A100</f>
        <v>L060</v>
      </c>
      <c r="B102" s="2">
        <f>'1) BD Arsenic. Table S2'!D100</f>
        <v>3</v>
      </c>
      <c r="C102" s="464">
        <f>'1) BD Arsenic. Table S2'!S100</f>
        <v>3.0036711536322175E-3</v>
      </c>
      <c r="D102" s="465">
        <f>'1) BD Arsenic. Table S2'!T100</f>
        <v>0.97975303148292359</v>
      </c>
      <c r="E102" s="466">
        <f>'1) BD Arsenic. Table S2'!U100</f>
        <v>1.7243297363444213E-2</v>
      </c>
      <c r="F102" s="1">
        <f>'1) BD Arsenic. Table S2'!W100</f>
        <v>0.17184035476718407</v>
      </c>
      <c r="G102" s="1">
        <f>'1) BD Arsenic. Table S2'!X100</f>
        <v>0.82815964523281604</v>
      </c>
      <c r="H102" s="1">
        <f>'1) BD Arsenic. Table S2'!Y100</f>
        <v>0</v>
      </c>
      <c r="I102" s="1">
        <f>'1) BD Arsenic. Table S2'!AA100</f>
        <v>0.14835164835164835</v>
      </c>
      <c r="J102" s="1">
        <f>'1) BD Arsenic. Table S2'!AB100</f>
        <v>0.85164835164835173</v>
      </c>
      <c r="K102" s="1">
        <f>'1) BD Arsenic. Table S2'!AC100</f>
        <v>0</v>
      </c>
    </row>
    <row r="103" spans="1:11" x14ac:dyDescent="0.25">
      <c r="A103" s="2" t="str">
        <f>'1) BD Arsenic. Table S2'!A101</f>
        <v>L061</v>
      </c>
      <c r="B103" s="2">
        <f>'1) BD Arsenic. Table S2'!D101</f>
        <v>3</v>
      </c>
      <c r="C103" s="464">
        <f>'1) BD Arsenic. Table S2'!S101</f>
        <v>3.618024339436466E-3</v>
      </c>
      <c r="D103" s="465">
        <f>'1) BD Arsenic. Table S2'!T101</f>
        <v>0.98114241859445239</v>
      </c>
      <c r="E103" s="466">
        <f>'1) BD Arsenic. Table S2'!U101</f>
        <v>1.5239557066111173E-2</v>
      </c>
      <c r="F103" s="1">
        <f>'1) BD Arsenic. Table S2'!W101</f>
        <v>0.16050808314087756</v>
      </c>
      <c r="G103" s="1">
        <f>'1) BD Arsenic. Table S2'!X101</f>
        <v>0.83949191685912239</v>
      </c>
      <c r="H103" s="1">
        <f>'1) BD Arsenic. Table S2'!Y101</f>
        <v>0</v>
      </c>
      <c r="I103" s="1">
        <f>'1) BD Arsenic. Table S2'!AA101</f>
        <v>0.19186046511627911</v>
      </c>
      <c r="J103" s="1">
        <f>'1) BD Arsenic. Table S2'!AB101</f>
        <v>0.80813953488372092</v>
      </c>
      <c r="K103" s="1">
        <f>'1) BD Arsenic. Table S2'!AC101</f>
        <v>0</v>
      </c>
    </row>
    <row r="104" spans="1:11" x14ac:dyDescent="0.25">
      <c r="A104" s="2" t="str">
        <f>'1) BD Arsenic. Table S2'!A102</f>
        <v>L062</v>
      </c>
      <c r="B104" s="2">
        <f>'1) BD Arsenic. Table S2'!D102</f>
        <v>3</v>
      </c>
      <c r="C104" s="464">
        <f>'1) BD Arsenic. Table S2'!S102</f>
        <v>0</v>
      </c>
      <c r="D104" s="465">
        <f>'1) BD Arsenic. Table S2'!T102</f>
        <v>0.97240922635470695</v>
      </c>
      <c r="E104" s="466">
        <f>'1) BD Arsenic. Table S2'!U102</f>
        <v>2.7590773645293012E-2</v>
      </c>
      <c r="F104" s="1">
        <f>'1) BD Arsenic. Table S2'!W102</f>
        <v>0.33112582781456951</v>
      </c>
      <c r="G104" s="1">
        <f>'1) BD Arsenic. Table S2'!X102</f>
        <v>0.66887417218543055</v>
      </c>
      <c r="H104" s="1">
        <f>'1) BD Arsenic. Table S2'!Y102</f>
        <v>0</v>
      </c>
      <c r="I104" s="1">
        <f>'1) BD Arsenic. Table S2'!AA102</f>
        <v>0</v>
      </c>
      <c r="J104" s="1">
        <f>'1) BD Arsenic. Table S2'!AB102</f>
        <v>1</v>
      </c>
      <c r="K104" s="1">
        <f>'1) BD Arsenic. Table S2'!AC102</f>
        <v>0</v>
      </c>
    </row>
    <row r="105" spans="1:11" x14ac:dyDescent="0.25">
      <c r="A105" s="2" t="str">
        <f>'1) BD Arsenic. Table S2'!A103</f>
        <v>L063</v>
      </c>
      <c r="B105" s="2">
        <f>'1) BD Arsenic. Table S2'!D103</f>
        <v>3</v>
      </c>
      <c r="C105" s="464">
        <f>'1) BD Arsenic. Table S2'!S103</f>
        <v>2.467105263157895E-3</v>
      </c>
      <c r="D105" s="465">
        <f>'1) BD Arsenic. Table S2'!T103</f>
        <v>0.97497650375939859</v>
      </c>
      <c r="E105" s="466">
        <f>'1) BD Arsenic. Table S2'!U103</f>
        <v>2.2556390977443611E-2</v>
      </c>
      <c r="F105" s="1">
        <f>'1) BD Arsenic. Table S2'!W103</f>
        <v>0.21404682274247491</v>
      </c>
      <c r="G105" s="1">
        <f>'1) BD Arsenic. Table S2'!X103</f>
        <v>0.78595317725752512</v>
      </c>
      <c r="H105" s="1">
        <f>'1) BD Arsenic. Table S2'!Y103</f>
        <v>0</v>
      </c>
      <c r="I105" s="1">
        <f>'1) BD Arsenic. Table S2'!AA103</f>
        <v>9.8591549295774641E-2</v>
      </c>
      <c r="J105" s="1">
        <f>'1) BD Arsenic. Table S2'!AB103</f>
        <v>0.90140845070422526</v>
      </c>
      <c r="K105" s="1">
        <f>'1) BD Arsenic. Table S2'!AC103</f>
        <v>0</v>
      </c>
    </row>
    <row r="106" spans="1:11" x14ac:dyDescent="0.25">
      <c r="A106" s="2" t="str">
        <f>'1) BD Arsenic. Table S2'!A104</f>
        <v>L064</v>
      </c>
      <c r="B106" s="2">
        <f>'1) BD Arsenic. Table S2'!D104</f>
        <v>3</v>
      </c>
      <c r="C106" s="464">
        <f>'1) BD Arsenic. Table S2'!S104</f>
        <v>5.6856187290969893E-3</v>
      </c>
      <c r="D106" s="465">
        <f>'1) BD Arsenic. Table S2'!T104</f>
        <v>0.97904124860646591</v>
      </c>
      <c r="E106" s="466">
        <f>'1) BD Arsenic. Table S2'!U104</f>
        <v>1.5273132664437012E-2</v>
      </c>
      <c r="F106" s="1">
        <f>'1) BD Arsenic. Table S2'!W104</f>
        <v>0.14683815648445875</v>
      </c>
      <c r="G106" s="1">
        <f>'1) BD Arsenic. Table S2'!X104</f>
        <v>0.85316184351554125</v>
      </c>
      <c r="H106" s="1">
        <f>'1) BD Arsenic. Table S2'!Y104</f>
        <v>0</v>
      </c>
      <c r="I106" s="1">
        <f>'1) BD Arsenic. Table S2'!AA104</f>
        <v>0.27127659574468083</v>
      </c>
      <c r="J106" s="1">
        <f>'1) BD Arsenic. Table S2'!AB104</f>
        <v>0.72872340425531912</v>
      </c>
      <c r="K106" s="1">
        <f>'1) BD Arsenic. Table S2'!AC104</f>
        <v>0</v>
      </c>
    </row>
    <row r="107" spans="1:11" x14ac:dyDescent="0.25">
      <c r="A107" s="2" t="str">
        <f>'1) BD Arsenic. Table S2'!A105</f>
        <v>L066</v>
      </c>
      <c r="B107" s="2">
        <f>'1) BD Arsenic. Table S2'!D105</f>
        <v>3</v>
      </c>
      <c r="C107" s="464">
        <f>'1) BD Arsenic. Table S2'!S105</f>
        <v>7.3496659242761695E-3</v>
      </c>
      <c r="D107" s="465">
        <f>'1) BD Arsenic. Table S2'!T105</f>
        <v>0.96692650334075725</v>
      </c>
      <c r="E107" s="466">
        <f>'1) BD Arsenic. Table S2'!U105</f>
        <v>2.5723830734966594E-2</v>
      </c>
      <c r="F107" s="1">
        <f>'1) BD Arsenic. Table S2'!W105</f>
        <v>0.18465227817745805</v>
      </c>
      <c r="G107" s="1">
        <f>'1) BD Arsenic. Table S2'!X105</f>
        <v>0.815347721822542</v>
      </c>
      <c r="H107" s="1">
        <f>'1) BD Arsenic. Table S2'!Y105</f>
        <v>0</v>
      </c>
      <c r="I107" s="1">
        <f>'1) BD Arsenic. Table S2'!AA105</f>
        <v>0.22222222222222221</v>
      </c>
      <c r="J107" s="1">
        <f>'1) BD Arsenic. Table S2'!AB105</f>
        <v>0.77777777777777768</v>
      </c>
      <c r="K107" s="1">
        <f>'1) BD Arsenic. Table S2'!AC105</f>
        <v>0</v>
      </c>
    </row>
    <row r="108" spans="1:11" x14ac:dyDescent="0.25">
      <c r="A108" s="2" t="str">
        <f>'1) BD Arsenic. Table S2'!A106</f>
        <v>L067</v>
      </c>
      <c r="B108" s="2">
        <f>'1) BD Arsenic. Table S2'!D106</f>
        <v>3</v>
      </c>
      <c r="C108" s="464">
        <f>'1) BD Arsenic. Table S2'!S106</f>
        <v>0</v>
      </c>
      <c r="D108" s="465">
        <f>'1) BD Arsenic. Table S2'!T106</f>
        <v>0.96947710783087326</v>
      </c>
      <c r="E108" s="466">
        <f>'1) BD Arsenic. Table S2'!U106</f>
        <v>3.0522892169126847E-2</v>
      </c>
      <c r="F108" s="1">
        <f>'1) BD Arsenic. Table S2'!W106</f>
        <v>0.22592592592592592</v>
      </c>
      <c r="G108" s="1">
        <f>'1) BD Arsenic. Table S2'!X106</f>
        <v>0.77407407407407403</v>
      </c>
      <c r="H108" s="1">
        <f>'1) BD Arsenic. Table S2'!Y106</f>
        <v>0</v>
      </c>
      <c r="I108" s="1">
        <f>'1) BD Arsenic. Table S2'!AA106</f>
        <v>0</v>
      </c>
      <c r="J108" s="1">
        <f>'1) BD Arsenic. Table S2'!AB106</f>
        <v>1</v>
      </c>
      <c r="K108" s="1">
        <f>'1) BD Arsenic. Table S2'!AC106</f>
        <v>0</v>
      </c>
    </row>
    <row r="109" spans="1:11" x14ac:dyDescent="0.25">
      <c r="A109" s="2" t="str">
        <f>'1) BD Arsenic. Table S2'!A107</f>
        <v>L068</v>
      </c>
      <c r="B109" s="2">
        <f>'1) BD Arsenic. Table S2'!D107</f>
        <v>3</v>
      </c>
      <c r="C109" s="464">
        <f>'1) BD Arsenic. Table S2'!S107</f>
        <v>0</v>
      </c>
      <c r="D109" s="465">
        <f>'1) BD Arsenic. Table S2'!T107</f>
        <v>0.97832067789149335</v>
      </c>
      <c r="E109" s="466">
        <f>'1) BD Arsenic. Table S2'!U107</f>
        <v>2.1679322108506659E-2</v>
      </c>
      <c r="F109" s="1">
        <f>'1) BD Arsenic. Table S2'!W107</f>
        <v>0.17747747747747744</v>
      </c>
      <c r="G109" s="1">
        <f>'1) BD Arsenic. Table S2'!X107</f>
        <v>0.82252252252252245</v>
      </c>
      <c r="H109" s="1">
        <f>'1) BD Arsenic. Table S2'!Y107</f>
        <v>0</v>
      </c>
      <c r="I109" s="1">
        <f>'1) BD Arsenic. Table S2'!AA107</f>
        <v>0</v>
      </c>
      <c r="J109" s="1">
        <f>'1) BD Arsenic. Table S2'!AB107</f>
        <v>1</v>
      </c>
      <c r="K109" s="1">
        <f>'1) BD Arsenic. Table S2'!AC107</f>
        <v>0</v>
      </c>
    </row>
    <row r="110" spans="1:11" x14ac:dyDescent="0.25">
      <c r="A110" s="2" t="str">
        <f>'1) BD Arsenic. Table S2'!A108</f>
        <v>L069</v>
      </c>
      <c r="B110" s="2">
        <f>'1) BD Arsenic. Table S2'!D108</f>
        <v>3</v>
      </c>
      <c r="C110" s="464">
        <f>'1) BD Arsenic. Table S2'!S108</f>
        <v>1.6401652685614124E-2</v>
      </c>
      <c r="D110" s="465">
        <f>'1) BD Arsenic. Table S2'!T108</f>
        <v>0.96256416677100276</v>
      </c>
      <c r="E110" s="466">
        <f>'1) BD Arsenic. Table S2'!U108</f>
        <v>2.1034180543382998E-2</v>
      </c>
      <c r="F110" s="1">
        <f>'1) BD Arsenic. Table S2'!W108</f>
        <v>0.16279069767441856</v>
      </c>
      <c r="G110" s="1">
        <f>'1) BD Arsenic. Table S2'!X108</f>
        <v>0.83720930232558144</v>
      </c>
      <c r="H110" s="1">
        <f>'1) BD Arsenic. Table S2'!Y108</f>
        <v>0</v>
      </c>
      <c r="I110" s="1">
        <f>'1) BD Arsenic. Table S2'!AA108</f>
        <v>0.43812709030100327</v>
      </c>
      <c r="J110" s="1">
        <f>'1) BD Arsenic. Table S2'!AB108</f>
        <v>0.56187290969899661</v>
      </c>
      <c r="K110" s="1">
        <f>'1) BD Arsenic. Table S2'!AC108</f>
        <v>0</v>
      </c>
    </row>
    <row r="111" spans="1:11" x14ac:dyDescent="0.25">
      <c r="A111" s="2" t="str">
        <f>'1) BD Arsenic. Table S2'!A109</f>
        <v>L070</v>
      </c>
      <c r="B111" s="2">
        <f>'1) BD Arsenic. Table S2'!D109</f>
        <v>3</v>
      </c>
      <c r="C111" s="464">
        <f>'1) BD Arsenic. Table S2'!S109</f>
        <v>2.2580201018862725E-2</v>
      </c>
      <c r="D111" s="465">
        <f>'1) BD Arsenic. Table S2'!T109</f>
        <v>0.96310064711551691</v>
      </c>
      <c r="E111" s="466">
        <f>'1) BD Arsenic. Table S2'!U109</f>
        <v>1.4319151865620265E-2</v>
      </c>
      <c r="F111" s="1">
        <f>'1) BD Arsenic. Table S2'!W109</f>
        <v>0.12729498164014688</v>
      </c>
      <c r="G111" s="1">
        <f>'1) BD Arsenic. Table S2'!X109</f>
        <v>0.87270501835985315</v>
      </c>
      <c r="H111" s="1">
        <f>'1) BD Arsenic. Table S2'!Y109</f>
        <v>0</v>
      </c>
      <c r="I111" s="1">
        <f>'1) BD Arsenic. Table S2'!AA109</f>
        <v>0.61194029850746268</v>
      </c>
      <c r="J111" s="1">
        <f>'1) BD Arsenic. Table S2'!AB109</f>
        <v>0.38805970149253732</v>
      </c>
      <c r="K111" s="1">
        <f>'1) BD Arsenic. Table S2'!AC109</f>
        <v>0</v>
      </c>
    </row>
    <row r="112" spans="1:11" x14ac:dyDescent="0.25">
      <c r="A112" s="2" t="str">
        <f>'1) BD Arsenic. Table S2'!A110</f>
        <v>L071</v>
      </c>
      <c r="B112" s="2">
        <f>'1) BD Arsenic. Table S2'!D110</f>
        <v>3</v>
      </c>
      <c r="C112" s="464">
        <f>'1) BD Arsenic. Table S2'!S110</f>
        <v>1.7578125000000003E-2</v>
      </c>
      <c r="D112" s="465">
        <f>'1) BD Arsenic. Table S2'!T110</f>
        <v>0.96927083333333341</v>
      </c>
      <c r="E112" s="466">
        <f>'1) BD Arsenic. Table S2'!U110</f>
        <v>1.3151041666666667E-2</v>
      </c>
      <c r="F112" s="1">
        <f>'1) BD Arsenic. Table S2'!W110</f>
        <v>0.12849872773536897</v>
      </c>
      <c r="G112" s="1">
        <f>'1) BD Arsenic. Table S2'!X110</f>
        <v>0.87150127226463114</v>
      </c>
      <c r="H112" s="1">
        <f>'1) BD Arsenic. Table S2'!Y110</f>
        <v>0</v>
      </c>
      <c r="I112" s="1">
        <f>'1) BD Arsenic. Table S2'!AA110</f>
        <v>0.57203389830508478</v>
      </c>
      <c r="J112" s="1">
        <f>'1) BD Arsenic. Table S2'!AB110</f>
        <v>0.42796610169491522</v>
      </c>
      <c r="K112" s="1">
        <f>'1) BD Arsenic. Table S2'!AC110</f>
        <v>0</v>
      </c>
    </row>
    <row r="113" spans="1:11" x14ac:dyDescent="0.25">
      <c r="A113" s="2" t="str">
        <f>'1) BD Arsenic. Table S2'!A111</f>
        <v>L074</v>
      </c>
      <c r="B113" s="2">
        <f>'1) BD Arsenic. Table S2'!D111</f>
        <v>3</v>
      </c>
      <c r="C113" s="464">
        <f>'1) BD Arsenic. Table S2'!S111</f>
        <v>0</v>
      </c>
      <c r="D113" s="465">
        <f>'1) BD Arsenic. Table S2'!T111</f>
        <v>0.97235412050226855</v>
      </c>
      <c r="E113" s="466">
        <f>'1) BD Arsenic. Table S2'!U111</f>
        <v>2.7645879497731344E-2</v>
      </c>
      <c r="F113" s="1">
        <f>'1) BD Arsenic. Table S2'!W111</f>
        <v>0.33375796178343947</v>
      </c>
      <c r="G113" s="1">
        <f>'1) BD Arsenic. Table S2'!X111</f>
        <v>0.66624203821656058</v>
      </c>
      <c r="H113" s="1">
        <f>'1) BD Arsenic. Table S2'!Y111</f>
        <v>0</v>
      </c>
      <c r="I113" s="1">
        <f>'1) BD Arsenic. Table S2'!AA111</f>
        <v>0</v>
      </c>
      <c r="J113" s="1">
        <f>'1) BD Arsenic. Table S2'!AB111</f>
        <v>0.99999999999999989</v>
      </c>
      <c r="K113" s="1">
        <f>'1) BD Arsenic. Table S2'!AC111</f>
        <v>0</v>
      </c>
    </row>
    <row r="114" spans="1:11" x14ac:dyDescent="0.25">
      <c r="A114" s="2" t="str">
        <f>'1) BD Arsenic. Table S2'!A112</f>
        <v>L075</v>
      </c>
      <c r="B114" s="2">
        <f>'1) BD Arsenic. Table S2'!D112</f>
        <v>3</v>
      </c>
      <c r="C114" s="464">
        <f>'1) BD Arsenic. Table S2'!S112</f>
        <v>0</v>
      </c>
      <c r="D114" s="465">
        <f>'1) BD Arsenic. Table S2'!T112</f>
        <v>0.97817825180826279</v>
      </c>
      <c r="E114" s="466">
        <f>'1) BD Arsenic. Table S2'!U112</f>
        <v>2.1821748191737159E-2</v>
      </c>
      <c r="F114" s="1">
        <f>'1) BD Arsenic. Table S2'!W112</f>
        <v>0.12133605998636675</v>
      </c>
      <c r="G114" s="1">
        <f>'1) BD Arsenic. Table S2'!X112</f>
        <v>0.87866394001363335</v>
      </c>
      <c r="H114" s="1">
        <f>'1) BD Arsenic. Table S2'!Y112</f>
        <v>0</v>
      </c>
      <c r="I114" s="1">
        <f>'1) BD Arsenic. Table S2'!AA112</f>
        <v>0</v>
      </c>
      <c r="J114" s="1">
        <f>'1) BD Arsenic. Table S2'!AB112</f>
        <v>1</v>
      </c>
      <c r="K114" s="1">
        <f>'1) BD Arsenic. Table S2'!AC112</f>
        <v>0</v>
      </c>
    </row>
    <row r="115" spans="1:11" x14ac:dyDescent="0.25">
      <c r="A115" s="2" t="str">
        <f>'1) BD Arsenic. Table S2'!A113</f>
        <v>L076</v>
      </c>
      <c r="B115" s="2">
        <f>'1) BD Arsenic. Table S2'!D113</f>
        <v>3</v>
      </c>
      <c r="C115" s="464">
        <f>'1) BD Arsenic. Table S2'!S113</f>
        <v>0</v>
      </c>
      <c r="D115" s="465">
        <f>'1) BD Arsenic. Table S2'!T113</f>
        <v>0.94384719757854096</v>
      </c>
      <c r="E115" s="466">
        <f>'1) BD Arsenic. Table S2'!U113</f>
        <v>5.615280242145914E-2</v>
      </c>
      <c r="F115" s="1">
        <f>'1) BD Arsenic. Table S2'!W113</f>
        <v>0.56276150627615074</v>
      </c>
      <c r="G115" s="1">
        <f>'1) BD Arsenic. Table S2'!X113</f>
        <v>0.43723849372384938</v>
      </c>
      <c r="H115" s="1">
        <f>'1) BD Arsenic. Table S2'!Y113</f>
        <v>0</v>
      </c>
      <c r="I115" s="1">
        <f>'1) BD Arsenic. Table S2'!AA113</f>
        <v>0</v>
      </c>
      <c r="J115" s="1">
        <f>'1) BD Arsenic. Table S2'!AB113</f>
        <v>1.0000000000000002</v>
      </c>
      <c r="K115" s="1">
        <f>'1) BD Arsenic. Table S2'!AC113</f>
        <v>0</v>
      </c>
    </row>
    <row r="116" spans="1:11" x14ac:dyDescent="0.25">
      <c r="A116" s="2" t="str">
        <f>'1) BD Arsenic. Table S2'!A114</f>
        <v>L077</v>
      </c>
      <c r="B116" s="2">
        <f>'1) BD Arsenic. Table S2'!D114</f>
        <v>3</v>
      </c>
      <c r="C116" s="464">
        <f>'1) BD Arsenic. Table S2'!S114</f>
        <v>1.1439466158245948E-2</v>
      </c>
      <c r="D116" s="465">
        <f>'1) BD Arsenic. Table S2'!T114</f>
        <v>0.97574409490520064</v>
      </c>
      <c r="E116" s="466">
        <f>'1) BD Arsenic. Table S2'!U114</f>
        <v>1.2816438936553331E-2</v>
      </c>
      <c r="F116" s="1">
        <f>'1) BD Arsenic. Table S2'!W114</f>
        <v>0.21080139372822299</v>
      </c>
      <c r="G116" s="1">
        <f>'1) BD Arsenic. Table S2'!X114</f>
        <v>0.78919860627177707</v>
      </c>
      <c r="H116" s="1">
        <f>'1) BD Arsenic. Table S2'!Y114</f>
        <v>0</v>
      </c>
      <c r="I116" s="1">
        <f>'1) BD Arsenic. Table S2'!AA114</f>
        <v>0.47161572052401751</v>
      </c>
      <c r="J116" s="1">
        <f>'1) BD Arsenic. Table S2'!AB114</f>
        <v>0.52838427947598254</v>
      </c>
      <c r="K116" s="1">
        <f>'1) BD Arsenic. Table S2'!AC114</f>
        <v>0</v>
      </c>
    </row>
    <row r="117" spans="1:11" x14ac:dyDescent="0.25">
      <c r="A117" s="2" t="str">
        <f>'1) BD Arsenic. Table S2'!A115</f>
        <v>L078</v>
      </c>
      <c r="B117" s="2">
        <f>'1) BD Arsenic. Table S2'!D115</f>
        <v>3</v>
      </c>
      <c r="C117" s="464">
        <f>'1) BD Arsenic. Table S2'!S115</f>
        <v>0</v>
      </c>
      <c r="D117" s="465">
        <f>'1) BD Arsenic. Table S2'!T115</f>
        <v>0.98266915732669158</v>
      </c>
      <c r="E117" s="466">
        <f>'1) BD Arsenic. Table S2'!U115</f>
        <v>1.7330842673308425E-2</v>
      </c>
      <c r="F117" s="1">
        <f>'1) BD Arsenic. Table S2'!W115</f>
        <v>0.3591397849462365</v>
      </c>
      <c r="G117" s="1">
        <f>'1) BD Arsenic. Table S2'!X115</f>
        <v>0.64086021505376334</v>
      </c>
      <c r="H117" s="1">
        <f>'1) BD Arsenic. Table S2'!Y115</f>
        <v>0</v>
      </c>
      <c r="I117" s="1">
        <f>'1) BD Arsenic. Table S2'!AA115</f>
        <v>0</v>
      </c>
      <c r="J117" s="1">
        <f>'1) BD Arsenic. Table S2'!AB115</f>
        <v>1</v>
      </c>
      <c r="K117" s="1">
        <f>'1) BD Arsenic. Table S2'!AC115</f>
        <v>0</v>
      </c>
    </row>
    <row r="118" spans="1:11" x14ac:dyDescent="0.25">
      <c r="A118" s="2" t="str">
        <f>'1) BD Arsenic. Table S2'!A116</f>
        <v>L081</v>
      </c>
      <c r="B118" s="2">
        <f>'1) BD Arsenic. Table S2'!D116</f>
        <v>3</v>
      </c>
      <c r="C118" s="464">
        <f>'1) BD Arsenic. Table S2'!S116</f>
        <v>0</v>
      </c>
      <c r="D118" s="465">
        <f>'1) BD Arsenic. Table S2'!T116</f>
        <v>0.97188857653973926</v>
      </c>
      <c r="E118" s="466">
        <f>'1) BD Arsenic. Table S2'!U116</f>
        <v>2.8111423460260673E-2</v>
      </c>
      <c r="F118" s="1">
        <f>'1) BD Arsenic. Table S2'!W116</f>
        <v>0.50458715596330272</v>
      </c>
      <c r="G118" s="1">
        <f>'1) BD Arsenic. Table S2'!X116</f>
        <v>0.49541284403669722</v>
      </c>
      <c r="H118" s="1">
        <f>'1) BD Arsenic. Table S2'!Y116</f>
        <v>0</v>
      </c>
      <c r="I118" s="1">
        <f>'1) BD Arsenic. Table S2'!AA116</f>
        <v>0</v>
      </c>
      <c r="J118" s="1">
        <f>'1) BD Arsenic. Table S2'!AB116</f>
        <v>1</v>
      </c>
      <c r="K118" s="1">
        <f>'1) BD Arsenic. Table S2'!AC116</f>
        <v>0</v>
      </c>
    </row>
    <row r="119" spans="1:11" x14ac:dyDescent="0.25">
      <c r="A119" s="2" t="str">
        <f>'1) BD Arsenic. Table S2'!A117</f>
        <v>L082</v>
      </c>
      <c r="B119" s="2">
        <f>'1) BD Arsenic. Table S2'!D117</f>
        <v>3</v>
      </c>
      <c r="C119" s="464">
        <f>'1) BD Arsenic. Table S2'!S117</f>
        <v>0</v>
      </c>
      <c r="D119" s="465">
        <f>'1) BD Arsenic. Table S2'!T117</f>
        <v>0.97485958812516715</v>
      </c>
      <c r="E119" s="466">
        <f>'1) BD Arsenic. Table S2'!U117</f>
        <v>2.5140411874832843E-2</v>
      </c>
      <c r="F119" s="1">
        <f>'1) BD Arsenic. Table S2'!W117</f>
        <v>0.4574209245742093</v>
      </c>
      <c r="G119" s="1">
        <f>'1) BD Arsenic. Table S2'!X117</f>
        <v>0.54257907542579087</v>
      </c>
      <c r="H119" s="1">
        <f>'1) BD Arsenic. Table S2'!Y117</f>
        <v>0</v>
      </c>
      <c r="I119" s="1">
        <f>'1) BD Arsenic. Table S2'!AA117</f>
        <v>0</v>
      </c>
      <c r="J119" s="1">
        <f>'1) BD Arsenic. Table S2'!AB117</f>
        <v>1</v>
      </c>
      <c r="K119" s="1">
        <f>'1) BD Arsenic. Table S2'!AC117</f>
        <v>0</v>
      </c>
    </row>
    <row r="120" spans="1:11" x14ac:dyDescent="0.25">
      <c r="A120" s="2" t="str">
        <f>'1) BD Arsenic. Table S2'!A118</f>
        <v>L083</v>
      </c>
      <c r="B120" s="2">
        <f>'1) BD Arsenic. Table S2'!D118</f>
        <v>3</v>
      </c>
      <c r="C120" s="464">
        <f>'1) BD Arsenic. Table S2'!S118</f>
        <v>8.3109264238572459E-3</v>
      </c>
      <c r="D120" s="465">
        <f>'1) BD Arsenic. Table S2'!T118</f>
        <v>0.96553409924223887</v>
      </c>
      <c r="E120" s="466">
        <f>'1) BD Arsenic. Table S2'!U118</f>
        <v>2.615497433390369E-2</v>
      </c>
      <c r="F120" s="1">
        <f>'1) BD Arsenic. Table S2'!W118</f>
        <v>0.50831353919239908</v>
      </c>
      <c r="G120" s="1">
        <f>'1) BD Arsenic. Table S2'!X118</f>
        <v>0.49168646080760092</v>
      </c>
      <c r="H120" s="1">
        <f>'1) BD Arsenic. Table S2'!Y118</f>
        <v>0</v>
      </c>
      <c r="I120" s="1">
        <f>'1) BD Arsenic. Table S2'!AA118</f>
        <v>0.24113475177304963</v>
      </c>
      <c r="J120" s="1">
        <f>'1) BD Arsenic. Table S2'!AB118</f>
        <v>0.75886524822695023</v>
      </c>
      <c r="K120" s="1">
        <f>'1) BD Arsenic. Table S2'!AC118</f>
        <v>0</v>
      </c>
    </row>
    <row r="121" spans="1:11" x14ac:dyDescent="0.25">
      <c r="A121" s="2" t="str">
        <f>'1) BD Arsenic. Table S2'!A119</f>
        <v>L084</v>
      </c>
      <c r="B121" s="2">
        <f>'1) BD Arsenic. Table S2'!D119</f>
        <v>3</v>
      </c>
      <c r="C121" s="464">
        <f>'1) BD Arsenic. Table S2'!S119</f>
        <v>1.0312783318223029E-2</v>
      </c>
      <c r="D121" s="465">
        <f>'1) BD Arsenic. Table S2'!T119</f>
        <v>0.97246146872166817</v>
      </c>
      <c r="E121" s="466">
        <f>'1) BD Arsenic. Table S2'!U119</f>
        <v>1.7225747960108794E-2</v>
      </c>
      <c r="F121" s="1">
        <f>'1) BD Arsenic. Table S2'!W119</f>
        <v>0.47058823529411759</v>
      </c>
      <c r="G121" s="1">
        <f>'1) BD Arsenic. Table S2'!X119</f>
        <v>0.52941176470588236</v>
      </c>
      <c r="H121" s="1">
        <f>'1) BD Arsenic. Table S2'!Y119</f>
        <v>0</v>
      </c>
      <c r="I121" s="1">
        <f>'1) BD Arsenic. Table S2'!AA119</f>
        <v>0.37448559670781889</v>
      </c>
      <c r="J121" s="1">
        <f>'1) BD Arsenic. Table S2'!AB119</f>
        <v>0.625514403292181</v>
      </c>
      <c r="K121" s="1">
        <f>'1) BD Arsenic. Table S2'!AC119</f>
        <v>0</v>
      </c>
    </row>
    <row r="122" spans="1:11" x14ac:dyDescent="0.25">
      <c r="A122" s="2" t="str">
        <f>'1) BD Arsenic. Table S2'!A120</f>
        <v>L085</v>
      </c>
      <c r="B122" s="2">
        <f>'1) BD Arsenic. Table S2'!D120</f>
        <v>3</v>
      </c>
      <c r="C122" s="464">
        <f>'1) BD Arsenic. Table S2'!S120</f>
        <v>1.2196671325117521E-2</v>
      </c>
      <c r="D122" s="465">
        <f>'1) BD Arsenic. Table S2'!T120</f>
        <v>0.96734849447338345</v>
      </c>
      <c r="E122" s="466">
        <f>'1) BD Arsenic. Table S2'!U120</f>
        <v>2.045483420149918E-2</v>
      </c>
      <c r="F122" s="1">
        <f>'1) BD Arsenic. Table S2'!W120</f>
        <v>0.49538461538461542</v>
      </c>
      <c r="G122" s="1">
        <f>'1) BD Arsenic. Table S2'!X120</f>
        <v>0.50461538461538458</v>
      </c>
      <c r="H122" s="1">
        <f>'1) BD Arsenic. Table S2'!Y120</f>
        <v>0</v>
      </c>
      <c r="I122" s="1">
        <f>'1) BD Arsenic. Table S2'!AA120</f>
        <v>0.37354085603112835</v>
      </c>
      <c r="J122" s="1">
        <f>'1) BD Arsenic. Table S2'!AB120</f>
        <v>0.62645914396887159</v>
      </c>
      <c r="K122" s="1">
        <f>'1) BD Arsenic. Table S2'!AC120</f>
        <v>0</v>
      </c>
    </row>
    <row r="123" spans="1:11" x14ac:dyDescent="0.25">
      <c r="A123" s="2" t="str">
        <f>'1) BD Arsenic. Table S2'!A121</f>
        <v>L086</v>
      </c>
      <c r="B123" s="2">
        <f>'1) BD Arsenic. Table S2'!D121</f>
        <v>3</v>
      </c>
      <c r="C123" s="464">
        <f>'1) BD Arsenic. Table S2'!S121</f>
        <v>0</v>
      </c>
      <c r="D123" s="465">
        <f>'1) BD Arsenic. Table S2'!T121</f>
        <v>0.98284771852666308</v>
      </c>
      <c r="E123" s="466">
        <f>'1) BD Arsenic. Table S2'!U121</f>
        <v>1.7152281473337E-2</v>
      </c>
      <c r="F123" s="1">
        <f>'1) BD Arsenic. Table S2'!W121</f>
        <v>0.67826086956521747</v>
      </c>
      <c r="G123" s="1">
        <f>'1) BD Arsenic. Table S2'!X121</f>
        <v>0.32173913043478258</v>
      </c>
      <c r="H123" s="1">
        <f>'1) BD Arsenic. Table S2'!Y121</f>
        <v>0</v>
      </c>
      <c r="I123" s="1">
        <f>'1) BD Arsenic. Table S2'!AA121</f>
        <v>0</v>
      </c>
      <c r="J123" s="1">
        <f>'1) BD Arsenic. Table S2'!AB121</f>
        <v>1</v>
      </c>
      <c r="K123" s="1">
        <f>'1) BD Arsenic. Table S2'!AC121</f>
        <v>0</v>
      </c>
    </row>
    <row r="124" spans="1:11" x14ac:dyDescent="0.25">
      <c r="A124" s="2" t="str">
        <f>'1) BD Arsenic. Table S2'!A122</f>
        <v>L087</v>
      </c>
      <c r="B124" s="2">
        <f>'1) BD Arsenic. Table S2'!D122</f>
        <v>3</v>
      </c>
      <c r="C124" s="464">
        <f>'1) BD Arsenic. Table S2'!S122</f>
        <v>0</v>
      </c>
      <c r="D124" s="465">
        <f>'1) BD Arsenic. Table S2'!T122</f>
        <v>0.98326309452137262</v>
      </c>
      <c r="E124" s="466">
        <f>'1) BD Arsenic. Table S2'!U122</f>
        <v>1.6736905478627332E-2</v>
      </c>
      <c r="F124" s="1">
        <f>'1) BD Arsenic. Table S2'!W122</f>
        <v>0.54509803921568623</v>
      </c>
      <c r="G124" s="1">
        <f>'1) BD Arsenic. Table S2'!X122</f>
        <v>0.45490196078431372</v>
      </c>
      <c r="H124" s="1">
        <f>'1) BD Arsenic. Table S2'!Y122</f>
        <v>0</v>
      </c>
      <c r="I124" s="1">
        <f>'1) BD Arsenic. Table S2'!AA122</f>
        <v>0</v>
      </c>
      <c r="J124" s="1">
        <f>'1) BD Arsenic. Table S2'!AB122</f>
        <v>1</v>
      </c>
      <c r="K124" s="1">
        <f>'1) BD Arsenic. Table S2'!AC122</f>
        <v>0</v>
      </c>
    </row>
    <row r="125" spans="1:11" x14ac:dyDescent="0.25">
      <c r="A125" s="2" t="str">
        <f>'1) BD Arsenic. Table S2'!A123</f>
        <v>L088</v>
      </c>
      <c r="B125" s="2">
        <f>'1) BD Arsenic. Table S2'!D123</f>
        <v>3</v>
      </c>
      <c r="C125" s="464">
        <f>'1) BD Arsenic. Table S2'!S123</f>
        <v>0</v>
      </c>
      <c r="D125" s="465">
        <f>'1) BD Arsenic. Table S2'!T123</f>
        <v>0.98646773074253991</v>
      </c>
      <c r="E125" s="466">
        <f>'1) BD Arsenic. Table S2'!U123</f>
        <v>1.3532269257460094E-2</v>
      </c>
      <c r="F125" s="1">
        <f>'1) BD Arsenic. Table S2'!W123</f>
        <v>0.53669724770642202</v>
      </c>
      <c r="G125" s="1">
        <f>'1) BD Arsenic. Table S2'!X123</f>
        <v>0.46330275229357809</v>
      </c>
      <c r="H125" s="1">
        <f>'1) BD Arsenic. Table S2'!Y123</f>
        <v>0</v>
      </c>
      <c r="I125" s="1">
        <f>'1) BD Arsenic. Table S2'!AA123</f>
        <v>0</v>
      </c>
      <c r="J125" s="1">
        <f>'1) BD Arsenic. Table S2'!AB123</f>
        <v>1</v>
      </c>
      <c r="K125" s="1">
        <f>'1) BD Arsenic. Table S2'!AC123</f>
        <v>0</v>
      </c>
    </row>
    <row r="126" spans="1:11" x14ac:dyDescent="0.25">
      <c r="A126" s="2" t="str">
        <f>'1) BD Arsenic. Table S2'!A124</f>
        <v>L089</v>
      </c>
      <c r="B126" s="2">
        <f>'1) BD Arsenic. Table S2'!D124</f>
        <v>3</v>
      </c>
      <c r="C126" s="464">
        <f>'1) BD Arsenic. Table S2'!S124</f>
        <v>3.8026944806605822E-3</v>
      </c>
      <c r="D126" s="465">
        <f>'1) BD Arsenic. Table S2'!T124</f>
        <v>0.97783572359843551</v>
      </c>
      <c r="E126" s="466">
        <f>'1) BD Arsenic. Table S2'!U124</f>
        <v>1.8361581920903956E-2</v>
      </c>
      <c r="F126" s="1">
        <f>'1) BD Arsenic. Table S2'!W124</f>
        <v>0.76470588235294112</v>
      </c>
      <c r="G126" s="1">
        <f>'1) BD Arsenic. Table S2'!X124</f>
        <v>0.23529411764705885</v>
      </c>
      <c r="H126" s="1">
        <f>'1) BD Arsenic. Table S2'!Y124</f>
        <v>0</v>
      </c>
      <c r="I126" s="1">
        <f>'1) BD Arsenic. Table S2'!AA124</f>
        <v>0.17156862745098034</v>
      </c>
      <c r="J126" s="1">
        <f>'1) BD Arsenic. Table S2'!AB124</f>
        <v>0.82843137254901944</v>
      </c>
      <c r="K126" s="1">
        <f>'1) BD Arsenic. Table S2'!AC124</f>
        <v>0</v>
      </c>
    </row>
    <row r="127" spans="1:11" x14ac:dyDescent="0.25">
      <c r="A127" s="2" t="str">
        <f>'1) BD Arsenic. Table S2'!A125</f>
        <v>L090</v>
      </c>
      <c r="B127" s="2">
        <f>'1) BD Arsenic. Table S2'!D125</f>
        <v>3</v>
      </c>
      <c r="C127" s="464">
        <f>'1) BD Arsenic. Table S2'!S125</f>
        <v>0</v>
      </c>
      <c r="D127" s="465">
        <f>'1) BD Arsenic. Table S2'!T125</f>
        <v>0.95859769867727707</v>
      </c>
      <c r="E127" s="466">
        <f>'1) BD Arsenic. Table S2'!U125</f>
        <v>4.1402301322722872E-2</v>
      </c>
      <c r="F127" s="1">
        <f>'1) BD Arsenic. Table S2'!W125</f>
        <v>0.59322033898305082</v>
      </c>
      <c r="G127" s="1">
        <f>'1) BD Arsenic. Table S2'!X125</f>
        <v>0.40677966101694918</v>
      </c>
      <c r="H127" s="1">
        <f>'1) BD Arsenic. Table S2'!Y125</f>
        <v>0</v>
      </c>
      <c r="I127" s="1">
        <f>'1) BD Arsenic. Table S2'!AA125</f>
        <v>0</v>
      </c>
      <c r="J127" s="1">
        <f>'1) BD Arsenic. Table S2'!AB125</f>
        <v>1</v>
      </c>
      <c r="K127" s="1">
        <f>'1) BD Arsenic. Table S2'!AC125</f>
        <v>0</v>
      </c>
    </row>
    <row r="128" spans="1:11" x14ac:dyDescent="0.25">
      <c r="A128" s="2" t="str">
        <f>'1) BD Arsenic. Table S2'!A126</f>
        <v>L091</v>
      </c>
      <c r="B128" s="2">
        <f>'1) BD Arsenic. Table S2'!D126</f>
        <v>3</v>
      </c>
      <c r="C128" s="464">
        <f>'1) BD Arsenic. Table S2'!S126</f>
        <v>0</v>
      </c>
      <c r="D128" s="465">
        <f>'1) BD Arsenic. Table S2'!T126</f>
        <v>0.96530807704586552</v>
      </c>
      <c r="E128" s="466">
        <f>'1) BD Arsenic. Table S2'!U126</f>
        <v>3.4691922954134292E-2</v>
      </c>
      <c r="F128" s="1">
        <f>'1) BD Arsenic. Table S2'!W126</f>
        <v>0.53884297520661162</v>
      </c>
      <c r="G128" s="1">
        <f>'1) BD Arsenic. Table S2'!X126</f>
        <v>0.46115702479338849</v>
      </c>
      <c r="H128" s="1">
        <f>'1) BD Arsenic. Table S2'!Y126</f>
        <v>0</v>
      </c>
      <c r="I128" s="1">
        <f>'1) BD Arsenic. Table S2'!AA126</f>
        <v>0</v>
      </c>
      <c r="J128" s="1">
        <f>'1) BD Arsenic. Table S2'!AB126</f>
        <v>1</v>
      </c>
      <c r="K128" s="1">
        <f>'1) BD Arsenic. Table S2'!AC126</f>
        <v>0</v>
      </c>
    </row>
    <row r="129" spans="1:11" x14ac:dyDescent="0.25">
      <c r="A129" s="2" t="str">
        <f>'1) BD Arsenic. Table S2'!A127</f>
        <v>L092</v>
      </c>
      <c r="B129" s="2">
        <f>'1) BD Arsenic. Table S2'!D127</f>
        <v>3</v>
      </c>
      <c r="C129" s="464">
        <f>'1) BD Arsenic. Table S2'!S127</f>
        <v>0</v>
      </c>
      <c r="D129" s="465">
        <f>'1) BD Arsenic. Table S2'!T127</f>
        <v>0.93255512321660194</v>
      </c>
      <c r="E129" s="466">
        <f>'1) BD Arsenic. Table S2'!U127</f>
        <v>6.7444876783398194E-2</v>
      </c>
      <c r="F129" s="1">
        <f>'1) BD Arsenic. Table S2'!W127</f>
        <v>0.69487750556792871</v>
      </c>
      <c r="G129" s="1">
        <f>'1) BD Arsenic. Table S2'!X127</f>
        <v>0.30512249443207129</v>
      </c>
      <c r="H129" s="1">
        <f>'1) BD Arsenic. Table S2'!Y127</f>
        <v>0</v>
      </c>
      <c r="I129" s="1">
        <f>'1) BD Arsenic. Table S2'!AA127</f>
        <v>0</v>
      </c>
      <c r="J129" s="1">
        <f>'1) BD Arsenic. Table S2'!AB127</f>
        <v>1</v>
      </c>
      <c r="K129" s="1">
        <f>'1) BD Arsenic. Table S2'!AC127</f>
        <v>0</v>
      </c>
    </row>
    <row r="130" spans="1:11" x14ac:dyDescent="0.25">
      <c r="A130" s="2" t="str">
        <f>'1) BD Arsenic. Table S2'!A128</f>
        <v>L149</v>
      </c>
      <c r="B130" s="2">
        <f>'1) BD Arsenic. Table S2'!D128</f>
        <v>3</v>
      </c>
      <c r="C130" s="464">
        <f>'1) BD Arsenic. Table S2'!S128</f>
        <v>1.7098392546329479E-2</v>
      </c>
      <c r="D130" s="465">
        <f>'1) BD Arsenic. Table S2'!T128</f>
        <v>0.96867001126241437</v>
      </c>
      <c r="E130" s="466">
        <f>'1) BD Arsenic. Table S2'!U128</f>
        <v>1.423159619125627E-2</v>
      </c>
      <c r="F130" s="1">
        <f>'1) BD Arsenic. Table S2'!W128</f>
        <v>0.71282051282051284</v>
      </c>
      <c r="G130" s="1">
        <f>'1) BD Arsenic. Table S2'!X128</f>
        <v>0.28717948717948721</v>
      </c>
      <c r="H130" s="1">
        <f>'1) BD Arsenic. Table S2'!Y128</f>
        <v>0</v>
      </c>
      <c r="I130" s="1">
        <f>'1) BD Arsenic. Table S2'!AA128</f>
        <v>0.54575163398692816</v>
      </c>
      <c r="J130" s="1">
        <f>'1) BD Arsenic. Table S2'!AB128</f>
        <v>0.45424836601307189</v>
      </c>
      <c r="K130" s="1">
        <f>'1) BD Arsenic. Table S2'!AC128</f>
        <v>0</v>
      </c>
    </row>
    <row r="131" spans="1:11" x14ac:dyDescent="0.25">
      <c r="A131" s="2" t="str">
        <f>'1) BD Arsenic. Table S2'!A129</f>
        <v>L150</v>
      </c>
      <c r="B131" s="2">
        <f>'1) BD Arsenic. Table S2'!D129</f>
        <v>3</v>
      </c>
      <c r="C131" s="464">
        <f>'1) BD Arsenic. Table S2'!S129</f>
        <v>1.246494234964163E-2</v>
      </c>
      <c r="D131" s="465">
        <f>'1) BD Arsenic. Table S2'!T129</f>
        <v>0.96904539316505645</v>
      </c>
      <c r="E131" s="466">
        <f>'1) BD Arsenic. Table S2'!U129</f>
        <v>1.8489664485301753E-2</v>
      </c>
      <c r="F131" s="1">
        <f>'1) BD Arsenic. Table S2'!W129</f>
        <v>0.32246376811594196</v>
      </c>
      <c r="G131" s="1">
        <f>'1) BD Arsenic. Table S2'!X129</f>
        <v>0.67753623188405787</v>
      </c>
      <c r="H131" s="1">
        <f>'1) BD Arsenic. Table S2'!Y129</f>
        <v>0</v>
      </c>
      <c r="I131" s="1">
        <f>'1) BD Arsenic. Table S2'!AA129</f>
        <v>0.40268456375838929</v>
      </c>
      <c r="J131" s="1">
        <f>'1) BD Arsenic. Table S2'!AB129</f>
        <v>0.59731543624161076</v>
      </c>
      <c r="K131" s="1">
        <f>'1) BD Arsenic. Table S2'!AC129</f>
        <v>0</v>
      </c>
    </row>
    <row r="132" spans="1:11" x14ac:dyDescent="0.25">
      <c r="A132" s="2" t="str">
        <f>'1) BD Arsenic. Table S2'!A130</f>
        <v>L150</v>
      </c>
      <c r="B132" s="2">
        <f>'1) BD Arsenic. Table S2'!D130</f>
        <v>3</v>
      </c>
      <c r="C132" s="464">
        <f>'1) BD Arsenic. Table S2'!S130</f>
        <v>2.4804024804024806E-2</v>
      </c>
      <c r="D132" s="465">
        <f>'1) BD Arsenic. Table S2'!T130</f>
        <v>0.94571194571194583</v>
      </c>
      <c r="E132" s="466">
        <f>'1) BD Arsenic. Table S2'!U130</f>
        <v>2.9484029484029489E-2</v>
      </c>
      <c r="F132" s="1">
        <f>'1) BD Arsenic. Table S2'!W130</f>
        <v>0.28442437923250563</v>
      </c>
      <c r="G132" s="1">
        <f>'1) BD Arsenic. Table S2'!X130</f>
        <v>0.71557562076749437</v>
      </c>
      <c r="H132" s="1">
        <f>'1) BD Arsenic. Table S2'!Y130</f>
        <v>0</v>
      </c>
      <c r="I132" s="1">
        <f>'1) BD Arsenic. Table S2'!AA130</f>
        <v>0.45689655172413796</v>
      </c>
      <c r="J132" s="1">
        <f>'1) BD Arsenic. Table S2'!AB130</f>
        <v>0.54310344827586199</v>
      </c>
      <c r="K132" s="1">
        <f>'1) BD Arsenic. Table S2'!AC130</f>
        <v>0</v>
      </c>
    </row>
    <row r="133" spans="1:11" x14ac:dyDescent="0.25">
      <c r="A133" s="2" t="str">
        <f>'1) BD Arsenic. Table S2'!A131</f>
        <v>L151</v>
      </c>
      <c r="B133" s="2">
        <f>'1) BD Arsenic. Table S2'!D131</f>
        <v>3</v>
      </c>
      <c r="C133" s="464">
        <f>'1) BD Arsenic. Table S2'!S131</f>
        <v>3.251861953215147E-3</v>
      </c>
      <c r="D133" s="465">
        <f>'1) BD Arsenic. Table S2'!T131</f>
        <v>0.9501730829749292</v>
      </c>
      <c r="E133" s="466">
        <f>'1) BD Arsenic. Table S2'!U131</f>
        <v>4.6575055071855657E-2</v>
      </c>
      <c r="F133" s="1">
        <f>'1) BD Arsenic. Table S2'!W131</f>
        <v>0.48737650933040627</v>
      </c>
      <c r="G133" s="1">
        <f>'1) BD Arsenic. Table S2'!X131</f>
        <v>0.5126234906695939</v>
      </c>
      <c r="H133" s="1">
        <f>'1) BD Arsenic. Table S2'!Y131</f>
        <v>0</v>
      </c>
      <c r="I133" s="1">
        <f>'1) BD Arsenic. Table S2'!AA131</f>
        <v>6.5263157894736856E-2</v>
      </c>
      <c r="J133" s="1">
        <f>'1) BD Arsenic. Table S2'!AB131</f>
        <v>0.93473684210526331</v>
      </c>
      <c r="K133" s="1">
        <f>'1) BD Arsenic. Table S2'!AC131</f>
        <v>0</v>
      </c>
    </row>
    <row r="134" spans="1:11" x14ac:dyDescent="0.25">
      <c r="A134" s="2" t="str">
        <f>'1) BD Arsenic. Table S2'!A132</f>
        <v>L152</v>
      </c>
      <c r="B134" s="2">
        <f>'1) BD Arsenic. Table S2'!D132</f>
        <v>3</v>
      </c>
      <c r="C134" s="464">
        <f>'1) BD Arsenic. Table S2'!S132</f>
        <v>0</v>
      </c>
      <c r="D134" s="465">
        <f>'1) BD Arsenic. Table S2'!T132</f>
        <v>0.97413131645292128</v>
      </c>
      <c r="E134" s="466">
        <f>'1) BD Arsenic. Table S2'!U132</f>
        <v>2.5868683547078809E-2</v>
      </c>
      <c r="F134" s="1">
        <f>'1) BD Arsenic. Table S2'!W132</f>
        <v>0.26848691695108079</v>
      </c>
      <c r="G134" s="1">
        <f>'1) BD Arsenic. Table S2'!X132</f>
        <v>0.73151308304891927</v>
      </c>
      <c r="H134" s="1">
        <f>'1) BD Arsenic. Table S2'!Y132</f>
        <v>0</v>
      </c>
      <c r="I134" s="1">
        <f>'1) BD Arsenic. Table S2'!AA132</f>
        <v>0</v>
      </c>
      <c r="J134" s="1">
        <f>'1) BD Arsenic. Table S2'!AB132</f>
        <v>1</v>
      </c>
      <c r="K134" s="1">
        <f>'1) BD Arsenic. Table S2'!AC132</f>
        <v>0</v>
      </c>
    </row>
    <row r="135" spans="1:11" x14ac:dyDescent="0.25">
      <c r="A135" s="2" t="str">
        <f>'1) BD Arsenic. Table S2'!A133</f>
        <v>L154</v>
      </c>
      <c r="B135" s="2">
        <f>'1) BD Arsenic. Table S2'!D133</f>
        <v>3</v>
      </c>
      <c r="C135" s="464">
        <f>'1) BD Arsenic. Table S2'!S133</f>
        <v>0</v>
      </c>
      <c r="D135" s="465">
        <f>'1) BD Arsenic. Table S2'!T133</f>
        <v>0.98408570834200115</v>
      </c>
      <c r="E135" s="466">
        <f>'1) BD Arsenic. Table S2'!U133</f>
        <v>1.591429165799875E-2</v>
      </c>
      <c r="F135" s="1">
        <f>'1) BD Arsenic. Table S2'!W133</f>
        <v>0.28385899814471249</v>
      </c>
      <c r="G135" s="1">
        <f>'1) BD Arsenic. Table S2'!X133</f>
        <v>0.71614100185528751</v>
      </c>
      <c r="H135" s="1">
        <f>'1) BD Arsenic. Table S2'!Y133</f>
        <v>0</v>
      </c>
      <c r="I135" s="1">
        <f>'1) BD Arsenic. Table S2'!AA133</f>
        <v>0</v>
      </c>
      <c r="J135" s="1">
        <f>'1) BD Arsenic. Table S2'!AB133</f>
        <v>1</v>
      </c>
      <c r="K135" s="1">
        <f>'1) BD Arsenic. Table S2'!AC133</f>
        <v>0</v>
      </c>
    </row>
    <row r="136" spans="1:11" x14ac:dyDescent="0.25">
      <c r="A136" s="2" t="str">
        <f>'1) BD Arsenic. Table S2'!A134</f>
        <v>L204</v>
      </c>
      <c r="B136" s="2">
        <f>'1) BD Arsenic. Table S2'!D134</f>
        <v>3</v>
      </c>
      <c r="C136" s="464">
        <f>'1) BD Arsenic. Table S2'!S134</f>
        <v>2.8901734104046246E-3</v>
      </c>
      <c r="D136" s="465">
        <f>'1) BD Arsenic. Table S2'!T134</f>
        <v>0.97516591736244917</v>
      </c>
      <c r="E136" s="466">
        <f>'1) BD Arsenic. Table S2'!U134</f>
        <v>2.1943909227146223E-2</v>
      </c>
      <c r="F136" s="1">
        <f>'1) BD Arsenic. Table S2'!W134</f>
        <v>0.280437756497948</v>
      </c>
      <c r="G136" s="1">
        <f>'1) BD Arsenic. Table S2'!X134</f>
        <v>0.719562243502052</v>
      </c>
      <c r="H136" s="1">
        <f>'1) BD Arsenic. Table S2'!Y134</f>
        <v>0</v>
      </c>
      <c r="I136" s="1">
        <f>'1) BD Arsenic. Table S2'!AA134</f>
        <v>0.1163793103448276</v>
      </c>
      <c r="J136" s="1">
        <f>'1) BD Arsenic. Table S2'!AB134</f>
        <v>0.88362068965517238</v>
      </c>
      <c r="K136" s="1">
        <f>'1) BD Arsenic. Table S2'!AC134</f>
        <v>0</v>
      </c>
    </row>
    <row r="137" spans="1:11" x14ac:dyDescent="0.25">
      <c r="A137" s="2" t="str">
        <f>'1) BD Arsenic. Table S2'!A135</f>
        <v>L205</v>
      </c>
      <c r="B137" s="2">
        <f>'1) BD Arsenic. Table S2'!D135</f>
        <v>3</v>
      </c>
      <c r="C137" s="464">
        <f>'1) BD Arsenic. Table S2'!S135</f>
        <v>6.642996220364219E-3</v>
      </c>
      <c r="D137" s="465">
        <f>'1) BD Arsenic. Table S2'!T135</f>
        <v>0.98098728667964741</v>
      </c>
      <c r="E137" s="466">
        <f>'1) BD Arsenic. Table S2'!U135</f>
        <v>1.2369717099988549E-2</v>
      </c>
      <c r="F137" s="1">
        <f>'1) BD Arsenic. Table S2'!W135</f>
        <v>8.8379705400982E-2</v>
      </c>
      <c r="G137" s="1">
        <f>'1) BD Arsenic. Table S2'!X135</f>
        <v>0.91162029459901806</v>
      </c>
      <c r="H137" s="1">
        <f>'1) BD Arsenic. Table S2'!Y135</f>
        <v>0</v>
      </c>
      <c r="I137" s="1">
        <f>'1) BD Arsenic. Table S2'!AA135</f>
        <v>0.34939759036144574</v>
      </c>
      <c r="J137" s="1">
        <f>'1) BD Arsenic. Table S2'!AB135</f>
        <v>0.6506024096385542</v>
      </c>
      <c r="K137" s="1">
        <f>'1) BD Arsenic. Table S2'!AC135</f>
        <v>0</v>
      </c>
    </row>
    <row r="138" spans="1:11" x14ac:dyDescent="0.25">
      <c r="A138" s="2" t="str">
        <f>'1) BD Arsenic. Table S2'!A136</f>
        <v>L206</v>
      </c>
      <c r="B138" s="2">
        <f>'1) BD Arsenic. Table S2'!D136</f>
        <v>3</v>
      </c>
      <c r="C138" s="464">
        <f>'1) BD Arsenic. Table S2'!S136</f>
        <v>2.6765711590614315E-2</v>
      </c>
      <c r="D138" s="465">
        <f>'1) BD Arsenic. Table S2'!T136</f>
        <v>0.95484023110482275</v>
      </c>
      <c r="E138" s="466">
        <f>'1) BD Arsenic. Table S2'!U136</f>
        <v>1.8394057304563144E-2</v>
      </c>
      <c r="F138" s="1">
        <f>'1) BD Arsenic. Table S2'!W136</f>
        <v>0.25531914893617019</v>
      </c>
      <c r="G138" s="1">
        <f>'1) BD Arsenic. Table S2'!X136</f>
        <v>0.74468085106382975</v>
      </c>
      <c r="H138" s="1">
        <f>'1) BD Arsenic. Table S2'!Y136</f>
        <v>0</v>
      </c>
      <c r="I138" s="1">
        <f>'1) BD Arsenic. Table S2'!AA136</f>
        <v>0.59268929503916457</v>
      </c>
      <c r="J138" s="1">
        <f>'1) BD Arsenic. Table S2'!AB136</f>
        <v>0.40731070496083555</v>
      </c>
      <c r="K138" s="1">
        <f>'1) BD Arsenic. Table S2'!AC136</f>
        <v>0</v>
      </c>
    </row>
    <row r="139" spans="1:11" x14ac:dyDescent="0.25">
      <c r="A139" s="2" t="str">
        <f>'1) BD Arsenic. Table S2'!A137</f>
        <v>L207</v>
      </c>
      <c r="B139" s="2">
        <f>'1) BD Arsenic. Table S2'!D137</f>
        <v>3</v>
      </c>
      <c r="C139" s="467">
        <f>'1) BD Arsenic. Table S2'!S137</f>
        <v>5.6372278103238652E-3</v>
      </c>
      <c r="D139" s="468">
        <f>'1) BD Arsenic. Table S2'!T137</f>
        <v>0.97667735160826796</v>
      </c>
      <c r="E139" s="469">
        <f>'1) BD Arsenic. Table S2'!U137</f>
        <v>1.7685420581408203E-2</v>
      </c>
      <c r="F139" s="1">
        <f>'1) BD Arsenic. Table S2'!W137</f>
        <v>0.1733477789815818</v>
      </c>
      <c r="G139" s="1">
        <f>'1) BD Arsenic. Table S2'!X137</f>
        <v>0.82665222101841818</v>
      </c>
      <c r="H139" s="1">
        <f>'1) BD Arsenic. Table S2'!Y137</f>
        <v>0</v>
      </c>
      <c r="I139" s="1">
        <f>'1) BD Arsenic. Table S2'!AA137</f>
        <v>0.24170616113744076</v>
      </c>
      <c r="J139" s="1">
        <f>'1) BD Arsenic. Table S2'!AB137</f>
        <v>0.75829383886255908</v>
      </c>
      <c r="K139" s="1">
        <f>'1) BD Arsenic. Table S2'!AC137</f>
        <v>0</v>
      </c>
    </row>
    <row r="140" spans="1:11" x14ac:dyDescent="0.25">
      <c r="C140" s="1"/>
      <c r="D140" s="1"/>
      <c r="E140" s="1"/>
      <c r="F140" s="1"/>
      <c r="G140" s="1"/>
      <c r="H140" s="1"/>
      <c r="I140" s="1"/>
      <c r="J140" s="1"/>
      <c r="K140" s="1"/>
    </row>
    <row r="141" spans="1:11" x14ac:dyDescent="0.25">
      <c r="A141" s="2" t="str">
        <f>'1) BD Arsenic. Table S2'!A138</f>
        <v>T001</v>
      </c>
      <c r="B141" s="2">
        <f>'1) BD Arsenic. Table S2'!D138</f>
        <v>4</v>
      </c>
      <c r="C141" s="461">
        <f>'1) BD Arsenic. Table S2'!S138</f>
        <v>0</v>
      </c>
      <c r="D141" s="462">
        <f>'1) BD Arsenic. Table S2'!T138</f>
        <v>0.86407766990291268</v>
      </c>
      <c r="E141" s="463">
        <f>'1) BD Arsenic. Table S2'!U138</f>
        <v>0.13592233009708735</v>
      </c>
      <c r="F141" s="1">
        <f>'1) BD Arsenic. Table S2'!W138</f>
        <v>0.6706586826347305</v>
      </c>
      <c r="G141" s="1">
        <f>'1) BD Arsenic. Table S2'!X138</f>
        <v>0.3293413173652695</v>
      </c>
      <c r="H141" s="1">
        <f>'1) BD Arsenic. Table S2'!Y138</f>
        <v>0</v>
      </c>
      <c r="I141" s="1">
        <f>'1) BD Arsenic. Table S2'!AA138</f>
        <v>0</v>
      </c>
      <c r="J141" s="1">
        <f>'1) BD Arsenic. Table S2'!AB138</f>
        <v>1</v>
      </c>
      <c r="K141" s="1">
        <f>'1) BD Arsenic. Table S2'!AC138</f>
        <v>0</v>
      </c>
    </row>
    <row r="142" spans="1:11" x14ac:dyDescent="0.25">
      <c r="A142" s="2" t="str">
        <f>'1) BD Arsenic. Table S2'!A139</f>
        <v>T002</v>
      </c>
      <c r="B142" s="2">
        <f>'1) BD Arsenic. Table S2'!D139</f>
        <v>4</v>
      </c>
      <c r="C142" s="464">
        <f>'1) BD Arsenic. Table S2'!S139</f>
        <v>4.044117647058823E-2</v>
      </c>
      <c r="D142" s="465">
        <f>'1) BD Arsenic. Table S2'!T139</f>
        <v>0.84068627450980382</v>
      </c>
      <c r="E142" s="466">
        <f>'1) BD Arsenic. Table S2'!U139</f>
        <v>0.11887254901960784</v>
      </c>
      <c r="F142" s="1">
        <f>'1) BD Arsenic. Table S2'!W139</f>
        <v>0.61392405063291144</v>
      </c>
      <c r="G142" s="1">
        <f>'1) BD Arsenic. Table S2'!X139</f>
        <v>0.38607594936708867</v>
      </c>
      <c r="H142" s="1">
        <f>'1) BD Arsenic. Table S2'!Y139</f>
        <v>0</v>
      </c>
      <c r="I142" s="1">
        <f>'1) BD Arsenic. Table S2'!AA139</f>
        <v>0.25384615384615383</v>
      </c>
      <c r="J142" s="1">
        <f>'1) BD Arsenic. Table S2'!AB139</f>
        <v>0.74615384615384617</v>
      </c>
      <c r="K142" s="1">
        <f>'1) BD Arsenic. Table S2'!AC139</f>
        <v>0</v>
      </c>
    </row>
    <row r="143" spans="1:11" x14ac:dyDescent="0.25">
      <c r="A143" s="2" t="str">
        <f>'1) BD Arsenic. Table S2'!A140</f>
        <v>T003</v>
      </c>
      <c r="B143" s="2">
        <f>'1) BD Arsenic. Table S2'!D140</f>
        <v>4</v>
      </c>
      <c r="C143" s="464">
        <f>'1) BD Arsenic. Table S2'!S140</f>
        <v>5.7256990679094545E-2</v>
      </c>
      <c r="D143" s="465">
        <f>'1) BD Arsenic. Table S2'!T140</f>
        <v>0.8695073235685753</v>
      </c>
      <c r="E143" s="466">
        <f>'1) BD Arsenic. Table S2'!U140</f>
        <v>7.3235685752330235E-2</v>
      </c>
      <c r="F143" s="1">
        <f>'1) BD Arsenic. Table S2'!W140</f>
        <v>0.4910714285714286</v>
      </c>
      <c r="G143" s="1">
        <f>'1) BD Arsenic. Table S2'!X140</f>
        <v>0.50892857142857151</v>
      </c>
      <c r="H143" s="1">
        <f>'1) BD Arsenic. Table S2'!Y140</f>
        <v>0</v>
      </c>
      <c r="I143" s="1">
        <f>'1) BD Arsenic. Table S2'!AA140</f>
        <v>0.43877551020408162</v>
      </c>
      <c r="J143" s="1">
        <f>'1) BD Arsenic. Table S2'!AB140</f>
        <v>0.56122448979591832</v>
      </c>
      <c r="K143" s="1">
        <f>'1) BD Arsenic. Table S2'!AC140</f>
        <v>0</v>
      </c>
    </row>
    <row r="144" spans="1:11" x14ac:dyDescent="0.25">
      <c r="A144" s="2" t="str">
        <f>'1) BD Arsenic. Table S2'!A141</f>
        <v>T004</v>
      </c>
      <c r="B144" s="2">
        <f>'1) BD Arsenic. Table S2'!D141</f>
        <v>4</v>
      </c>
      <c r="C144" s="464">
        <f>'1) BD Arsenic. Table S2'!S141</f>
        <v>4.1044776119402986E-2</v>
      </c>
      <c r="D144" s="465">
        <f>'1) BD Arsenic. Table S2'!T141</f>
        <v>0.80970149253731349</v>
      </c>
      <c r="E144" s="466">
        <f>'1) BD Arsenic. Table S2'!U141</f>
        <v>0.1492537313432836</v>
      </c>
      <c r="F144" s="1">
        <f>'1) BD Arsenic. Table S2'!W141</f>
        <v>0.76190476190476186</v>
      </c>
      <c r="G144" s="1">
        <f>'1) BD Arsenic. Table S2'!X141</f>
        <v>0.23809523809523811</v>
      </c>
      <c r="H144" s="1">
        <f>'1) BD Arsenic. Table S2'!Y141</f>
        <v>0</v>
      </c>
      <c r="I144" s="1">
        <f>'1) BD Arsenic. Table S2'!AA141</f>
        <v>0.21568627450980393</v>
      </c>
      <c r="J144" s="1">
        <f>'1) BD Arsenic. Table S2'!AB141</f>
        <v>0.78431372549019618</v>
      </c>
      <c r="K144" s="1">
        <f>'1) BD Arsenic. Table S2'!AC141</f>
        <v>0</v>
      </c>
    </row>
    <row r="145" spans="1:11" x14ac:dyDescent="0.25">
      <c r="A145" s="2" t="str">
        <f>'1) BD Arsenic. Table S2'!A142</f>
        <v>T005</v>
      </c>
      <c r="B145" s="2">
        <f>'1) BD Arsenic. Table S2'!D142</f>
        <v>4</v>
      </c>
      <c r="C145" s="464">
        <f>'1) BD Arsenic. Table S2'!S142</f>
        <v>5.0359712230215833E-2</v>
      </c>
      <c r="D145" s="465">
        <f>'1) BD Arsenic. Table S2'!T142</f>
        <v>0.78657074340527577</v>
      </c>
      <c r="E145" s="466">
        <f>'1) BD Arsenic. Table S2'!U142</f>
        <v>0.16306954436450841</v>
      </c>
      <c r="F145" s="1">
        <f>'1) BD Arsenic. Table S2'!W142</f>
        <v>0.79069767441860472</v>
      </c>
      <c r="G145" s="1">
        <f>'1) BD Arsenic. Table S2'!X142</f>
        <v>0.20930232558139536</v>
      </c>
      <c r="H145" s="1">
        <f>'1) BD Arsenic. Table S2'!Y142</f>
        <v>0</v>
      </c>
      <c r="I145" s="1">
        <f>'1) BD Arsenic. Table S2'!AA142</f>
        <v>0.23595505617977527</v>
      </c>
      <c r="J145" s="1">
        <f>'1) BD Arsenic. Table S2'!AB142</f>
        <v>0.76404494382022459</v>
      </c>
      <c r="K145" s="1">
        <f>'1) BD Arsenic. Table S2'!AC142</f>
        <v>0</v>
      </c>
    </row>
    <row r="146" spans="1:11" x14ac:dyDescent="0.25">
      <c r="A146" s="2" t="str">
        <f>'1) BD Arsenic. Table S2'!A143</f>
        <v>T006</v>
      </c>
      <c r="B146" s="2">
        <f>'1) BD Arsenic. Table S2'!D143</f>
        <v>4</v>
      </c>
      <c r="C146" s="464">
        <f>'1) BD Arsenic. Table S2'!S143</f>
        <v>8.2926829268292687E-2</v>
      </c>
      <c r="D146" s="465">
        <f>'1) BD Arsenic. Table S2'!T143</f>
        <v>0.78536585365853673</v>
      </c>
      <c r="E146" s="466">
        <f>'1) BD Arsenic. Table S2'!U143</f>
        <v>0.13170731707317074</v>
      </c>
      <c r="F146" s="1">
        <f>'1) BD Arsenic. Table S2'!W143</f>
        <v>0.70129870129870131</v>
      </c>
      <c r="G146" s="1">
        <f>'1) BD Arsenic. Table S2'!X143</f>
        <v>0.29870129870129869</v>
      </c>
      <c r="H146" s="1">
        <f>'1) BD Arsenic. Table S2'!Y143</f>
        <v>0</v>
      </c>
      <c r="I146" s="1">
        <f>'1) BD Arsenic. Table S2'!AA143</f>
        <v>0.38636363636363635</v>
      </c>
      <c r="J146" s="1">
        <f>'1) BD Arsenic. Table S2'!AB143</f>
        <v>0.61363636363636365</v>
      </c>
      <c r="K146" s="1">
        <f>'1) BD Arsenic. Table S2'!AC143</f>
        <v>0</v>
      </c>
    </row>
    <row r="147" spans="1:11" x14ac:dyDescent="0.25">
      <c r="A147" s="2" t="str">
        <f>'1) BD Arsenic. Table S2'!A144</f>
        <v>T007</v>
      </c>
      <c r="B147" s="2">
        <f>'1) BD Arsenic. Table S2'!D144</f>
        <v>4</v>
      </c>
      <c r="C147" s="464">
        <f>'1) BD Arsenic. Table S2'!S144</f>
        <v>6.3609467455621307E-2</v>
      </c>
      <c r="D147" s="465">
        <f>'1) BD Arsenic. Table S2'!T144</f>
        <v>0.81804733727810652</v>
      </c>
      <c r="E147" s="466">
        <f>'1) BD Arsenic. Table S2'!U144</f>
        <v>0.11834319526627221</v>
      </c>
      <c r="F147" s="1">
        <f>'1) BD Arsenic. Table S2'!W144</f>
        <v>0.70175438596491224</v>
      </c>
      <c r="G147" s="1">
        <f>'1) BD Arsenic. Table S2'!X144</f>
        <v>0.29824561403508765</v>
      </c>
      <c r="H147" s="1">
        <f>'1) BD Arsenic. Table S2'!Y144</f>
        <v>0</v>
      </c>
      <c r="I147" s="1">
        <f>'1) BD Arsenic. Table S2'!AA144</f>
        <v>0.34959349593495931</v>
      </c>
      <c r="J147" s="1">
        <f>'1) BD Arsenic. Table S2'!AB144</f>
        <v>0.65040650406504052</v>
      </c>
      <c r="K147" s="1">
        <f>'1) BD Arsenic. Table S2'!AC144</f>
        <v>0</v>
      </c>
    </row>
    <row r="148" spans="1:11" x14ac:dyDescent="0.25">
      <c r="A148" s="2" t="str">
        <f>'1) BD Arsenic. Table S2'!A145</f>
        <v>T008</v>
      </c>
      <c r="B148" s="2">
        <f>'1) BD Arsenic. Table S2'!D145</f>
        <v>4</v>
      </c>
      <c r="C148" s="464">
        <f>'1) BD Arsenic. Table S2'!S145</f>
        <v>2.3446658851113719E-3</v>
      </c>
      <c r="D148" s="465">
        <f>'1) BD Arsenic. Table S2'!T145</f>
        <v>0.8358733880422039</v>
      </c>
      <c r="E148" s="466">
        <f>'1) BD Arsenic. Table S2'!U145</f>
        <v>0.16178194607268467</v>
      </c>
      <c r="F148" s="1">
        <f>'1) BD Arsenic. Table S2'!W145</f>
        <v>0.673170731707317</v>
      </c>
      <c r="G148" s="1">
        <f>'1) BD Arsenic. Table S2'!X145</f>
        <v>0.32682926829268288</v>
      </c>
      <c r="H148" s="1">
        <f>'1) BD Arsenic. Table S2'!Y145</f>
        <v>0</v>
      </c>
      <c r="I148" s="1">
        <f>'1) BD Arsenic. Table S2'!AA145</f>
        <v>1.4285714285714289E-2</v>
      </c>
      <c r="J148" s="1">
        <f>'1) BD Arsenic. Table S2'!AB145</f>
        <v>0.98571428571428588</v>
      </c>
      <c r="K148" s="1">
        <f>'1) BD Arsenic. Table S2'!AC145</f>
        <v>0</v>
      </c>
    </row>
    <row r="149" spans="1:11" x14ac:dyDescent="0.25">
      <c r="A149" s="2" t="str">
        <f>'1) BD Arsenic. Table S2'!A146</f>
        <v>T009</v>
      </c>
      <c r="B149" s="2">
        <f>'1) BD Arsenic. Table S2'!D146</f>
        <v>4</v>
      </c>
      <c r="C149" s="464">
        <f>'1) BD Arsenic. Table S2'!S146</f>
        <v>5.8754406580493537E-3</v>
      </c>
      <c r="D149" s="465">
        <f>'1) BD Arsenic. Table S2'!T146</f>
        <v>0.90129259694477082</v>
      </c>
      <c r="E149" s="466">
        <f>'1) BD Arsenic. Table S2'!U146</f>
        <v>9.2831962397179793E-2</v>
      </c>
      <c r="F149" s="1">
        <f>'1) BD Arsenic. Table S2'!W146</f>
        <v>0.57246376811594202</v>
      </c>
      <c r="G149" s="1">
        <f>'1) BD Arsenic. Table S2'!X146</f>
        <v>0.42753623188405798</v>
      </c>
      <c r="H149" s="1">
        <f>'1) BD Arsenic. Table S2'!Y146</f>
        <v>0</v>
      </c>
      <c r="I149" s="1">
        <f>'1) BD Arsenic. Table S2'!AA146</f>
        <v>5.9523809523809527E-2</v>
      </c>
      <c r="J149" s="1">
        <f>'1) BD Arsenic. Table S2'!AB146</f>
        <v>0.94047619047619047</v>
      </c>
      <c r="K149" s="1">
        <f>'1) BD Arsenic. Table S2'!AC146</f>
        <v>0</v>
      </c>
    </row>
    <row r="150" spans="1:11" x14ac:dyDescent="0.25">
      <c r="A150" s="2" t="str">
        <f>'1) BD Arsenic. Table S2'!A147</f>
        <v>T010</v>
      </c>
      <c r="B150" s="2">
        <f>'1) BD Arsenic. Table S2'!D147</f>
        <v>4</v>
      </c>
      <c r="C150" s="464">
        <f>'1) BD Arsenic. Table S2'!S147</f>
        <v>2.3866348448687348E-3</v>
      </c>
      <c r="D150" s="465">
        <f>'1) BD Arsenic. Table S2'!T147</f>
        <v>0.83770883054892598</v>
      </c>
      <c r="E150" s="466">
        <f>'1) BD Arsenic. Table S2'!U147</f>
        <v>0.15990453460620524</v>
      </c>
      <c r="F150" s="1">
        <f>'1) BD Arsenic. Table S2'!W147</f>
        <v>0.69791666666666674</v>
      </c>
      <c r="G150" s="1">
        <f>'1) BD Arsenic. Table S2'!X147</f>
        <v>0.30208333333333337</v>
      </c>
      <c r="H150" s="1">
        <f>'1) BD Arsenic. Table S2'!Y147</f>
        <v>0</v>
      </c>
      <c r="I150" s="1">
        <f>'1) BD Arsenic. Table S2'!AA147</f>
        <v>1.4705882352941178E-2</v>
      </c>
      <c r="J150" s="1">
        <f>'1) BD Arsenic. Table S2'!AB147</f>
        <v>0.98529411764705899</v>
      </c>
      <c r="K150" s="1">
        <f>'1) BD Arsenic. Table S2'!AC147</f>
        <v>0</v>
      </c>
    </row>
    <row r="151" spans="1:11" x14ac:dyDescent="0.25">
      <c r="A151" s="2" t="str">
        <f>'1) BD Arsenic. Table S2'!A148</f>
        <v>T011</v>
      </c>
      <c r="B151" s="2">
        <f>'1) BD Arsenic. Table S2'!D148</f>
        <v>4</v>
      </c>
      <c r="C151" s="464">
        <f>'1) BD Arsenic. Table S2'!S148</f>
        <v>1.1428571428571432E-3</v>
      </c>
      <c r="D151" s="465">
        <f>'1) BD Arsenic. Table S2'!T148</f>
        <v>0.84114285714285719</v>
      </c>
      <c r="E151" s="466">
        <f>'1) BD Arsenic. Table S2'!U148</f>
        <v>0.15771428571428575</v>
      </c>
      <c r="F151" s="1">
        <f>'1) BD Arsenic. Table S2'!W148</f>
        <v>0.7582417582417581</v>
      </c>
      <c r="G151" s="1">
        <f>'1) BD Arsenic. Table S2'!X148</f>
        <v>0.24175824175824176</v>
      </c>
      <c r="H151" s="1">
        <f>'1) BD Arsenic. Table S2'!Y148</f>
        <v>0</v>
      </c>
      <c r="I151" s="1">
        <f>'1) BD Arsenic. Table S2'!AA148</f>
        <v>7.1942446043165463E-3</v>
      </c>
      <c r="J151" s="1">
        <f>'1) BD Arsenic. Table S2'!AB148</f>
        <v>0.9928057553956835</v>
      </c>
      <c r="K151" s="1">
        <f>'1) BD Arsenic. Table S2'!AC148</f>
        <v>0</v>
      </c>
    </row>
    <row r="152" spans="1:11" x14ac:dyDescent="0.25">
      <c r="A152" s="2" t="str">
        <f>'1) BD Arsenic. Table S2'!A149</f>
        <v>T012</v>
      </c>
      <c r="B152" s="2">
        <f>'1) BD Arsenic. Table S2'!D149</f>
        <v>4</v>
      </c>
      <c r="C152" s="464">
        <f>'1) BD Arsenic. Table S2'!S149</f>
        <v>3.0013642564802184E-2</v>
      </c>
      <c r="D152" s="465">
        <f>'1) BD Arsenic. Table S2'!T149</f>
        <v>0.83901773533424295</v>
      </c>
      <c r="E152" s="466">
        <f>'1) BD Arsenic. Table S2'!U149</f>
        <v>0.13096862210095497</v>
      </c>
      <c r="F152" s="1">
        <f>'1) BD Arsenic. Table S2'!W149</f>
        <v>0.56140350877192968</v>
      </c>
      <c r="G152" s="1">
        <f>'1) BD Arsenic. Table S2'!X149</f>
        <v>0.43859649122807015</v>
      </c>
      <c r="H152" s="1">
        <f>'1) BD Arsenic. Table S2'!Y149</f>
        <v>0</v>
      </c>
      <c r="I152" s="1">
        <f>'1) BD Arsenic. Table S2'!AA149</f>
        <v>0.1864406779661017</v>
      </c>
      <c r="J152" s="1">
        <f>'1) BD Arsenic. Table S2'!AB149</f>
        <v>0.81355932203389814</v>
      </c>
      <c r="K152" s="1">
        <f>'1) BD Arsenic. Table S2'!AC149</f>
        <v>0</v>
      </c>
    </row>
    <row r="153" spans="1:11" x14ac:dyDescent="0.25">
      <c r="A153" s="2" t="str">
        <f>'1) BD Arsenic. Table S2'!A150</f>
        <v>T013</v>
      </c>
      <c r="B153" s="2">
        <f>'1) BD Arsenic. Table S2'!D150</f>
        <v>4</v>
      </c>
      <c r="C153" s="464">
        <f>'1) BD Arsenic. Table S2'!S150</f>
        <v>3.230337078651685E-2</v>
      </c>
      <c r="D153" s="465">
        <f>'1) BD Arsenic. Table S2'!T150</f>
        <v>0.84410112359550549</v>
      </c>
      <c r="E153" s="466">
        <f>'1) BD Arsenic. Table S2'!U150</f>
        <v>0.12359550561797752</v>
      </c>
      <c r="F153" s="1">
        <f>'1) BD Arsenic. Table S2'!W150</f>
        <v>0.5641025641025641</v>
      </c>
      <c r="G153" s="1">
        <f>'1) BD Arsenic. Table S2'!X150</f>
        <v>0.43589743589743585</v>
      </c>
      <c r="H153" s="1">
        <f>'1) BD Arsenic. Table S2'!Y150</f>
        <v>0</v>
      </c>
      <c r="I153" s="1">
        <f>'1) BD Arsenic. Table S2'!AA150</f>
        <v>0.20720720720720717</v>
      </c>
      <c r="J153" s="1">
        <f>'1) BD Arsenic. Table S2'!AB150</f>
        <v>0.7927927927927928</v>
      </c>
      <c r="K153" s="1">
        <f>'1) BD Arsenic. Table S2'!AC150</f>
        <v>0</v>
      </c>
    </row>
    <row r="154" spans="1:11" x14ac:dyDescent="0.25">
      <c r="A154" s="2" t="str">
        <f>'1) BD Arsenic. Table S2'!A151</f>
        <v>T014</v>
      </c>
      <c r="B154" s="2">
        <f>'1) BD Arsenic. Table S2'!D151</f>
        <v>4</v>
      </c>
      <c r="C154" s="464">
        <f>'1) BD Arsenic. Table S2'!S151</f>
        <v>3.6900369003690036E-3</v>
      </c>
      <c r="D154" s="465">
        <f>'1) BD Arsenic. Table S2'!T151</f>
        <v>0.80196801968019682</v>
      </c>
      <c r="E154" s="466">
        <f>'1) BD Arsenic. Table S2'!U151</f>
        <v>0.1943419434194342</v>
      </c>
      <c r="F154" s="1">
        <f>'1) BD Arsenic. Table S2'!W151</f>
        <v>0.72477064220183496</v>
      </c>
      <c r="G154" s="1">
        <f>'1) BD Arsenic. Table S2'!X151</f>
        <v>0.27522935779816515</v>
      </c>
      <c r="H154" s="1">
        <f>'1) BD Arsenic. Table S2'!Y151</f>
        <v>0</v>
      </c>
      <c r="I154" s="1">
        <f>'1) BD Arsenic. Table S2'!AA151</f>
        <v>1.8633540372670804E-2</v>
      </c>
      <c r="J154" s="1">
        <f>'1) BD Arsenic. Table S2'!AB151</f>
        <v>0.98136645962732916</v>
      </c>
      <c r="K154" s="1">
        <f>'1) BD Arsenic. Table S2'!AC151</f>
        <v>0</v>
      </c>
    </row>
    <row r="155" spans="1:11" x14ac:dyDescent="0.25">
      <c r="A155" s="2" t="str">
        <f>'1) BD Arsenic. Table S2'!A152</f>
        <v>T015</v>
      </c>
      <c r="B155" s="2">
        <f>'1) BD Arsenic. Table S2'!D152</f>
        <v>4</v>
      </c>
      <c r="C155" s="464">
        <f>'1) BD Arsenic. Table S2'!S152</f>
        <v>1.1587485515643105E-3</v>
      </c>
      <c r="D155" s="465">
        <f>'1) BD Arsenic. Table S2'!T152</f>
        <v>0.79606025492468135</v>
      </c>
      <c r="E155" s="466">
        <f>'1) BD Arsenic. Table S2'!U152</f>
        <v>0.20278099652375434</v>
      </c>
      <c r="F155" s="1">
        <f>'1) BD Arsenic. Table S2'!W152</f>
        <v>0.77433628318584069</v>
      </c>
      <c r="G155" s="1">
        <f>'1) BD Arsenic. Table S2'!X152</f>
        <v>0.22566371681415925</v>
      </c>
      <c r="H155" s="1">
        <f>'1) BD Arsenic. Table S2'!Y152</f>
        <v>0</v>
      </c>
      <c r="I155" s="1">
        <f>'1) BD Arsenic. Table S2'!AA152</f>
        <v>5.681818181818182E-3</v>
      </c>
      <c r="J155" s="1">
        <f>'1) BD Arsenic. Table S2'!AB152</f>
        <v>0.99431818181818177</v>
      </c>
      <c r="K155" s="1">
        <f>'1) BD Arsenic. Table S2'!AC152</f>
        <v>0</v>
      </c>
    </row>
    <row r="156" spans="1:11" x14ac:dyDescent="0.25">
      <c r="A156" s="2" t="str">
        <f>'1) BD Arsenic. Table S2'!A153</f>
        <v>T016</v>
      </c>
      <c r="B156" s="2">
        <f>'1) BD Arsenic. Table S2'!D153</f>
        <v>4</v>
      </c>
      <c r="C156" s="464">
        <f>'1) BD Arsenic. Table S2'!S153</f>
        <v>9.744214372716201E-3</v>
      </c>
      <c r="D156" s="465">
        <f>'1) BD Arsenic. Table S2'!T153</f>
        <v>0.84409257003654081</v>
      </c>
      <c r="E156" s="466">
        <f>'1) BD Arsenic. Table S2'!U153</f>
        <v>0.146163215590743</v>
      </c>
      <c r="F156" s="1">
        <f>'1) BD Arsenic. Table S2'!W153</f>
        <v>0.6629834254143645</v>
      </c>
      <c r="G156" s="1">
        <f>'1) BD Arsenic. Table S2'!X153</f>
        <v>0.33701657458563533</v>
      </c>
      <c r="H156" s="1">
        <f>'1) BD Arsenic. Table S2'!Y153</f>
        <v>0</v>
      </c>
      <c r="I156" s="1">
        <f>'1) BD Arsenic. Table S2'!AA153</f>
        <v>6.25E-2</v>
      </c>
      <c r="J156" s="1">
        <f>'1) BD Arsenic. Table S2'!AB153</f>
        <v>0.9375</v>
      </c>
      <c r="K156" s="1">
        <f>'1) BD Arsenic. Table S2'!AC153</f>
        <v>0</v>
      </c>
    </row>
    <row r="157" spans="1:11" x14ac:dyDescent="0.25">
      <c r="A157" s="2" t="str">
        <f>'1) BD Arsenic. Table S2'!A154</f>
        <v>T017</v>
      </c>
      <c r="B157" s="2">
        <f>'1) BD Arsenic. Table S2'!D154</f>
        <v>4</v>
      </c>
      <c r="C157" s="464">
        <f>'1) BD Arsenic. Table S2'!S154</f>
        <v>2.4327784891165171E-2</v>
      </c>
      <c r="D157" s="465">
        <f>'1) BD Arsenic. Table S2'!T154</f>
        <v>0.89372599231754146</v>
      </c>
      <c r="E157" s="466">
        <f>'1) BD Arsenic. Table S2'!U154</f>
        <v>8.1946222791293211E-2</v>
      </c>
      <c r="F157" s="1">
        <f>'1) BD Arsenic. Table S2'!W154</f>
        <v>0.4705882352941177</v>
      </c>
      <c r="G157" s="1">
        <f>'1) BD Arsenic. Table S2'!X154</f>
        <v>0.52941176470588236</v>
      </c>
      <c r="H157" s="1">
        <f>'1) BD Arsenic. Table S2'!Y154</f>
        <v>0</v>
      </c>
      <c r="I157" s="1">
        <f>'1) BD Arsenic. Table S2'!AA154</f>
        <v>0.22891566265060237</v>
      </c>
      <c r="J157" s="1">
        <f>'1) BD Arsenic. Table S2'!AB154</f>
        <v>0.77108433734939752</v>
      </c>
      <c r="K157" s="1">
        <f>'1) BD Arsenic. Table S2'!AC154</f>
        <v>0</v>
      </c>
    </row>
    <row r="158" spans="1:11" x14ac:dyDescent="0.25">
      <c r="A158" s="2" t="str">
        <f>'1) BD Arsenic. Table S2'!A155</f>
        <v>T018</v>
      </c>
      <c r="B158" s="2">
        <f>'1) BD Arsenic. Table S2'!D155</f>
        <v>4</v>
      </c>
      <c r="C158" s="464">
        <f>'1) BD Arsenic. Table S2'!S155</f>
        <v>2.7237354085603113E-2</v>
      </c>
      <c r="D158" s="465">
        <f>'1) BD Arsenic. Table S2'!T155</f>
        <v>0.86640726329442286</v>
      </c>
      <c r="E158" s="466">
        <f>'1) BD Arsenic. Table S2'!U155</f>
        <v>0.10635538261997406</v>
      </c>
      <c r="F158" s="1">
        <f>'1) BD Arsenic. Table S2'!W155</f>
        <v>0.54304635761589404</v>
      </c>
      <c r="G158" s="1">
        <f>'1) BD Arsenic. Table S2'!X155</f>
        <v>0.45695364238410596</v>
      </c>
      <c r="H158" s="1">
        <f>'1) BD Arsenic. Table S2'!Y155</f>
        <v>0</v>
      </c>
      <c r="I158" s="1">
        <f>'1) BD Arsenic. Table S2'!AA155</f>
        <v>0.20388349514563109</v>
      </c>
      <c r="J158" s="1">
        <f>'1) BD Arsenic. Table S2'!AB155</f>
        <v>0.79611650485436902</v>
      </c>
      <c r="K158" s="1">
        <f>'1) BD Arsenic. Table S2'!AC155</f>
        <v>0</v>
      </c>
    </row>
    <row r="159" spans="1:11" x14ac:dyDescent="0.25">
      <c r="A159" s="2" t="str">
        <f>'1) BD Arsenic. Table S2'!A156</f>
        <v>T019</v>
      </c>
      <c r="B159" s="2">
        <f>'1) BD Arsenic. Table S2'!D156</f>
        <v>4</v>
      </c>
      <c r="C159" s="464">
        <f>'1) BD Arsenic. Table S2'!S156</f>
        <v>5.6451612903225798E-2</v>
      </c>
      <c r="D159" s="465">
        <f>'1) BD Arsenic. Table S2'!T156</f>
        <v>0.82741935483870965</v>
      </c>
      <c r="E159" s="466">
        <f>'1) BD Arsenic. Table S2'!U156</f>
        <v>0.11612903225806452</v>
      </c>
      <c r="F159" s="1">
        <f>'1) BD Arsenic. Table S2'!W156</f>
        <v>0.4390243902439025</v>
      </c>
      <c r="G159" s="1">
        <f>'1) BD Arsenic. Table S2'!X156</f>
        <v>0.5609756097560975</v>
      </c>
      <c r="H159" s="1">
        <f>'1) BD Arsenic. Table S2'!Y156</f>
        <v>0</v>
      </c>
      <c r="I159" s="1">
        <f>'1) BD Arsenic. Table S2'!AA156</f>
        <v>0.32710280373831779</v>
      </c>
      <c r="J159" s="1">
        <f>'1) BD Arsenic. Table S2'!AB156</f>
        <v>0.67289719626168221</v>
      </c>
      <c r="K159" s="1">
        <f>'1) BD Arsenic. Table S2'!AC156</f>
        <v>0</v>
      </c>
    </row>
    <row r="160" spans="1:11" x14ac:dyDescent="0.25">
      <c r="A160" s="2" t="str">
        <f>'1) BD Arsenic. Table S2'!A157</f>
        <v>T020</v>
      </c>
      <c r="B160" s="2">
        <f>'1) BD Arsenic. Table S2'!D157</f>
        <v>4</v>
      </c>
      <c r="C160" s="464">
        <f>'1) BD Arsenic. Table S2'!S157</f>
        <v>0</v>
      </c>
      <c r="D160" s="465">
        <f>'1) BD Arsenic. Table S2'!T157</f>
        <v>0.76039119804400968</v>
      </c>
      <c r="E160" s="466">
        <f>'1) BD Arsenic. Table S2'!U157</f>
        <v>0.23960880195599021</v>
      </c>
      <c r="F160" s="1">
        <f>'1) BD Arsenic. Table S2'!W157</f>
        <v>0.85964912280701755</v>
      </c>
      <c r="G160" s="1">
        <f>'1) BD Arsenic. Table S2'!X157</f>
        <v>0.14035087719298245</v>
      </c>
      <c r="H160" s="1">
        <f>'1) BD Arsenic. Table S2'!Y157</f>
        <v>0</v>
      </c>
      <c r="I160" s="1">
        <f>'1) BD Arsenic. Table S2'!AA157</f>
        <v>0</v>
      </c>
      <c r="J160" s="1">
        <f>'1) BD Arsenic. Table S2'!AB157</f>
        <v>1</v>
      </c>
      <c r="K160" s="1">
        <f>'1) BD Arsenic. Table S2'!AC157</f>
        <v>0</v>
      </c>
    </row>
    <row r="161" spans="1:11" x14ac:dyDescent="0.25">
      <c r="A161" s="2" t="str">
        <f>'1) BD Arsenic. Table S2'!A158</f>
        <v>T021</v>
      </c>
      <c r="B161" s="2">
        <f>'1) BD Arsenic. Table S2'!D158</f>
        <v>4</v>
      </c>
      <c r="C161" s="464">
        <f>'1) BD Arsenic. Table S2'!S158</f>
        <v>0</v>
      </c>
      <c r="D161" s="465">
        <f>'1) BD Arsenic. Table S2'!T158</f>
        <v>0.82646691635455682</v>
      </c>
      <c r="E161" s="466">
        <f>'1) BD Arsenic. Table S2'!U158</f>
        <v>0.17353308364544318</v>
      </c>
      <c r="F161" s="1">
        <f>'1) BD Arsenic. Table S2'!W158</f>
        <v>0.78531073446327693</v>
      </c>
      <c r="G161" s="1">
        <f>'1) BD Arsenic. Table S2'!X158</f>
        <v>0.21468926553672318</v>
      </c>
      <c r="H161" s="1">
        <f>'1) BD Arsenic. Table S2'!Y158</f>
        <v>0</v>
      </c>
      <c r="I161" s="1">
        <f>'1) BD Arsenic. Table S2'!AA158</f>
        <v>0</v>
      </c>
      <c r="J161" s="1">
        <f>'1) BD Arsenic. Table S2'!AB158</f>
        <v>1</v>
      </c>
      <c r="K161" s="1">
        <f>'1) BD Arsenic. Table S2'!AC158</f>
        <v>0</v>
      </c>
    </row>
    <row r="162" spans="1:11" x14ac:dyDescent="0.25">
      <c r="A162" s="2" t="str">
        <f>'1) BD Arsenic. Table S2'!A159</f>
        <v>T022</v>
      </c>
      <c r="B162" s="2">
        <f>'1) BD Arsenic. Table S2'!D159</f>
        <v>4</v>
      </c>
      <c r="C162" s="464">
        <f>'1) BD Arsenic. Table S2'!S159</f>
        <v>5.1480051480051478E-3</v>
      </c>
      <c r="D162" s="465">
        <f>'1) BD Arsenic. Table S2'!T159</f>
        <v>0.8854568854568855</v>
      </c>
      <c r="E162" s="466">
        <f>'1) BD Arsenic. Table S2'!U159</f>
        <v>0.10939510939510941</v>
      </c>
      <c r="F162" s="1">
        <f>'1) BD Arsenic. Table S2'!W159</f>
        <v>0.51829268292682928</v>
      </c>
      <c r="G162" s="1">
        <f>'1) BD Arsenic. Table S2'!X159</f>
        <v>0.48170731707317072</v>
      </c>
      <c r="H162" s="1">
        <f>'1) BD Arsenic. Table S2'!Y159</f>
        <v>0</v>
      </c>
      <c r="I162" s="1">
        <f>'1) BD Arsenic. Table S2'!AA159</f>
        <v>4.4943820224719093E-2</v>
      </c>
      <c r="J162" s="1">
        <f>'1) BD Arsenic. Table S2'!AB159</f>
        <v>0.95505617977528079</v>
      </c>
      <c r="K162" s="1">
        <f>'1) BD Arsenic. Table S2'!AC159</f>
        <v>0</v>
      </c>
    </row>
    <row r="163" spans="1:11" x14ac:dyDescent="0.25">
      <c r="A163" s="2" t="str">
        <f>'1) BD Arsenic. Table S2'!A160</f>
        <v>T023</v>
      </c>
      <c r="B163" s="2">
        <f>'1) BD Arsenic. Table S2'!D160</f>
        <v>4</v>
      </c>
      <c r="C163" s="464">
        <f>'1) BD Arsenic. Table S2'!S160</f>
        <v>0</v>
      </c>
      <c r="D163" s="465">
        <f>'1) BD Arsenic. Table S2'!T160</f>
        <v>0.8666666666666667</v>
      </c>
      <c r="E163" s="466">
        <f>'1) BD Arsenic. Table S2'!U160</f>
        <v>0.13333333333333333</v>
      </c>
      <c r="F163" s="1">
        <f>'1) BD Arsenic. Table S2'!W160</f>
        <v>0.64444444444444438</v>
      </c>
      <c r="G163" s="1">
        <f>'1) BD Arsenic. Table S2'!X160</f>
        <v>0.35555555555555557</v>
      </c>
      <c r="H163" s="1">
        <f>'1) BD Arsenic. Table S2'!Y160</f>
        <v>0</v>
      </c>
      <c r="I163" s="1">
        <f>'1) BD Arsenic. Table S2'!AA160</f>
        <v>0</v>
      </c>
      <c r="J163" s="1">
        <f>'1) BD Arsenic. Table S2'!AB160</f>
        <v>1</v>
      </c>
      <c r="K163" s="1">
        <f>'1) BD Arsenic. Table S2'!AC160</f>
        <v>0</v>
      </c>
    </row>
    <row r="164" spans="1:11" x14ac:dyDescent="0.25">
      <c r="A164" s="2" t="str">
        <f>'1) BD Arsenic. Table S2'!A161</f>
        <v>T024</v>
      </c>
      <c r="B164" s="2">
        <f>'1) BD Arsenic. Table S2'!D161</f>
        <v>4</v>
      </c>
      <c r="C164" s="464">
        <f>'1) BD Arsenic. Table S2'!S161</f>
        <v>0</v>
      </c>
      <c r="D164" s="465">
        <f>'1) BD Arsenic. Table S2'!T161</f>
        <v>0.8309352517985612</v>
      </c>
      <c r="E164" s="466">
        <f>'1) BD Arsenic. Table S2'!U161</f>
        <v>0.16906474820143885</v>
      </c>
      <c r="F164" s="1">
        <f>'1) BD Arsenic. Table S2'!W161</f>
        <v>0.6294642857142857</v>
      </c>
      <c r="G164" s="1">
        <f>'1) BD Arsenic. Table S2'!X161</f>
        <v>0.3705357142857143</v>
      </c>
      <c r="H164" s="1">
        <f>'1) BD Arsenic. Table S2'!Y161</f>
        <v>0</v>
      </c>
      <c r="I164" s="1">
        <f>'1) BD Arsenic. Table S2'!AA161</f>
        <v>0</v>
      </c>
      <c r="J164" s="1">
        <f>'1) BD Arsenic. Table S2'!AB161</f>
        <v>1</v>
      </c>
      <c r="K164" s="1">
        <f>'1) BD Arsenic. Table S2'!AC161</f>
        <v>0</v>
      </c>
    </row>
    <row r="165" spans="1:11" x14ac:dyDescent="0.25">
      <c r="A165" s="2" t="str">
        <f>'1) BD Arsenic. Table S2'!A162</f>
        <v>T025</v>
      </c>
      <c r="B165" s="2">
        <f>'1) BD Arsenic. Table S2'!D162</f>
        <v>4</v>
      </c>
      <c r="C165" s="464">
        <f>'1) BD Arsenic. Table S2'!S162</f>
        <v>5.8479532163742687E-3</v>
      </c>
      <c r="D165" s="465">
        <f>'1) BD Arsenic. Table S2'!T162</f>
        <v>0.85263157894736852</v>
      </c>
      <c r="E165" s="466">
        <f>'1) BD Arsenic. Table S2'!U162</f>
        <v>0.1415204678362573</v>
      </c>
      <c r="F165" s="1">
        <f>'1) BD Arsenic. Table S2'!W162</f>
        <v>0.63684210526315799</v>
      </c>
      <c r="G165" s="1">
        <f>'1) BD Arsenic. Table S2'!X162</f>
        <v>0.36315789473684212</v>
      </c>
      <c r="H165" s="1">
        <f>'1) BD Arsenic. Table S2'!Y162</f>
        <v>0</v>
      </c>
      <c r="I165" s="1">
        <f>'1) BD Arsenic. Table S2'!AA162</f>
        <v>3.968253968253968E-2</v>
      </c>
      <c r="J165" s="1">
        <f>'1) BD Arsenic. Table S2'!AB162</f>
        <v>0.96031746031746035</v>
      </c>
      <c r="K165" s="1">
        <f>'1) BD Arsenic. Table S2'!AC162</f>
        <v>0</v>
      </c>
    </row>
    <row r="166" spans="1:11" x14ac:dyDescent="0.25">
      <c r="A166" s="2" t="str">
        <f>'1) BD Arsenic. Table S2'!A163</f>
        <v>T026</v>
      </c>
      <c r="B166" s="2">
        <f>'1) BD Arsenic. Table S2'!D163</f>
        <v>4</v>
      </c>
      <c r="C166" s="464">
        <f>'1) BD Arsenic. Table S2'!S163</f>
        <v>1.1871927089579086E-2</v>
      </c>
      <c r="D166" s="465">
        <f>'1) BD Arsenic. Table S2'!T163</f>
        <v>0.87180717112363593</v>
      </c>
      <c r="E166" s="466">
        <f>'1) BD Arsenic. Table S2'!U163</f>
        <v>0.11632090178678497</v>
      </c>
      <c r="F166" s="1">
        <f>'1) BD Arsenic. Table S2'!W163</f>
        <v>0.53888888888888886</v>
      </c>
      <c r="G166" s="1">
        <f>'1) BD Arsenic. Table S2'!X163</f>
        <v>0.46111111111111114</v>
      </c>
      <c r="H166" s="1">
        <f>'1) BD Arsenic. Table S2'!Y163</f>
        <v>0</v>
      </c>
      <c r="I166" s="1">
        <f>'1) BD Arsenic. Table S2'!AA163</f>
        <v>9.2609915809167442E-2</v>
      </c>
      <c r="J166" s="1">
        <f>'1) BD Arsenic. Table S2'!AB163</f>
        <v>0.90739008419083245</v>
      </c>
      <c r="K166" s="1">
        <f>'1) BD Arsenic. Table S2'!AC163</f>
        <v>0</v>
      </c>
    </row>
    <row r="167" spans="1:11" x14ac:dyDescent="0.25">
      <c r="A167" s="2" t="str">
        <f>'1) BD Arsenic. Table S2'!A164</f>
        <v>T027</v>
      </c>
      <c r="B167" s="2">
        <f>'1) BD Arsenic. Table S2'!D164</f>
        <v>4</v>
      </c>
      <c r="C167" s="464">
        <f>'1) BD Arsenic. Table S2'!S164</f>
        <v>2.2883295194508014E-3</v>
      </c>
      <c r="D167" s="465">
        <f>'1) BD Arsenic. Table S2'!T164</f>
        <v>0.84782608695652173</v>
      </c>
      <c r="E167" s="466">
        <f>'1) BD Arsenic. Table S2'!U164</f>
        <v>0.14988558352402748</v>
      </c>
      <c r="F167" s="1">
        <f>'1) BD Arsenic. Table S2'!W164</f>
        <v>0.66497461928934021</v>
      </c>
      <c r="G167" s="1">
        <f>'1) BD Arsenic. Table S2'!X164</f>
        <v>0.3350253807106599</v>
      </c>
      <c r="H167" s="1">
        <f>'1) BD Arsenic. Table S2'!Y164</f>
        <v>0</v>
      </c>
      <c r="I167" s="1">
        <f>'1) BD Arsenic. Table S2'!AA164</f>
        <v>1.503759398496241E-2</v>
      </c>
      <c r="J167" s="1">
        <f>'1) BD Arsenic. Table S2'!AB164</f>
        <v>0.98496240601503771</v>
      </c>
      <c r="K167" s="1">
        <f>'1) BD Arsenic. Table S2'!AC164</f>
        <v>0</v>
      </c>
    </row>
    <row r="168" spans="1:11" x14ac:dyDescent="0.25">
      <c r="A168" s="2" t="str">
        <f>'1) BD Arsenic. Table S2'!A165</f>
        <v>T028</v>
      </c>
      <c r="B168" s="2">
        <f>'1) BD Arsenic. Table S2'!D165</f>
        <v>4</v>
      </c>
      <c r="C168" s="464">
        <f>'1) BD Arsenic. Table S2'!S165</f>
        <v>0.21108179419525061</v>
      </c>
      <c r="D168" s="465">
        <f>'1) BD Arsenic. Table S2'!T165</f>
        <v>0.70448548812664891</v>
      </c>
      <c r="E168" s="466">
        <f>'1) BD Arsenic. Table S2'!U165</f>
        <v>8.4432717678100247E-2</v>
      </c>
      <c r="F168" s="1">
        <f>'1) BD Arsenic. Table S2'!W165</f>
        <v>0.1245136186770428</v>
      </c>
      <c r="G168" s="1">
        <f>'1) BD Arsenic. Table S2'!X165</f>
        <v>0.8754863813229572</v>
      </c>
      <c r="H168" s="1">
        <f>'1) BD Arsenic. Table S2'!Y165</f>
        <v>0</v>
      </c>
      <c r="I168" s="1">
        <f>'1) BD Arsenic. Table S2'!AA165</f>
        <v>0.7142857142857143</v>
      </c>
      <c r="J168" s="1">
        <f>'1) BD Arsenic. Table S2'!AB165</f>
        <v>0.28571428571428575</v>
      </c>
      <c r="K168" s="1">
        <f>'1) BD Arsenic. Table S2'!AC165</f>
        <v>0</v>
      </c>
    </row>
    <row r="169" spans="1:11" x14ac:dyDescent="0.25">
      <c r="A169" s="2" t="str">
        <f>'1) BD Arsenic. Table S2'!A166</f>
        <v>T029</v>
      </c>
      <c r="B169" s="2">
        <f>'1) BD Arsenic. Table S2'!D166</f>
        <v>4</v>
      </c>
      <c r="C169" s="464">
        <f>'1) BD Arsenic. Table S2'!S166</f>
        <v>0</v>
      </c>
      <c r="D169" s="465">
        <f>'1) BD Arsenic. Table S2'!T166</f>
        <v>0.82389289392378995</v>
      </c>
      <c r="E169" s="466">
        <f>'1) BD Arsenic. Table S2'!U166</f>
        <v>0.17610710607621013</v>
      </c>
      <c r="F169" s="1">
        <f>'1) BD Arsenic. Table S2'!W166</f>
        <v>0.85499999999999998</v>
      </c>
      <c r="G169" s="1">
        <f>'1) BD Arsenic. Table S2'!X166</f>
        <v>0.14499999999999999</v>
      </c>
      <c r="H169" s="1">
        <f>'1) BD Arsenic. Table S2'!Y166</f>
        <v>0</v>
      </c>
      <c r="I169" s="1">
        <f>'1) BD Arsenic. Table S2'!AA166</f>
        <v>0</v>
      </c>
      <c r="J169" s="1">
        <f>'1) BD Arsenic. Table S2'!AB166</f>
        <v>1</v>
      </c>
      <c r="K169" s="1">
        <f>'1) BD Arsenic. Table S2'!AC166</f>
        <v>0</v>
      </c>
    </row>
    <row r="170" spans="1:11" x14ac:dyDescent="0.25">
      <c r="A170" s="2" t="str">
        <f>'1) BD Arsenic. Table S2'!A167</f>
        <v>T030</v>
      </c>
      <c r="B170" s="2">
        <f>'1) BD Arsenic. Table S2'!D167</f>
        <v>4</v>
      </c>
      <c r="C170" s="464">
        <f>'1) BD Arsenic. Table S2'!S167</f>
        <v>0</v>
      </c>
      <c r="D170" s="465">
        <f>'1) BD Arsenic. Table S2'!T167</f>
        <v>0.87195767195767204</v>
      </c>
      <c r="E170" s="466">
        <f>'1) BD Arsenic. Table S2'!U167</f>
        <v>0.12804232804232804</v>
      </c>
      <c r="F170" s="1">
        <f>'1) BD Arsenic. Table S2'!W167</f>
        <v>0.78571428571428581</v>
      </c>
      <c r="G170" s="1">
        <f>'1) BD Arsenic. Table S2'!X167</f>
        <v>0.2142857142857143</v>
      </c>
      <c r="H170" s="1">
        <f>'1) BD Arsenic. Table S2'!Y167</f>
        <v>0</v>
      </c>
      <c r="I170" s="1">
        <f>'1) BD Arsenic. Table S2'!AA167</f>
        <v>0</v>
      </c>
      <c r="J170" s="1">
        <f>'1) BD Arsenic. Table S2'!AB167</f>
        <v>1.0000000000000002</v>
      </c>
      <c r="K170" s="1">
        <f>'1) BD Arsenic. Table S2'!AC167</f>
        <v>0</v>
      </c>
    </row>
    <row r="171" spans="1:11" x14ac:dyDescent="0.25">
      <c r="A171" s="2" t="str">
        <f>'1) BD Arsenic. Table S2'!A168</f>
        <v>T031</v>
      </c>
      <c r="B171" s="2">
        <f>'1) BD Arsenic. Table S2'!D168</f>
        <v>4</v>
      </c>
      <c r="C171" s="464">
        <f>'1) BD Arsenic. Table S2'!S168</f>
        <v>0</v>
      </c>
      <c r="D171" s="465">
        <f>'1) BD Arsenic. Table S2'!T168</f>
        <v>0.84929906542056055</v>
      </c>
      <c r="E171" s="466">
        <f>'1) BD Arsenic. Table S2'!U168</f>
        <v>0.15070093457943923</v>
      </c>
      <c r="F171" s="1">
        <f>'1) BD Arsenic. Table S2'!W168</f>
        <v>0.88965517241379299</v>
      </c>
      <c r="G171" s="1">
        <f>'1) BD Arsenic. Table S2'!X168</f>
        <v>0.11034482758620691</v>
      </c>
      <c r="H171" s="1">
        <f>'1) BD Arsenic. Table S2'!Y168</f>
        <v>0</v>
      </c>
      <c r="I171" s="1">
        <f>'1) BD Arsenic. Table S2'!AA168</f>
        <v>0</v>
      </c>
      <c r="J171" s="1">
        <f>'1) BD Arsenic. Table S2'!AB168</f>
        <v>1</v>
      </c>
      <c r="K171" s="1">
        <f>'1) BD Arsenic. Table S2'!AC168</f>
        <v>0</v>
      </c>
    </row>
    <row r="172" spans="1:11" x14ac:dyDescent="0.25">
      <c r="A172" s="2" t="str">
        <f>'1) BD Arsenic. Table S2'!A169</f>
        <v>T032</v>
      </c>
      <c r="B172" s="2">
        <f>'1) BD Arsenic. Table S2'!D169</f>
        <v>4</v>
      </c>
      <c r="C172" s="464">
        <f>'1) BD Arsenic. Table S2'!S169</f>
        <v>0</v>
      </c>
      <c r="D172" s="465">
        <f>'1) BD Arsenic. Table S2'!T169</f>
        <v>0.85989304812834233</v>
      </c>
      <c r="E172" s="466">
        <f>'1) BD Arsenic. Table S2'!U169</f>
        <v>0.14010695187165775</v>
      </c>
      <c r="F172" s="1">
        <f>'1) BD Arsenic. Table S2'!W169</f>
        <v>0.82911392405063278</v>
      </c>
      <c r="G172" s="1">
        <f>'1) BD Arsenic. Table S2'!X169</f>
        <v>0.17088607594936711</v>
      </c>
      <c r="H172" s="1">
        <f>'1) BD Arsenic. Table S2'!Y169</f>
        <v>0</v>
      </c>
      <c r="I172" s="1">
        <f>'1) BD Arsenic. Table S2'!AA169</f>
        <v>0</v>
      </c>
      <c r="J172" s="1">
        <f>'1) BD Arsenic. Table S2'!AB169</f>
        <v>1</v>
      </c>
      <c r="K172" s="1">
        <f>'1) BD Arsenic. Table S2'!AC169</f>
        <v>0</v>
      </c>
    </row>
    <row r="173" spans="1:11" x14ac:dyDescent="0.25">
      <c r="A173" s="2" t="str">
        <f>'1) BD Arsenic. Table S2'!A170</f>
        <v>T033</v>
      </c>
      <c r="B173" s="2">
        <f>'1) BD Arsenic. Table S2'!D170</f>
        <v>4</v>
      </c>
      <c r="C173" s="464">
        <f>'1) BD Arsenic. Table S2'!S170</f>
        <v>0</v>
      </c>
      <c r="D173" s="465">
        <f>'1) BD Arsenic. Table S2'!T170</f>
        <v>0.90909090909090906</v>
      </c>
      <c r="E173" s="466">
        <f>'1) BD Arsenic. Table S2'!U170</f>
        <v>9.0909090909090898E-2</v>
      </c>
      <c r="F173" s="1">
        <f>'1) BD Arsenic. Table S2'!W170</f>
        <v>0.80909090909090919</v>
      </c>
      <c r="G173" s="1">
        <f>'1) BD Arsenic. Table S2'!X170</f>
        <v>0.19090909090909094</v>
      </c>
      <c r="H173" s="1">
        <f>'1) BD Arsenic. Table S2'!Y170</f>
        <v>0</v>
      </c>
      <c r="I173" s="1">
        <f>'1) BD Arsenic. Table S2'!AA170</f>
        <v>0</v>
      </c>
      <c r="J173" s="1">
        <f>'1) BD Arsenic. Table S2'!AB170</f>
        <v>1</v>
      </c>
      <c r="K173" s="1">
        <f>'1) BD Arsenic. Table S2'!AC170</f>
        <v>0</v>
      </c>
    </row>
    <row r="174" spans="1:11" x14ac:dyDescent="0.25">
      <c r="A174" s="2" t="str">
        <f>'1) BD Arsenic. Table S2'!A171</f>
        <v>T034</v>
      </c>
      <c r="B174" s="2">
        <f>'1) BD Arsenic. Table S2'!D171</f>
        <v>4</v>
      </c>
      <c r="C174" s="467">
        <f>'1) BD Arsenic. Table S2'!S171</f>
        <v>0</v>
      </c>
      <c r="D174" s="468">
        <f>'1) BD Arsenic. Table S2'!T171</f>
        <v>0.80249716231555057</v>
      </c>
      <c r="E174" s="469">
        <f>'1) BD Arsenic. Table S2'!U171</f>
        <v>0.19750283768444948</v>
      </c>
      <c r="F174" s="1">
        <f>'1) BD Arsenic. Table S2'!W171</f>
        <v>0.86138613861386137</v>
      </c>
      <c r="G174" s="1">
        <f>'1) BD Arsenic. Table S2'!X171</f>
        <v>0.13861386138613863</v>
      </c>
      <c r="H174" s="1">
        <f>'1) BD Arsenic. Table S2'!Y171</f>
        <v>0</v>
      </c>
      <c r="I174" s="1">
        <f>'1) BD Arsenic. Table S2'!AA171</f>
        <v>0</v>
      </c>
      <c r="J174" s="1">
        <f>'1) BD Arsenic. Table S2'!AB171</f>
        <v>1</v>
      </c>
      <c r="K174" s="1">
        <f>'1) BD Arsenic. Table S2'!AC171</f>
        <v>0</v>
      </c>
    </row>
    <row r="175" spans="1:11" x14ac:dyDescent="0.25">
      <c r="C175" s="1"/>
      <c r="D175" s="1"/>
      <c r="E175" s="1"/>
      <c r="F175" s="1"/>
      <c r="G175" s="1"/>
      <c r="H175" s="1"/>
      <c r="I175" s="1"/>
      <c r="J175" s="1"/>
      <c r="K175" s="1"/>
    </row>
    <row r="176" spans="1:11" x14ac:dyDescent="0.25">
      <c r="A176" s="2" t="str">
        <f>'1) BD Arsenic. Table S2'!A172</f>
        <v>L024</v>
      </c>
      <c r="B176" s="2">
        <f>'1) BD Arsenic. Table S2'!D172</f>
        <v>5</v>
      </c>
      <c r="C176" s="461">
        <f>'1) BD Arsenic. Table S2'!S172</f>
        <v>4.8606465997770354E-2</v>
      </c>
      <c r="D176" s="462">
        <f>'1) BD Arsenic. Table S2'!T172</f>
        <v>0.89777034559643254</v>
      </c>
      <c r="E176" s="463">
        <f>'1) BD Arsenic. Table S2'!U172</f>
        <v>5.3623188405797099E-2</v>
      </c>
      <c r="F176" s="1">
        <f>'1) BD Arsenic. Table S2'!W172</f>
        <v>1</v>
      </c>
      <c r="G176" s="1">
        <f>'1) BD Arsenic. Table S2'!X172</f>
        <v>0</v>
      </c>
      <c r="H176" s="1">
        <f>'1) BD Arsenic. Table S2'!Y172</f>
        <v>0</v>
      </c>
      <c r="I176" s="1">
        <f>'1) BD Arsenic. Table S2'!AA172</f>
        <v>0.47546346782988008</v>
      </c>
      <c r="J176" s="1">
        <f>'1) BD Arsenic. Table S2'!AB172</f>
        <v>0.52453653217011986</v>
      </c>
      <c r="K176" s="1">
        <f>'1) BD Arsenic. Table S2'!AC172</f>
        <v>0</v>
      </c>
    </row>
    <row r="177" spans="1:11" x14ac:dyDescent="0.25">
      <c r="A177" s="2" t="str">
        <f>'1) BD Arsenic. Table S2'!A173</f>
        <v>L025</v>
      </c>
      <c r="B177" s="2">
        <f>'1) BD Arsenic. Table S2'!D173</f>
        <v>5</v>
      </c>
      <c r="C177" s="464">
        <f>'1) BD Arsenic. Table S2'!S173</f>
        <v>4.4647602848942272E-2</v>
      </c>
      <c r="D177" s="465">
        <f>'1) BD Arsenic. Table S2'!T173</f>
        <v>0.93632401403210364</v>
      </c>
      <c r="E177" s="466">
        <f>'1) BD Arsenic. Table S2'!U173</f>
        <v>1.9028383118953968E-2</v>
      </c>
      <c r="F177" s="1">
        <f>'1) BD Arsenic. Table S2'!W173</f>
        <v>1</v>
      </c>
      <c r="G177" s="1">
        <f>'1) BD Arsenic. Table S2'!X173</f>
        <v>0</v>
      </c>
      <c r="H177" s="1">
        <f>'1) BD Arsenic. Table S2'!Y173</f>
        <v>0</v>
      </c>
      <c r="I177" s="1">
        <f>'1) BD Arsenic. Table S2'!AA173</f>
        <v>0.70116861435726219</v>
      </c>
      <c r="J177" s="1">
        <f>'1) BD Arsenic. Table S2'!AB173</f>
        <v>0.29883138564273792</v>
      </c>
      <c r="K177" s="1">
        <f>'1) BD Arsenic. Table S2'!AC173</f>
        <v>0</v>
      </c>
    </row>
    <row r="178" spans="1:11" x14ac:dyDescent="0.25">
      <c r="A178" s="2" t="str">
        <f>'1) BD Arsenic. Table S2'!A174</f>
        <v>L026</v>
      </c>
      <c r="B178" s="2">
        <f>'1) BD Arsenic. Table S2'!D174</f>
        <v>5</v>
      </c>
      <c r="C178" s="464">
        <f>'1) BD Arsenic. Table S2'!S174</f>
        <v>7.1499222834534401E-2</v>
      </c>
      <c r="D178" s="465">
        <f>'1) BD Arsenic. Table S2'!T174</f>
        <v>0.84018651971174219</v>
      </c>
      <c r="E178" s="466">
        <f>'1) BD Arsenic. Table S2'!U174</f>
        <v>8.8314257453723316E-2</v>
      </c>
      <c r="F178" s="1">
        <f>'1) BD Arsenic. Table S2'!W174</f>
        <v>1</v>
      </c>
      <c r="G178" s="1">
        <f>'1) BD Arsenic. Table S2'!X174</f>
        <v>0</v>
      </c>
      <c r="H178" s="1">
        <f>'1) BD Arsenic. Table S2'!Y174</f>
        <v>0</v>
      </c>
      <c r="I178" s="1">
        <f>'1) BD Arsenic. Table S2'!AA174</f>
        <v>0.44739168877099905</v>
      </c>
      <c r="J178" s="1">
        <f>'1) BD Arsenic. Table S2'!AB174</f>
        <v>0.55260831122900089</v>
      </c>
      <c r="K178" s="1">
        <f>'1) BD Arsenic. Table S2'!AC174</f>
        <v>0</v>
      </c>
    </row>
    <row r="179" spans="1:11" x14ac:dyDescent="0.25">
      <c r="A179" s="2" t="str">
        <f>'1) BD Arsenic. Table S2'!A175</f>
        <v>L027</v>
      </c>
      <c r="B179" s="2">
        <f>'1) BD Arsenic. Table S2'!D175</f>
        <v>5</v>
      </c>
      <c r="C179" s="464">
        <f>'1) BD Arsenic. Table S2'!S175</f>
        <v>5.3051848610807258E-2</v>
      </c>
      <c r="D179" s="465">
        <f>'1) BD Arsenic. Table S2'!T175</f>
        <v>0.9092102384598556</v>
      </c>
      <c r="E179" s="466">
        <f>'1) BD Arsenic. Table S2'!U175</f>
        <v>3.7737912929337127E-2</v>
      </c>
      <c r="F179" s="1">
        <f>'1) BD Arsenic. Table S2'!W175</f>
        <v>1</v>
      </c>
      <c r="G179" s="1">
        <f>'1) BD Arsenic. Table S2'!X175</f>
        <v>0</v>
      </c>
      <c r="H179" s="1">
        <f>'1) BD Arsenic. Table S2'!Y175</f>
        <v>0</v>
      </c>
      <c r="I179" s="1">
        <f>'1) BD Arsenic. Table S2'!AA175</f>
        <v>0.5843373493975903</v>
      </c>
      <c r="J179" s="1">
        <f>'1) BD Arsenic. Table S2'!AB175</f>
        <v>0.41566265060240959</v>
      </c>
      <c r="K179" s="1">
        <f>'1) BD Arsenic. Table S2'!AC175</f>
        <v>0</v>
      </c>
    </row>
    <row r="180" spans="1:11" x14ac:dyDescent="0.25">
      <c r="A180" s="2" t="str">
        <f>'1) BD Arsenic. Table S2'!A176</f>
        <v>L028</v>
      </c>
      <c r="B180" s="2">
        <f>'1) BD Arsenic. Table S2'!D176</f>
        <v>5</v>
      </c>
      <c r="C180" s="464">
        <f>'1) BD Arsenic. Table S2'!S176</f>
        <v>0</v>
      </c>
      <c r="D180" s="465">
        <f>'1) BD Arsenic. Table S2'!T176</f>
        <v>0.8262544131806997</v>
      </c>
      <c r="E180" s="466">
        <f>'1) BD Arsenic. Table S2'!U176</f>
        <v>0.1737455868193003</v>
      </c>
      <c r="F180" s="1">
        <f>'1) BD Arsenic. Table S2'!W176</f>
        <v>1</v>
      </c>
      <c r="G180" s="1">
        <f>'1) BD Arsenic. Table S2'!X176</f>
        <v>0</v>
      </c>
      <c r="H180" s="1">
        <f>'1) BD Arsenic. Table S2'!Y176</f>
        <v>0</v>
      </c>
      <c r="I180" s="1">
        <f>'1) BD Arsenic. Table S2'!AA176</f>
        <v>0</v>
      </c>
      <c r="J180" s="1">
        <f>'1) BD Arsenic. Table S2'!AB176</f>
        <v>1</v>
      </c>
      <c r="K180" s="1">
        <f>'1) BD Arsenic. Table S2'!AC176</f>
        <v>0</v>
      </c>
    </row>
    <row r="181" spans="1:11" x14ac:dyDescent="0.25">
      <c r="A181" s="2" t="str">
        <f>'1) BD Arsenic. Table S2'!A177</f>
        <v>L029</v>
      </c>
      <c r="B181" s="2">
        <f>'1) BD Arsenic. Table S2'!D177</f>
        <v>5</v>
      </c>
      <c r="C181" s="464">
        <f>'1) BD Arsenic. Table S2'!S177</f>
        <v>0</v>
      </c>
      <c r="D181" s="465">
        <f>'1) BD Arsenic. Table S2'!T177</f>
        <v>0.93342299932750505</v>
      </c>
      <c r="E181" s="466">
        <f>'1) BD Arsenic. Table S2'!U177</f>
        <v>6.657700067249496E-2</v>
      </c>
      <c r="F181" s="1">
        <f>'1) BD Arsenic. Table S2'!W177</f>
        <v>1</v>
      </c>
      <c r="G181" s="1">
        <f>'1) BD Arsenic. Table S2'!X177</f>
        <v>0</v>
      </c>
      <c r="H181" s="1">
        <f>'1) BD Arsenic. Table S2'!Y177</f>
        <v>0</v>
      </c>
      <c r="I181" s="1">
        <f>'1) BD Arsenic. Table S2'!AA177</f>
        <v>0</v>
      </c>
      <c r="J181" s="1">
        <f>'1) BD Arsenic. Table S2'!AB177</f>
        <v>1</v>
      </c>
      <c r="K181" s="1">
        <f>'1) BD Arsenic. Table S2'!AC177</f>
        <v>0</v>
      </c>
    </row>
    <row r="182" spans="1:11" x14ac:dyDescent="0.25">
      <c r="A182" s="2" t="str">
        <f>'1) BD Arsenic. Table S2'!A178</f>
        <v>L030</v>
      </c>
      <c r="B182" s="2">
        <f>'1) BD Arsenic. Table S2'!D178</f>
        <v>5</v>
      </c>
      <c r="C182" s="464">
        <f>'1) BD Arsenic. Table S2'!S178</f>
        <v>4.3379811703015143E-2</v>
      </c>
      <c r="D182" s="465">
        <f>'1) BD Arsenic. Table S2'!T178</f>
        <v>0.94339172923370285</v>
      </c>
      <c r="E182" s="466">
        <f>'1) BD Arsenic. Table S2'!U178</f>
        <v>1.3228459063282089E-2</v>
      </c>
      <c r="F182" s="1">
        <f>'1) BD Arsenic. Table S2'!W178</f>
        <v>1</v>
      </c>
      <c r="G182" s="1">
        <f>'1) BD Arsenic. Table S2'!X178</f>
        <v>0</v>
      </c>
      <c r="H182" s="1">
        <f>'1) BD Arsenic. Table S2'!Y178</f>
        <v>0</v>
      </c>
      <c r="I182" s="1">
        <f>'1) BD Arsenic. Table S2'!AA178</f>
        <v>0.76631578947368428</v>
      </c>
      <c r="J182" s="1">
        <f>'1) BD Arsenic. Table S2'!AB178</f>
        <v>0.23368421052631583</v>
      </c>
      <c r="K182" s="1">
        <f>'1) BD Arsenic. Table S2'!AC178</f>
        <v>0</v>
      </c>
    </row>
    <row r="183" spans="1:11" x14ac:dyDescent="0.25">
      <c r="A183" s="2" t="str">
        <f>'1) BD Arsenic. Table S2'!A179</f>
        <v>L031</v>
      </c>
      <c r="B183" s="2">
        <f>'1) BD Arsenic. Table S2'!D179</f>
        <v>5</v>
      </c>
      <c r="C183" s="464">
        <f>'1) BD Arsenic. Table S2'!S179</f>
        <v>4.0387340576287192E-2</v>
      </c>
      <c r="D183" s="465">
        <f>'1) BD Arsenic. Table S2'!T179</f>
        <v>0.94272555503070377</v>
      </c>
      <c r="E183" s="466">
        <f>'1) BD Arsenic. Table S2'!U179</f>
        <v>1.6887104393008973E-2</v>
      </c>
      <c r="F183" s="1">
        <f>'1) BD Arsenic. Table S2'!W179</f>
        <v>1</v>
      </c>
      <c r="G183" s="1">
        <f>'1) BD Arsenic. Table S2'!X179</f>
        <v>0</v>
      </c>
      <c r="H183" s="1">
        <f>'1) BD Arsenic. Table S2'!Y179</f>
        <v>0</v>
      </c>
      <c r="I183" s="1">
        <f>'1) BD Arsenic. Table S2'!AA179</f>
        <v>0.70515463917525778</v>
      </c>
      <c r="J183" s="1">
        <f>'1) BD Arsenic. Table S2'!AB179</f>
        <v>0.29484536082474228</v>
      </c>
      <c r="K183" s="1">
        <f>'1) BD Arsenic. Table S2'!AC179</f>
        <v>0</v>
      </c>
    </row>
    <row r="184" spans="1:11" x14ac:dyDescent="0.25">
      <c r="A184" s="2" t="str">
        <f>'1) BD Arsenic. Table S2'!A180</f>
        <v>L032</v>
      </c>
      <c r="B184" s="2">
        <f>'1) BD Arsenic. Table S2'!D180</f>
        <v>5</v>
      </c>
      <c r="C184" s="464">
        <f>'1) BD Arsenic. Table S2'!S180</f>
        <v>8.8502109704641341E-2</v>
      </c>
      <c r="D184" s="465">
        <f>'1) BD Arsenic. Table S2'!T180</f>
        <v>0.89588607594936687</v>
      </c>
      <c r="E184" s="466">
        <f>'1) BD Arsenic. Table S2'!U180</f>
        <v>1.5611814345991556E-2</v>
      </c>
      <c r="F184" s="1">
        <f>'1) BD Arsenic. Table S2'!W180</f>
        <v>1</v>
      </c>
      <c r="G184" s="1">
        <f>'1) BD Arsenic. Table S2'!X180</f>
        <v>0</v>
      </c>
      <c r="H184" s="1">
        <f>'1) BD Arsenic. Table S2'!Y180</f>
        <v>0</v>
      </c>
      <c r="I184" s="1">
        <f>'1) BD Arsenic. Table S2'!AA180</f>
        <v>0.8500506585612968</v>
      </c>
      <c r="J184" s="1">
        <f>'1) BD Arsenic. Table S2'!AB180</f>
        <v>0.14994934143870312</v>
      </c>
      <c r="K184" s="1">
        <f>'1) BD Arsenic. Table S2'!AC180</f>
        <v>0</v>
      </c>
    </row>
    <row r="185" spans="1:11" x14ac:dyDescent="0.25">
      <c r="A185" s="2" t="str">
        <f>'1) BD Arsenic. Table S2'!A181</f>
        <v>L033</v>
      </c>
      <c r="B185" s="2">
        <f>'1) BD Arsenic. Table S2'!D181</f>
        <v>5</v>
      </c>
      <c r="C185" s="464">
        <f>'1) BD Arsenic. Table S2'!S181</f>
        <v>6.6762621789193982E-2</v>
      </c>
      <c r="D185" s="465">
        <f>'1) BD Arsenic. Table S2'!T181</f>
        <v>0.89636846767050482</v>
      </c>
      <c r="E185" s="466">
        <f>'1) BD Arsenic. Table S2'!U181</f>
        <v>3.6868910540301149E-2</v>
      </c>
      <c r="F185" s="1">
        <f>'1) BD Arsenic. Table S2'!W181</f>
        <v>1</v>
      </c>
      <c r="G185" s="1">
        <f>'1) BD Arsenic. Table S2'!X181</f>
        <v>0</v>
      </c>
      <c r="H185" s="1">
        <f>'1) BD Arsenic. Table S2'!Y181</f>
        <v>0</v>
      </c>
      <c r="I185" s="1">
        <f>'1) BD Arsenic. Table S2'!AA181</f>
        <v>0.64423076923076938</v>
      </c>
      <c r="J185" s="1">
        <f>'1) BD Arsenic. Table S2'!AB181</f>
        <v>0.35576923076923078</v>
      </c>
      <c r="K185" s="1">
        <f>'1) BD Arsenic. Table S2'!AC181</f>
        <v>0</v>
      </c>
    </row>
    <row r="186" spans="1:11" x14ac:dyDescent="0.25">
      <c r="A186" s="2" t="str">
        <f>'1) BD Arsenic. Table S2'!A182</f>
        <v>L035</v>
      </c>
      <c r="B186" s="2">
        <f>'1) BD Arsenic. Table S2'!D182</f>
        <v>5</v>
      </c>
      <c r="C186" s="464">
        <f>'1) BD Arsenic. Table S2'!S182</f>
        <v>5.3157216494845366E-2</v>
      </c>
      <c r="D186" s="465">
        <f>'1) BD Arsenic. Table S2'!T182</f>
        <v>0.91881443298969079</v>
      </c>
      <c r="E186" s="466">
        <f>'1) BD Arsenic. Table S2'!U182</f>
        <v>2.8028350515463915E-2</v>
      </c>
      <c r="F186" s="1">
        <f>'1) BD Arsenic. Table S2'!W182</f>
        <v>1</v>
      </c>
      <c r="G186" s="1">
        <f>'1) BD Arsenic. Table S2'!X182</f>
        <v>0</v>
      </c>
      <c r="H186" s="1">
        <f>'1) BD Arsenic. Table S2'!Y182</f>
        <v>0</v>
      </c>
      <c r="I186" s="1">
        <f>'1) BD Arsenic. Table S2'!AA182</f>
        <v>0.65476190476190466</v>
      </c>
      <c r="J186" s="1">
        <f>'1) BD Arsenic. Table S2'!AB182</f>
        <v>0.34523809523809518</v>
      </c>
      <c r="K186" s="1">
        <f>'1) BD Arsenic. Table S2'!AC182</f>
        <v>0</v>
      </c>
    </row>
    <row r="187" spans="1:11" x14ac:dyDescent="0.25">
      <c r="A187" s="2" t="str">
        <f>'1) BD Arsenic. Table S2'!A183</f>
        <v>L036</v>
      </c>
      <c r="B187" s="2">
        <f>'1) BD Arsenic. Table S2'!D183</f>
        <v>5</v>
      </c>
      <c r="C187" s="464">
        <f>'1) BD Arsenic. Table S2'!S183</f>
        <v>4.9417989417989416E-2</v>
      </c>
      <c r="D187" s="465">
        <f>'1) BD Arsenic. Table S2'!T183</f>
        <v>0.90063492063492068</v>
      </c>
      <c r="E187" s="466">
        <f>'1) BD Arsenic. Table S2'!U183</f>
        <v>4.9947089947089941E-2</v>
      </c>
      <c r="F187" s="1">
        <f>'1) BD Arsenic. Table S2'!W183</f>
        <v>1</v>
      </c>
      <c r="G187" s="1">
        <f>'1) BD Arsenic. Table S2'!X183</f>
        <v>0</v>
      </c>
      <c r="H187" s="1">
        <f>'1) BD Arsenic. Table S2'!Y183</f>
        <v>0</v>
      </c>
      <c r="I187" s="1">
        <f>'1) BD Arsenic. Table S2'!AA183</f>
        <v>0.49733759318423848</v>
      </c>
      <c r="J187" s="1">
        <f>'1) BD Arsenic. Table S2'!AB183</f>
        <v>0.50266240681576135</v>
      </c>
      <c r="K187" s="1">
        <f>'1) BD Arsenic. Table S2'!AC183</f>
        <v>0</v>
      </c>
    </row>
    <row r="188" spans="1:11" x14ac:dyDescent="0.25">
      <c r="A188" s="2" t="str">
        <f>'1) BD Arsenic. Table S2'!A184</f>
        <v>L037</v>
      </c>
      <c r="B188" s="2">
        <f>'1) BD Arsenic. Table S2'!D184</f>
        <v>5</v>
      </c>
      <c r="C188" s="464">
        <f>'1) BD Arsenic. Table S2'!S184</f>
        <v>6.3456868334917108E-2</v>
      </c>
      <c r="D188" s="465">
        <f>'1) BD Arsenic. Table S2'!T184</f>
        <v>0.85334178017104834</v>
      </c>
      <c r="E188" s="466">
        <f>'1) BD Arsenic. Table S2'!U184</f>
        <v>8.3201351494034417E-2</v>
      </c>
      <c r="F188" s="1">
        <f>'1) BD Arsenic. Table S2'!W184</f>
        <v>1</v>
      </c>
      <c r="G188" s="1">
        <f>'1) BD Arsenic. Table S2'!X184</f>
        <v>0</v>
      </c>
      <c r="H188" s="1">
        <f>'1) BD Arsenic. Table S2'!Y184</f>
        <v>0</v>
      </c>
      <c r="I188" s="1">
        <f>'1) BD Arsenic. Table S2'!AA184</f>
        <v>0.43268538516918648</v>
      </c>
      <c r="J188" s="1">
        <f>'1) BD Arsenic. Table S2'!AB184</f>
        <v>0.56731461483081358</v>
      </c>
      <c r="K188" s="1">
        <f>'1) BD Arsenic. Table S2'!AC184</f>
        <v>0</v>
      </c>
    </row>
    <row r="189" spans="1:11" x14ac:dyDescent="0.25">
      <c r="A189" s="2" t="str">
        <f>'1) BD Arsenic. Table S2'!A185</f>
        <v>L038</v>
      </c>
      <c r="B189" s="2">
        <f>'1) BD Arsenic. Table S2'!D185</f>
        <v>5</v>
      </c>
      <c r="C189" s="464">
        <f>'1) BD Arsenic. Table S2'!S185</f>
        <v>5.5013404825737272E-2</v>
      </c>
      <c r="D189" s="465">
        <f>'1) BD Arsenic. Table S2'!T185</f>
        <v>0.88761394101876689</v>
      </c>
      <c r="E189" s="466">
        <f>'1) BD Arsenic. Table S2'!U185</f>
        <v>5.7372654155495993E-2</v>
      </c>
      <c r="F189" s="1">
        <f>'1) BD Arsenic. Table S2'!W185</f>
        <v>1</v>
      </c>
      <c r="G189" s="1">
        <f>'1) BD Arsenic. Table S2'!X185</f>
        <v>0</v>
      </c>
      <c r="H189" s="1">
        <f>'1) BD Arsenic. Table S2'!Y185</f>
        <v>0</v>
      </c>
      <c r="I189" s="1">
        <f>'1) BD Arsenic. Table S2'!AA185</f>
        <v>0.48950381679389304</v>
      </c>
      <c r="J189" s="1">
        <f>'1) BD Arsenic. Table S2'!AB185</f>
        <v>0.51049618320610679</v>
      </c>
      <c r="K189" s="1">
        <f>'1) BD Arsenic. Table S2'!AC185</f>
        <v>0</v>
      </c>
    </row>
    <row r="190" spans="1:11" x14ac:dyDescent="0.25">
      <c r="A190" s="2" t="str">
        <f>'1) BD Arsenic. Table S2'!A186</f>
        <v>L039</v>
      </c>
      <c r="B190" s="2">
        <f>'1) BD Arsenic. Table S2'!D186</f>
        <v>5</v>
      </c>
      <c r="C190" s="464">
        <f>'1) BD Arsenic. Table S2'!S186</f>
        <v>5.8612829697167045E-2</v>
      </c>
      <c r="D190" s="465">
        <f>'1) BD Arsenic. Table S2'!T186</f>
        <v>0.92141539129490924</v>
      </c>
      <c r="E190" s="466">
        <f>'1) BD Arsenic. Table S2'!U186</f>
        <v>1.9971779007923584E-2</v>
      </c>
      <c r="F190" s="1">
        <f>'1) BD Arsenic. Table S2'!W186</f>
        <v>1</v>
      </c>
      <c r="G190" s="1">
        <f>'1) BD Arsenic. Table S2'!X186</f>
        <v>0</v>
      </c>
      <c r="H190" s="1">
        <f>'1) BD Arsenic. Table S2'!Y186</f>
        <v>0</v>
      </c>
      <c r="I190" s="1">
        <f>'1) BD Arsenic. Table S2'!AA186</f>
        <v>0.7458563535911602</v>
      </c>
      <c r="J190" s="1">
        <f>'1) BD Arsenic. Table S2'!AB186</f>
        <v>0.2541436464088398</v>
      </c>
      <c r="K190" s="1">
        <f>'1) BD Arsenic. Table S2'!AC186</f>
        <v>0</v>
      </c>
    </row>
    <row r="191" spans="1:11" x14ac:dyDescent="0.25">
      <c r="A191" s="2" t="str">
        <f>'1) BD Arsenic. Table S2'!A187</f>
        <v>L040</v>
      </c>
      <c r="B191" s="2">
        <f>'1) BD Arsenic. Table S2'!D187</f>
        <v>5</v>
      </c>
      <c r="C191" s="464">
        <f>'1) BD Arsenic. Table S2'!S187</f>
        <v>4.5766345123258306E-2</v>
      </c>
      <c r="D191" s="465">
        <f>'1) BD Arsenic. Table S2'!T187</f>
        <v>0.92250803858520913</v>
      </c>
      <c r="E191" s="466">
        <f>'1) BD Arsenic. Table S2'!U187</f>
        <v>3.1725616291532699E-2</v>
      </c>
      <c r="F191" s="1">
        <f>'1) BD Arsenic. Table S2'!W187</f>
        <v>1</v>
      </c>
      <c r="G191" s="1">
        <f>'1) BD Arsenic. Table S2'!X187</f>
        <v>0</v>
      </c>
      <c r="H191" s="1">
        <f>'1) BD Arsenic. Table S2'!Y187</f>
        <v>0</v>
      </c>
      <c r="I191" s="1">
        <f>'1) BD Arsenic. Table S2'!AA187</f>
        <v>0.59059474412171509</v>
      </c>
      <c r="J191" s="1">
        <f>'1) BD Arsenic. Table S2'!AB187</f>
        <v>0.40940525587828497</v>
      </c>
      <c r="K191" s="1">
        <f>'1) BD Arsenic. Table S2'!AC187</f>
        <v>0</v>
      </c>
    </row>
    <row r="192" spans="1:11" x14ac:dyDescent="0.25">
      <c r="A192" s="2" t="str">
        <f>'1) BD Arsenic. Table S2'!A188</f>
        <v>L041</v>
      </c>
      <c r="B192" s="2">
        <f>'1) BD Arsenic. Table S2'!D188</f>
        <v>5</v>
      </c>
      <c r="C192" s="464">
        <f>'1) BD Arsenic. Table S2'!S188</f>
        <v>3.7998662803655006E-2</v>
      </c>
      <c r="D192" s="465">
        <f>'1) BD Arsenic. Table S2'!T188</f>
        <v>0.84700245152663245</v>
      </c>
      <c r="E192" s="466">
        <f>'1) BD Arsenic. Table S2'!U188</f>
        <v>0.11499888566971249</v>
      </c>
      <c r="F192" s="1">
        <f>'1) BD Arsenic. Table S2'!W188</f>
        <v>1</v>
      </c>
      <c r="G192" s="1">
        <f>'1) BD Arsenic. Table S2'!X188</f>
        <v>0</v>
      </c>
      <c r="H192" s="1">
        <f>'1) BD Arsenic. Table S2'!Y188</f>
        <v>0</v>
      </c>
      <c r="I192" s="1">
        <f>'1) BD Arsenic. Table S2'!AA188</f>
        <v>0.24836125273124543</v>
      </c>
      <c r="J192" s="1">
        <f>'1) BD Arsenic. Table S2'!AB188</f>
        <v>0.75163874726875446</v>
      </c>
      <c r="K192" s="1">
        <f>'1) BD Arsenic. Table S2'!AC188</f>
        <v>0</v>
      </c>
    </row>
    <row r="193" spans="1:11" x14ac:dyDescent="0.25">
      <c r="A193" s="2" t="str">
        <f>'1) BD Arsenic. Table S2'!A189</f>
        <v>L099</v>
      </c>
      <c r="B193" s="2">
        <f>'1) BD Arsenic. Table S2'!D189</f>
        <v>5</v>
      </c>
      <c r="C193" s="464">
        <f>'1) BD Arsenic. Table S2'!S189</f>
        <v>6.6095072715433037E-2</v>
      </c>
      <c r="D193" s="465">
        <f>'1) BD Arsenic. Table S2'!T189</f>
        <v>0.91426090731495535</v>
      </c>
      <c r="E193" s="466">
        <f>'1) BD Arsenic. Table S2'!U189</f>
        <v>1.9644019969611459E-2</v>
      </c>
      <c r="F193" s="1">
        <f>'1) BD Arsenic. Table S2'!W189</f>
        <v>1</v>
      </c>
      <c r="G193" s="1">
        <f>'1) BD Arsenic. Table S2'!X189</f>
        <v>0</v>
      </c>
      <c r="H193" s="1">
        <f>'1) BD Arsenic. Table S2'!Y189</f>
        <v>0</v>
      </c>
      <c r="I193" s="1">
        <f>'1) BD Arsenic. Table S2'!AA189</f>
        <v>0.77088607594936709</v>
      </c>
      <c r="J193" s="1">
        <f>'1) BD Arsenic. Table S2'!AB189</f>
        <v>0.22911392405063291</v>
      </c>
      <c r="K193" s="1">
        <f>'1) BD Arsenic. Table S2'!AC189</f>
        <v>0</v>
      </c>
    </row>
    <row r="194" spans="1:11" x14ac:dyDescent="0.25">
      <c r="A194" s="2" t="str">
        <f>'1) BD Arsenic. Table S2'!A190</f>
        <v>L100</v>
      </c>
      <c r="B194" s="2">
        <f>'1) BD Arsenic. Table S2'!D190</f>
        <v>5</v>
      </c>
      <c r="C194" s="464">
        <f>'1) BD Arsenic. Table S2'!S190</f>
        <v>6.9816053511705667E-2</v>
      </c>
      <c r="D194" s="465">
        <f>'1) BD Arsenic. Table S2'!T190</f>
        <v>0.91419314381270889</v>
      </c>
      <c r="E194" s="466">
        <f>'1) BD Arsenic. Table S2'!U190</f>
        <v>1.5990802675585284E-2</v>
      </c>
      <c r="F194" s="1">
        <f>'1) BD Arsenic. Table S2'!W190</f>
        <v>1</v>
      </c>
      <c r="G194" s="1">
        <f>'1) BD Arsenic. Table S2'!X190</f>
        <v>0</v>
      </c>
      <c r="H194" s="1">
        <f>'1) BD Arsenic. Table S2'!Y190</f>
        <v>0</v>
      </c>
      <c r="I194" s="1">
        <f>'1) BD Arsenic. Table S2'!AA190</f>
        <v>0.81364190012180271</v>
      </c>
      <c r="J194" s="1">
        <f>'1) BD Arsenic. Table S2'!AB190</f>
        <v>0.18635809987819735</v>
      </c>
      <c r="K194" s="1">
        <f>'1) BD Arsenic. Table S2'!AC190</f>
        <v>0</v>
      </c>
    </row>
    <row r="195" spans="1:11" x14ac:dyDescent="0.25">
      <c r="A195" s="2" t="str">
        <f>'1) BD Arsenic. Table S2'!A191</f>
        <v>L101</v>
      </c>
      <c r="B195" s="2">
        <f>'1) BD Arsenic. Table S2'!D191</f>
        <v>5</v>
      </c>
      <c r="C195" s="464">
        <f>'1) BD Arsenic. Table S2'!S191</f>
        <v>6.7539046010975087E-2</v>
      </c>
      <c r="D195" s="465">
        <f>'1) BD Arsenic. Table S2'!T191</f>
        <v>0.91568172224567301</v>
      </c>
      <c r="E195" s="466">
        <f>'1) BD Arsenic. Table S2'!U191</f>
        <v>1.6779231743351622E-2</v>
      </c>
      <c r="F195" s="1">
        <f>'1) BD Arsenic. Table S2'!W191</f>
        <v>1</v>
      </c>
      <c r="G195" s="1">
        <f>'1) BD Arsenic. Table S2'!X191</f>
        <v>0</v>
      </c>
      <c r="H195" s="1">
        <f>'1) BD Arsenic. Table S2'!Y191</f>
        <v>0</v>
      </c>
      <c r="I195" s="1">
        <f>'1) BD Arsenic. Table S2'!AA191</f>
        <v>0.80100125156445556</v>
      </c>
      <c r="J195" s="1">
        <f>'1) BD Arsenic. Table S2'!AB191</f>
        <v>0.19899874843554444</v>
      </c>
      <c r="K195" s="1">
        <f>'1) BD Arsenic. Table S2'!AC191</f>
        <v>0</v>
      </c>
    </row>
    <row r="196" spans="1:11" x14ac:dyDescent="0.25">
      <c r="A196" s="2" t="str">
        <f>'1) BD Arsenic. Table S2'!A192</f>
        <v>L102</v>
      </c>
      <c r="B196" s="2">
        <f>'1) BD Arsenic. Table S2'!D192</f>
        <v>5</v>
      </c>
      <c r="C196" s="464">
        <f>'1) BD Arsenic. Table S2'!S192</f>
        <v>0.13865308432371251</v>
      </c>
      <c r="D196" s="465">
        <f>'1) BD Arsenic. Table S2'!T192</f>
        <v>0.77430673457838139</v>
      </c>
      <c r="E196" s="466">
        <f>'1) BD Arsenic. Table S2'!U192</f>
        <v>8.7040181097906066E-2</v>
      </c>
      <c r="F196" s="1">
        <f>'1) BD Arsenic. Table S2'!W192</f>
        <v>0.87986270022883306</v>
      </c>
      <c r="G196" s="1">
        <f>'1) BD Arsenic. Table S2'!X192</f>
        <v>0.12013729977116705</v>
      </c>
      <c r="H196" s="1">
        <f>'1) BD Arsenic. Table S2'!Y192</f>
        <v>0</v>
      </c>
      <c r="I196" s="1">
        <f>'1) BD Arsenic. Table S2'!AA192</f>
        <v>0.61434302908726179</v>
      </c>
      <c r="J196" s="1">
        <f>'1) BD Arsenic. Table S2'!AB192</f>
        <v>0.38565697091273821</v>
      </c>
      <c r="K196" s="1">
        <f>'1) BD Arsenic. Table S2'!AC192</f>
        <v>0</v>
      </c>
    </row>
    <row r="197" spans="1:11" x14ac:dyDescent="0.25">
      <c r="A197" s="2" t="str">
        <f>'1) BD Arsenic. Table S2'!A193</f>
        <v>L103</v>
      </c>
      <c r="B197" s="2">
        <f>'1) BD Arsenic. Table S2'!D193</f>
        <v>5</v>
      </c>
      <c r="C197" s="464">
        <f>'1) BD Arsenic. Table S2'!S193</f>
        <v>0.10180229382850901</v>
      </c>
      <c r="D197" s="465">
        <f>'1) BD Arsenic. Table S2'!T193</f>
        <v>0.78361551064991797</v>
      </c>
      <c r="E197" s="466">
        <f>'1) BD Arsenic. Table S2'!U193</f>
        <v>0.11458219552157292</v>
      </c>
      <c r="F197" s="1">
        <f>'1) BD Arsenic. Table S2'!W193</f>
        <v>0.99337121212121204</v>
      </c>
      <c r="G197" s="1">
        <f>'1) BD Arsenic. Table S2'!X193</f>
        <v>6.6287878787878781E-3</v>
      </c>
      <c r="H197" s="1">
        <f>'1) BD Arsenic. Table S2'!Y193</f>
        <v>0</v>
      </c>
      <c r="I197" s="1">
        <f>'1) BD Arsenic. Table S2'!AA193</f>
        <v>0.4704694598687531</v>
      </c>
      <c r="J197" s="1">
        <f>'1) BD Arsenic. Table S2'!AB193</f>
        <v>0.52953054013124679</v>
      </c>
      <c r="K197" s="1">
        <f>'1) BD Arsenic. Table S2'!AC193</f>
        <v>0</v>
      </c>
    </row>
    <row r="198" spans="1:11" x14ac:dyDescent="0.25">
      <c r="A198" s="2" t="str">
        <f>'1) BD Arsenic. Table S2'!A194</f>
        <v>L106</v>
      </c>
      <c r="B198" s="2">
        <f>'1) BD Arsenic. Table S2'!D194</f>
        <v>5</v>
      </c>
      <c r="C198" s="464">
        <f>'1) BD Arsenic. Table S2'!S194</f>
        <v>6.3533793405630409E-2</v>
      </c>
      <c r="D198" s="465">
        <f>'1) BD Arsenic. Table S2'!T194</f>
        <v>0.89330704348778611</v>
      </c>
      <c r="E198" s="466">
        <f>'1) BD Arsenic. Table S2'!U194</f>
        <v>4.3159163106583416E-2</v>
      </c>
      <c r="F198" s="1">
        <f>'1) BD Arsenic. Table S2'!W194</f>
        <v>0.95863746958637475</v>
      </c>
      <c r="G198" s="1">
        <f>'1) BD Arsenic. Table S2'!X194</f>
        <v>7.2992700729927022E-3</v>
      </c>
      <c r="H198" s="1">
        <f>'1) BD Arsenic. Table S2'!Y194</f>
        <v>3.406326034063261E-2</v>
      </c>
      <c r="I198" s="1">
        <f>'1) BD Arsenic. Table S2'!AA194</f>
        <v>0.58704453441295545</v>
      </c>
      <c r="J198" s="1">
        <f>'1) BD Arsenic. Table S2'!AB194</f>
        <v>0.39878542510121456</v>
      </c>
      <c r="K198" s="1">
        <f>'1) BD Arsenic. Table S2'!AC194</f>
        <v>1.417004048582996E-2</v>
      </c>
    </row>
    <row r="199" spans="1:11" x14ac:dyDescent="0.25">
      <c r="A199" s="2" t="str">
        <f>'1) BD Arsenic. Table S2'!A195</f>
        <v>L107</v>
      </c>
      <c r="B199" s="2">
        <f>'1) BD Arsenic. Table S2'!D195</f>
        <v>5</v>
      </c>
      <c r="C199" s="464">
        <f>'1) BD Arsenic. Table S2'!S195</f>
        <v>9.0197413206262761E-2</v>
      </c>
      <c r="D199" s="465">
        <f>'1) BD Arsenic. Table S2'!T195</f>
        <v>0.8526208304969366</v>
      </c>
      <c r="E199" s="466">
        <f>'1) BD Arsenic. Table S2'!U195</f>
        <v>5.7181756296800536E-2</v>
      </c>
      <c r="F199" s="1">
        <f>'1) BD Arsenic. Table S2'!W195</f>
        <v>1</v>
      </c>
      <c r="G199" s="1">
        <f>'1) BD Arsenic. Table S2'!X195</f>
        <v>0</v>
      </c>
      <c r="H199" s="1">
        <f>'1) BD Arsenic. Table S2'!Y195</f>
        <v>0</v>
      </c>
      <c r="I199" s="1">
        <f>'1) BD Arsenic. Table S2'!AA195</f>
        <v>0.61200923787528871</v>
      </c>
      <c r="J199" s="1">
        <f>'1) BD Arsenic. Table S2'!AB195</f>
        <v>0.38799076212471134</v>
      </c>
      <c r="K199" s="1">
        <f>'1) BD Arsenic. Table S2'!AC195</f>
        <v>0</v>
      </c>
    </row>
    <row r="200" spans="1:11" x14ac:dyDescent="0.25">
      <c r="A200" s="2" t="str">
        <f>'1) BD Arsenic. Table S2'!A196</f>
        <v>L108</v>
      </c>
      <c r="B200" s="2">
        <f>'1) BD Arsenic. Table S2'!D196</f>
        <v>5</v>
      </c>
      <c r="C200" s="464">
        <f>'1) BD Arsenic. Table S2'!S196</f>
        <v>4.2248643656931782E-2</v>
      </c>
      <c r="D200" s="465">
        <f>'1) BD Arsenic. Table S2'!T196</f>
        <v>0.93778136904074794</v>
      </c>
      <c r="E200" s="466">
        <f>'1) BD Arsenic. Table S2'!U196</f>
        <v>1.9969987302320212E-2</v>
      </c>
      <c r="F200" s="1">
        <f>'1) BD Arsenic. Table S2'!W196</f>
        <v>0.84390243902439022</v>
      </c>
      <c r="G200" s="1">
        <f>'1) BD Arsenic. Table S2'!X196</f>
        <v>0.15609756097560978</v>
      </c>
      <c r="H200" s="1">
        <f>'1) BD Arsenic. Table S2'!Y196</f>
        <v>0</v>
      </c>
      <c r="I200" s="1">
        <f>'1) BD Arsenic. Table S2'!AA196</f>
        <v>0.67903525046382185</v>
      </c>
      <c r="J200" s="1">
        <f>'1) BD Arsenic. Table S2'!AB196</f>
        <v>0.3209647495361781</v>
      </c>
      <c r="K200" s="1">
        <f>'1) BD Arsenic. Table S2'!AC196</f>
        <v>0</v>
      </c>
    </row>
    <row r="201" spans="1:11" x14ac:dyDescent="0.25">
      <c r="A201" s="2" t="str">
        <f>'1) BD Arsenic. Table S2'!A197</f>
        <v>L109</v>
      </c>
      <c r="B201" s="2">
        <f>'1) BD Arsenic. Table S2'!D197</f>
        <v>5</v>
      </c>
      <c r="C201" s="464">
        <f>'1) BD Arsenic. Table S2'!S197</f>
        <v>8.7185226636821489E-2</v>
      </c>
      <c r="D201" s="465">
        <f>'1) BD Arsenic. Table S2'!T197</f>
        <v>0.88561835478455508</v>
      </c>
      <c r="E201" s="466">
        <f>'1) BD Arsenic. Table S2'!U197</f>
        <v>2.7196418578623392E-2</v>
      </c>
      <c r="F201" s="1">
        <f>'1) BD Arsenic. Table S2'!W197</f>
        <v>0.84668989547038331</v>
      </c>
      <c r="G201" s="1">
        <f>'1) BD Arsenic. Table S2'!X197</f>
        <v>0.15331010452961671</v>
      </c>
      <c r="H201" s="1">
        <f>'1) BD Arsenic. Table S2'!Y197</f>
        <v>0</v>
      </c>
      <c r="I201" s="1">
        <f>'1) BD Arsenic. Table S2'!AA197</f>
        <v>0.76223091976516633</v>
      </c>
      <c r="J201" s="1">
        <f>'1) BD Arsenic. Table S2'!AB197</f>
        <v>0.23776908023483365</v>
      </c>
      <c r="K201" s="1">
        <f>'1) BD Arsenic. Table S2'!AC197</f>
        <v>0</v>
      </c>
    </row>
    <row r="202" spans="1:11" x14ac:dyDescent="0.25">
      <c r="A202" s="2" t="str">
        <f>'1) BD Arsenic. Table S2'!A198</f>
        <v>L110</v>
      </c>
      <c r="B202" s="2">
        <f>'1) BD Arsenic. Table S2'!D198</f>
        <v>5</v>
      </c>
      <c r="C202" s="464">
        <f>'1) BD Arsenic. Table S2'!S198</f>
        <v>6.2629343208800786E-2</v>
      </c>
      <c r="D202" s="465">
        <f>'1) BD Arsenic. Table S2'!T198</f>
        <v>0.87702864611698061</v>
      </c>
      <c r="E202" s="466">
        <f>'1) BD Arsenic. Table S2'!U198</f>
        <v>6.0342010674218488E-2</v>
      </c>
      <c r="F202" s="1">
        <f>'1) BD Arsenic. Table S2'!W198</f>
        <v>0.86024844720496885</v>
      </c>
      <c r="G202" s="1">
        <f>'1) BD Arsenic. Table S2'!X198</f>
        <v>0.13975155279503104</v>
      </c>
      <c r="H202" s="1">
        <f>'1) BD Arsenic. Table S2'!Y198</f>
        <v>0</v>
      </c>
      <c r="I202" s="1">
        <f>'1) BD Arsenic. Table S2'!AA198</f>
        <v>0.50930026572187781</v>
      </c>
      <c r="J202" s="1">
        <f>'1) BD Arsenic. Table S2'!AB198</f>
        <v>0.49069973427812225</v>
      </c>
      <c r="K202" s="1">
        <f>'1) BD Arsenic. Table S2'!AC198</f>
        <v>0</v>
      </c>
    </row>
    <row r="203" spans="1:11" x14ac:dyDescent="0.25">
      <c r="A203" s="2" t="str">
        <f>'1) BD Arsenic. Table S2'!A199</f>
        <v>L111</v>
      </c>
      <c r="B203" s="2">
        <f>'1) BD Arsenic. Table S2'!D199</f>
        <v>5</v>
      </c>
      <c r="C203" s="464">
        <f>'1) BD Arsenic. Table S2'!S199</f>
        <v>6.795391508427566E-2</v>
      </c>
      <c r="D203" s="465">
        <f>'1) BD Arsenic. Table S2'!T199</f>
        <v>0.84478344356731383</v>
      </c>
      <c r="E203" s="466">
        <f>'1) BD Arsenic. Table S2'!U199</f>
        <v>8.7262641348410497E-2</v>
      </c>
      <c r="F203" s="1">
        <f>'1) BD Arsenic. Table S2'!W199</f>
        <v>0.9170403587443946</v>
      </c>
      <c r="G203" s="1">
        <f>'1) BD Arsenic. Table S2'!X199</f>
        <v>8.2959641255605371E-2</v>
      </c>
      <c r="H203" s="1">
        <f>'1) BD Arsenic. Table S2'!Y199</f>
        <v>0</v>
      </c>
      <c r="I203" s="1">
        <f>'1) BD Arsenic. Table S2'!AA199</f>
        <v>0.43780068728522337</v>
      </c>
      <c r="J203" s="1">
        <f>'1) BD Arsenic. Table S2'!AB199</f>
        <v>0.56219931271477652</v>
      </c>
      <c r="K203" s="1">
        <f>'1) BD Arsenic. Table S2'!AC199</f>
        <v>0</v>
      </c>
    </row>
    <row r="204" spans="1:11" x14ac:dyDescent="0.25">
      <c r="A204" s="2" t="str">
        <f>'1) BD Arsenic. Table S2'!A200</f>
        <v>L112</v>
      </c>
      <c r="B204" s="2">
        <f>'1) BD Arsenic. Table S2'!D200</f>
        <v>5</v>
      </c>
      <c r="C204" s="464">
        <f>'1) BD Arsenic. Table S2'!S200</f>
        <v>5.6701576219189677E-2</v>
      </c>
      <c r="D204" s="465">
        <f>'1) BD Arsenic. Table S2'!T200</f>
        <v>0.88797207235798159</v>
      </c>
      <c r="E204" s="466">
        <f>'1) BD Arsenic. Table S2'!U200</f>
        <v>5.5326351422828733E-2</v>
      </c>
      <c r="F204" s="1">
        <f>'1) BD Arsenic. Table S2'!W200</f>
        <v>0.94234234234234227</v>
      </c>
      <c r="G204" s="1">
        <f>'1) BD Arsenic. Table S2'!X200</f>
        <v>5.7657657657657645E-2</v>
      </c>
      <c r="H204" s="1">
        <f>'1) BD Arsenic. Table S2'!Y200</f>
        <v>0</v>
      </c>
      <c r="I204" s="1">
        <f>'1) BD Arsenic. Table S2'!AA200</f>
        <v>0.50613786591123711</v>
      </c>
      <c r="J204" s="1">
        <f>'1) BD Arsenic. Table S2'!AB200</f>
        <v>0.49386213408876306</v>
      </c>
      <c r="K204" s="1">
        <f>'1) BD Arsenic. Table S2'!AC200</f>
        <v>0</v>
      </c>
    </row>
    <row r="205" spans="1:11" x14ac:dyDescent="0.25">
      <c r="A205" s="2" t="str">
        <f>'1) BD Arsenic. Table S2'!A201</f>
        <v>L113</v>
      </c>
      <c r="B205" s="2">
        <f>'1) BD Arsenic. Table S2'!D201</f>
        <v>5</v>
      </c>
      <c r="C205" s="464">
        <f>'1) BD Arsenic. Table S2'!S201</f>
        <v>7.2745446468236344E-2</v>
      </c>
      <c r="D205" s="465">
        <f>'1) BD Arsenic. Table S2'!T201</f>
        <v>0.90970679697912049</v>
      </c>
      <c r="E205" s="466">
        <f>'1) BD Arsenic. Table S2'!U201</f>
        <v>1.7547756552643273E-2</v>
      </c>
      <c r="F205" s="1">
        <f>'1) BD Arsenic. Table S2'!W201</f>
        <v>0.67234042553191486</v>
      </c>
      <c r="G205" s="1">
        <f>'1) BD Arsenic. Table S2'!X201</f>
        <v>0.32765957446808514</v>
      </c>
      <c r="H205" s="1">
        <f>'1) BD Arsenic. Table S2'!Y201</f>
        <v>0</v>
      </c>
      <c r="I205" s="1">
        <f>'1) BD Arsenic. Table S2'!AA201</f>
        <v>0.80565805658056588</v>
      </c>
      <c r="J205" s="1">
        <f>'1) BD Arsenic. Table S2'!AB201</f>
        <v>0.19434194341943425</v>
      </c>
      <c r="K205" s="1">
        <f>'1) BD Arsenic. Table S2'!AC201</f>
        <v>0</v>
      </c>
    </row>
    <row r="206" spans="1:11" x14ac:dyDescent="0.25">
      <c r="A206" s="2" t="str">
        <f>'1) BD Arsenic. Table S2'!A202</f>
        <v>L116</v>
      </c>
      <c r="B206" s="2">
        <f>'1) BD Arsenic. Table S2'!D202</f>
        <v>5</v>
      </c>
      <c r="C206" s="464">
        <f>'1) BD Arsenic. Table S2'!S202</f>
        <v>5.8097165991902837E-2</v>
      </c>
      <c r="D206" s="465">
        <f>'1) BD Arsenic. Table S2'!T202</f>
        <v>0.9147773279352226</v>
      </c>
      <c r="E206" s="466">
        <f>'1) BD Arsenic. Table S2'!U202</f>
        <v>2.7125506072874495E-2</v>
      </c>
      <c r="F206" s="1">
        <f>'1) BD Arsenic. Table S2'!W202</f>
        <v>0.99999999999999989</v>
      </c>
      <c r="G206" s="1">
        <f>'1) BD Arsenic. Table S2'!X202</f>
        <v>0</v>
      </c>
      <c r="H206" s="1">
        <f>'1) BD Arsenic. Table S2'!Y202</f>
        <v>0</v>
      </c>
      <c r="I206" s="1">
        <f>'1) BD Arsenic. Table S2'!AA202</f>
        <v>0.68171021377672214</v>
      </c>
      <c r="J206" s="1">
        <f>'1) BD Arsenic. Table S2'!AB202</f>
        <v>0.31828978622327797</v>
      </c>
      <c r="K206" s="1">
        <f>'1) BD Arsenic. Table S2'!AC202</f>
        <v>0</v>
      </c>
    </row>
    <row r="207" spans="1:11" x14ac:dyDescent="0.25">
      <c r="A207" s="2" t="str">
        <f>'1) BD Arsenic. Table S2'!A203</f>
        <v>L119</v>
      </c>
      <c r="B207" s="2">
        <f>'1) BD Arsenic. Table S2'!D203</f>
        <v>5</v>
      </c>
      <c r="C207" s="464">
        <f>'1) BD Arsenic. Table S2'!S203</f>
        <v>7.3066666666666655E-2</v>
      </c>
      <c r="D207" s="465">
        <f>'1) BD Arsenic. Table S2'!T203</f>
        <v>0.79498666666666662</v>
      </c>
      <c r="E207" s="466">
        <f>'1) BD Arsenic. Table S2'!U203</f>
        <v>0.13194666666666666</v>
      </c>
      <c r="F207" s="1">
        <f>'1) BD Arsenic. Table S2'!W203</f>
        <v>1</v>
      </c>
      <c r="G207" s="1">
        <f>'1) BD Arsenic. Table S2'!X203</f>
        <v>0</v>
      </c>
      <c r="H207" s="1">
        <f>'1) BD Arsenic. Table S2'!Y203</f>
        <v>0</v>
      </c>
      <c r="I207" s="1">
        <f>'1) BD Arsenic. Table S2'!AA203</f>
        <v>0.35639958376690939</v>
      </c>
      <c r="J207" s="1">
        <f>'1) BD Arsenic. Table S2'!AB203</f>
        <v>0.64360041623309039</v>
      </c>
      <c r="K207" s="1">
        <f>'1) BD Arsenic. Table S2'!AC203</f>
        <v>0</v>
      </c>
    </row>
    <row r="208" spans="1:11" x14ac:dyDescent="0.25">
      <c r="A208" s="2" t="str">
        <f>'1) BD Arsenic. Table S2'!A204</f>
        <v>L120</v>
      </c>
      <c r="B208" s="2">
        <f>'1) BD Arsenic. Table S2'!D204</f>
        <v>5</v>
      </c>
      <c r="C208" s="464">
        <f>'1) BD Arsenic. Table S2'!S204</f>
        <v>4.6226112949717096E-2</v>
      </c>
      <c r="D208" s="465">
        <f>'1) BD Arsenic. Table S2'!T204</f>
        <v>0.87584071741219172</v>
      </c>
      <c r="E208" s="466">
        <f>'1) BD Arsenic. Table S2'!U204</f>
        <v>7.793316963809116E-2</v>
      </c>
      <c r="F208" s="1">
        <f>'1) BD Arsenic. Table S2'!W204</f>
        <v>1</v>
      </c>
      <c r="G208" s="1">
        <f>'1) BD Arsenic. Table S2'!X204</f>
        <v>0</v>
      </c>
      <c r="H208" s="1">
        <f>'1) BD Arsenic. Table S2'!Y204</f>
        <v>0</v>
      </c>
      <c r="I208" s="1">
        <f>'1) BD Arsenic. Table S2'!AA204</f>
        <v>0.37231298366294074</v>
      </c>
      <c r="J208" s="1">
        <f>'1) BD Arsenic. Table S2'!AB204</f>
        <v>0.62768701633705948</v>
      </c>
      <c r="K208" s="1">
        <f>'1) BD Arsenic. Table S2'!AC204</f>
        <v>0</v>
      </c>
    </row>
    <row r="209" spans="1:11" x14ac:dyDescent="0.25">
      <c r="A209" s="2" t="str">
        <f>'1) BD Arsenic. Table S2'!A205</f>
        <v>L123</v>
      </c>
      <c r="B209" s="2">
        <f>'1) BD Arsenic. Table S2'!D205</f>
        <v>5</v>
      </c>
      <c r="C209" s="464">
        <f>'1) BD Arsenic. Table S2'!S205</f>
        <v>5.7502738225629797E-2</v>
      </c>
      <c r="D209" s="465">
        <f>'1) BD Arsenic. Table S2'!T205</f>
        <v>0.90547645125958387</v>
      </c>
      <c r="E209" s="466">
        <f>'1) BD Arsenic. Table S2'!U205</f>
        <v>3.7020810514786423E-2</v>
      </c>
      <c r="F209" s="1">
        <f>'1) BD Arsenic. Table S2'!W205</f>
        <v>1</v>
      </c>
      <c r="G209" s="1">
        <f>'1) BD Arsenic. Table S2'!X205</f>
        <v>0</v>
      </c>
      <c r="H209" s="1">
        <f>'1) BD Arsenic. Table S2'!Y205</f>
        <v>0</v>
      </c>
      <c r="I209" s="1">
        <f>'1) BD Arsenic. Table S2'!AA205</f>
        <v>0.60834298957126309</v>
      </c>
      <c r="J209" s="1">
        <f>'1) BD Arsenic. Table S2'!AB205</f>
        <v>0.39165701042873702</v>
      </c>
      <c r="K209" s="1">
        <f>'1) BD Arsenic. Table S2'!AC205</f>
        <v>0</v>
      </c>
    </row>
    <row r="210" spans="1:11" x14ac:dyDescent="0.25">
      <c r="A210" s="2" t="str">
        <f>'1) BD Arsenic. Table S2'!A206</f>
        <v>L125</v>
      </c>
      <c r="B210" s="2">
        <f>'1) BD Arsenic. Table S2'!D206</f>
        <v>5</v>
      </c>
      <c r="C210" s="464">
        <f>'1) BD Arsenic. Table S2'!S206</f>
        <v>5.8368200836820081E-2</v>
      </c>
      <c r="D210" s="465">
        <f>'1) BD Arsenic. Table S2'!T206</f>
        <v>0.87541841004184096</v>
      </c>
      <c r="E210" s="466">
        <f>'1) BD Arsenic. Table S2'!U206</f>
        <v>6.6213389121338909E-2</v>
      </c>
      <c r="F210" s="1">
        <f>'1) BD Arsenic. Table S2'!W206</f>
        <v>1</v>
      </c>
      <c r="G210" s="1">
        <f>'1) BD Arsenic. Table S2'!X206</f>
        <v>0</v>
      </c>
      <c r="H210" s="1">
        <f>'1) BD Arsenic. Table S2'!Y206</f>
        <v>0</v>
      </c>
      <c r="I210" s="1">
        <f>'1) BD Arsenic. Table S2'!AA206</f>
        <v>0.46851385390428213</v>
      </c>
      <c r="J210" s="1">
        <f>'1) BD Arsenic. Table S2'!AB206</f>
        <v>0.53148614609571798</v>
      </c>
      <c r="K210" s="1">
        <f>'1) BD Arsenic. Table S2'!AC206</f>
        <v>0</v>
      </c>
    </row>
    <row r="211" spans="1:11" x14ac:dyDescent="0.25">
      <c r="A211" s="2" t="str">
        <f>'1) BD Arsenic. Table S2'!A207</f>
        <v>L125</v>
      </c>
      <c r="B211" s="2">
        <f>'1) BD Arsenic. Table S2'!D207</f>
        <v>5</v>
      </c>
      <c r="C211" s="464">
        <f>'1) BD Arsenic. Table S2'!S207</f>
        <v>0</v>
      </c>
      <c r="D211" s="465">
        <f>'1) BD Arsenic. Table S2'!T207</f>
        <v>0.90599999999999992</v>
      </c>
      <c r="E211" s="466">
        <f>'1) BD Arsenic. Table S2'!U207</f>
        <v>9.4E-2</v>
      </c>
      <c r="F211" s="1">
        <f>'1) BD Arsenic. Table S2'!W207</f>
        <v>1</v>
      </c>
      <c r="G211" s="1">
        <f>'1) BD Arsenic. Table S2'!X207</f>
        <v>0</v>
      </c>
      <c r="H211" s="1">
        <f>'1) BD Arsenic. Table S2'!Y207</f>
        <v>0</v>
      </c>
      <c r="I211" s="1">
        <f>'1) BD Arsenic. Table S2'!AA207</f>
        <v>0</v>
      </c>
      <c r="J211" s="1">
        <f>'1) BD Arsenic. Table S2'!AB207</f>
        <v>1</v>
      </c>
      <c r="K211" s="1">
        <f>'1) BD Arsenic. Table S2'!AC207</f>
        <v>0</v>
      </c>
    </row>
    <row r="212" spans="1:11" x14ac:dyDescent="0.25">
      <c r="A212" s="2" t="str">
        <f>'1) BD Arsenic. Table S2'!A208</f>
        <v>L126</v>
      </c>
      <c r="B212" s="2">
        <f>'1) BD Arsenic. Table S2'!D208</f>
        <v>5</v>
      </c>
      <c r="C212" s="464">
        <f>'1) BD Arsenic. Table S2'!S208</f>
        <v>8.8136658981345622E-2</v>
      </c>
      <c r="D212" s="465">
        <f>'1) BD Arsenic. Table S2'!T208</f>
        <v>0.84080905470551248</v>
      </c>
      <c r="E212" s="466">
        <f>'1) BD Arsenic. Table S2'!U208</f>
        <v>7.1054286313141896E-2</v>
      </c>
      <c r="F212" s="1">
        <f>'1) BD Arsenic. Table S2'!W208</f>
        <v>1</v>
      </c>
      <c r="G212" s="1">
        <f>'1) BD Arsenic. Table S2'!X208</f>
        <v>0</v>
      </c>
      <c r="H212" s="1">
        <f>'1) BD Arsenic. Table S2'!Y208</f>
        <v>0</v>
      </c>
      <c r="I212" s="1">
        <f>'1) BD Arsenic. Table S2'!AA208</f>
        <v>0.553653719552337</v>
      </c>
      <c r="J212" s="1">
        <f>'1) BD Arsenic. Table S2'!AB208</f>
        <v>0.44634628044766289</v>
      </c>
      <c r="K212" s="1">
        <f>'1) BD Arsenic. Table S2'!AC208</f>
        <v>0</v>
      </c>
    </row>
    <row r="213" spans="1:11" x14ac:dyDescent="0.25">
      <c r="A213" s="2" t="str">
        <f>'1) BD Arsenic. Table S2'!A209</f>
        <v>L126</v>
      </c>
      <c r="B213" s="2">
        <f>'1) BD Arsenic. Table S2'!D209</f>
        <v>5</v>
      </c>
      <c r="C213" s="464">
        <f>'1) BD Arsenic. Table S2'!S209</f>
        <v>6.3671187493529346E-2</v>
      </c>
      <c r="D213" s="465">
        <f>'1) BD Arsenic. Table S2'!T209</f>
        <v>0.82348069158297943</v>
      </c>
      <c r="E213" s="466">
        <f>'1) BD Arsenic. Table S2'!U209</f>
        <v>0.11284812092349102</v>
      </c>
      <c r="F213" s="1">
        <f>'1) BD Arsenic. Table S2'!W209</f>
        <v>1</v>
      </c>
      <c r="G213" s="1">
        <f>'1) BD Arsenic. Table S2'!X209</f>
        <v>0</v>
      </c>
      <c r="H213" s="1">
        <f>'1) BD Arsenic. Table S2'!Y209</f>
        <v>0</v>
      </c>
      <c r="I213" s="1">
        <f>'1) BD Arsenic. Table S2'!AA209</f>
        <v>0.36070381231671556</v>
      </c>
      <c r="J213" s="1">
        <f>'1) BD Arsenic. Table S2'!AB209</f>
        <v>0.63929618768328444</v>
      </c>
      <c r="K213" s="1">
        <f>'1) BD Arsenic. Table S2'!AC209</f>
        <v>0</v>
      </c>
    </row>
    <row r="214" spans="1:11" x14ac:dyDescent="0.25">
      <c r="A214" s="2" t="str">
        <f>'1) BD Arsenic. Table S2'!A210</f>
        <v>L127</v>
      </c>
      <c r="B214" s="2">
        <f>'1) BD Arsenic. Table S2'!D210</f>
        <v>5</v>
      </c>
      <c r="C214" s="464">
        <f>'1) BD Arsenic. Table S2'!S210</f>
        <v>3.4450843274372686E-2</v>
      </c>
      <c r="D214" s="465">
        <f>'1) BD Arsenic. Table S2'!T210</f>
        <v>0.87721102426984776</v>
      </c>
      <c r="E214" s="466">
        <f>'1) BD Arsenic. Table S2'!U210</f>
        <v>8.8338132455779497E-2</v>
      </c>
      <c r="F214" s="1">
        <f>'1) BD Arsenic. Table S2'!W210</f>
        <v>1</v>
      </c>
      <c r="G214" s="1">
        <f>'1) BD Arsenic. Table S2'!X210</f>
        <v>0</v>
      </c>
      <c r="H214" s="1">
        <f>'1) BD Arsenic. Table S2'!Y210</f>
        <v>0</v>
      </c>
      <c r="I214" s="1">
        <f>'1) BD Arsenic. Table S2'!AA210</f>
        <v>0.28056951423785598</v>
      </c>
      <c r="J214" s="1">
        <f>'1) BD Arsenic. Table S2'!AB210</f>
        <v>0.71943048576214408</v>
      </c>
      <c r="K214" s="1">
        <f>'1) BD Arsenic. Table S2'!AC210</f>
        <v>0</v>
      </c>
    </row>
    <row r="215" spans="1:11" x14ac:dyDescent="0.25">
      <c r="A215" s="2" t="str">
        <f>'1) BD Arsenic. Table S2'!A211</f>
        <v>L127</v>
      </c>
      <c r="B215" s="2">
        <f>'1) BD Arsenic. Table S2'!D211</f>
        <v>5</v>
      </c>
      <c r="C215" s="464">
        <f>'1) BD Arsenic. Table S2'!S211</f>
        <v>7.8E-2</v>
      </c>
      <c r="D215" s="465">
        <f>'1) BD Arsenic. Table S2'!T211</f>
        <v>0.83939999999999992</v>
      </c>
      <c r="E215" s="466">
        <f>'1) BD Arsenic. Table S2'!U211</f>
        <v>8.2599999999999993E-2</v>
      </c>
      <c r="F215" s="1">
        <f>'1) BD Arsenic. Table S2'!W211</f>
        <v>1</v>
      </c>
      <c r="G215" s="1">
        <f>'1) BD Arsenic. Table S2'!X211</f>
        <v>0</v>
      </c>
      <c r="H215" s="1">
        <f>'1) BD Arsenic. Table S2'!Y211</f>
        <v>0</v>
      </c>
      <c r="I215" s="1">
        <f>'1) BD Arsenic. Table S2'!AA211</f>
        <v>0.4856787048567871</v>
      </c>
      <c r="J215" s="1">
        <f>'1) BD Arsenic. Table S2'!AB211</f>
        <v>0.51432129514321301</v>
      </c>
      <c r="K215" s="1">
        <f>'1) BD Arsenic. Table S2'!AC211</f>
        <v>0</v>
      </c>
    </row>
    <row r="216" spans="1:11" x14ac:dyDescent="0.25">
      <c r="A216" s="2" t="str">
        <f>'1) BD Arsenic. Table S2'!A212</f>
        <v>L128</v>
      </c>
      <c r="B216" s="2">
        <f>'1) BD Arsenic. Table S2'!D212</f>
        <v>5</v>
      </c>
      <c r="C216" s="464">
        <f>'1) BD Arsenic. Table S2'!S212</f>
        <v>3.8199999999999998E-2</v>
      </c>
      <c r="D216" s="465">
        <f>'1) BD Arsenic. Table S2'!T212</f>
        <v>0.91670000000000007</v>
      </c>
      <c r="E216" s="466">
        <f>'1) BD Arsenic. Table S2'!U212</f>
        <v>4.5100000000000001E-2</v>
      </c>
      <c r="F216" s="1">
        <f>'1) BD Arsenic. Table S2'!W212</f>
        <v>1</v>
      </c>
      <c r="G216" s="1">
        <f>'1) BD Arsenic. Table S2'!X212</f>
        <v>0</v>
      </c>
      <c r="H216" s="1">
        <f>'1) BD Arsenic. Table S2'!Y212</f>
        <v>0</v>
      </c>
      <c r="I216" s="1">
        <f>'1) BD Arsenic. Table S2'!AA212</f>
        <v>0.45858343337334928</v>
      </c>
      <c r="J216" s="1">
        <f>'1) BD Arsenic. Table S2'!AB212</f>
        <v>0.54141656662665061</v>
      </c>
      <c r="K216" s="1">
        <f>'1) BD Arsenic. Table S2'!AC212</f>
        <v>0</v>
      </c>
    </row>
    <row r="217" spans="1:11" x14ac:dyDescent="0.25">
      <c r="A217" s="2" t="str">
        <f>'1) BD Arsenic. Table S2'!A213</f>
        <v>L129</v>
      </c>
      <c r="B217" s="2">
        <f>'1) BD Arsenic. Table S2'!D213</f>
        <v>5</v>
      </c>
      <c r="C217" s="464">
        <f>'1) BD Arsenic. Table S2'!S213</f>
        <v>0</v>
      </c>
      <c r="D217" s="465">
        <f>'1) BD Arsenic. Table S2'!T213</f>
        <v>0.89780000000000004</v>
      </c>
      <c r="E217" s="466">
        <f>'1) BD Arsenic. Table S2'!U213</f>
        <v>0.10220000000000001</v>
      </c>
      <c r="F217" s="1">
        <f>'1) BD Arsenic. Table S2'!W213</f>
        <v>1</v>
      </c>
      <c r="G217" s="1">
        <f>'1) BD Arsenic. Table S2'!X213</f>
        <v>0</v>
      </c>
      <c r="H217" s="1">
        <f>'1) BD Arsenic. Table S2'!Y213</f>
        <v>0</v>
      </c>
      <c r="I217" s="1">
        <f>'1) BD Arsenic. Table S2'!AA213</f>
        <v>0</v>
      </c>
      <c r="J217" s="1">
        <f>'1) BD Arsenic. Table S2'!AB213</f>
        <v>1</v>
      </c>
      <c r="K217" s="1">
        <f>'1) BD Arsenic. Table S2'!AC213</f>
        <v>0</v>
      </c>
    </row>
    <row r="218" spans="1:11" x14ac:dyDescent="0.25">
      <c r="A218" s="2" t="str">
        <f>'1) BD Arsenic. Table S2'!A214</f>
        <v>L130</v>
      </c>
      <c r="B218" s="2">
        <f>'1) BD Arsenic. Table S2'!D214</f>
        <v>5</v>
      </c>
      <c r="C218" s="464">
        <f>'1) BD Arsenic. Table S2'!S214</f>
        <v>0</v>
      </c>
      <c r="D218" s="465">
        <f>'1) BD Arsenic. Table S2'!T214</f>
        <v>0.91839999999999999</v>
      </c>
      <c r="E218" s="466">
        <f>'1) BD Arsenic. Table S2'!U214</f>
        <v>8.1600000000000006E-2</v>
      </c>
      <c r="F218" s="1">
        <f>'1) BD Arsenic. Table S2'!W214</f>
        <v>1</v>
      </c>
      <c r="G218" s="1">
        <f>'1) BD Arsenic. Table S2'!X214</f>
        <v>0</v>
      </c>
      <c r="H218" s="1">
        <f>'1) BD Arsenic. Table S2'!Y214</f>
        <v>0</v>
      </c>
      <c r="I218" s="1">
        <f>'1) BD Arsenic. Table S2'!AA214</f>
        <v>0</v>
      </c>
      <c r="J218" s="1">
        <f>'1) BD Arsenic. Table S2'!AB214</f>
        <v>1</v>
      </c>
      <c r="K218" s="1">
        <f>'1) BD Arsenic. Table S2'!AC214</f>
        <v>0</v>
      </c>
    </row>
    <row r="219" spans="1:11" x14ac:dyDescent="0.25">
      <c r="A219" s="2" t="str">
        <f>'1) BD Arsenic. Table S2'!A215</f>
        <v>L130</v>
      </c>
      <c r="B219" s="2">
        <f>'1) BD Arsenic. Table S2'!D215</f>
        <v>5</v>
      </c>
      <c r="C219" s="464">
        <f>'1) BD Arsenic. Table S2'!S215</f>
        <v>1.6549903543506952E-2</v>
      </c>
      <c r="D219" s="465">
        <f>'1) BD Arsenic. Table S2'!T215</f>
        <v>0.89816224997461658</v>
      </c>
      <c r="E219" s="466">
        <f>'1) BD Arsenic. Table S2'!U215</f>
        <v>8.5287846481876331E-2</v>
      </c>
      <c r="F219" s="1">
        <f>'1) BD Arsenic. Table S2'!W215</f>
        <v>1</v>
      </c>
      <c r="G219" s="1">
        <f>'1) BD Arsenic. Table S2'!X215</f>
        <v>0</v>
      </c>
      <c r="H219" s="1">
        <f>'1) BD Arsenic. Table S2'!Y215</f>
        <v>0</v>
      </c>
      <c r="I219" s="1">
        <f>'1) BD Arsenic. Table S2'!AA215</f>
        <v>0.16251246261216348</v>
      </c>
      <c r="J219" s="1">
        <f>'1) BD Arsenic. Table S2'!AB215</f>
        <v>0.83748753738783643</v>
      </c>
      <c r="K219" s="1">
        <f>'1) BD Arsenic. Table S2'!AC215</f>
        <v>0</v>
      </c>
    </row>
    <row r="220" spans="1:11" x14ac:dyDescent="0.25">
      <c r="A220" s="2" t="str">
        <f>'1) BD Arsenic. Table S2'!A216</f>
        <v>L131</v>
      </c>
      <c r="B220" s="2">
        <f>'1) BD Arsenic. Table S2'!D216</f>
        <v>5</v>
      </c>
      <c r="C220" s="464">
        <f>'1) BD Arsenic. Table S2'!S216</f>
        <v>0.1008</v>
      </c>
      <c r="D220" s="465">
        <f>'1) BD Arsenic. Table S2'!T216</f>
        <v>0.82409999999999994</v>
      </c>
      <c r="E220" s="466">
        <f>'1) BD Arsenic. Table S2'!U216</f>
        <v>7.51E-2</v>
      </c>
      <c r="F220" s="1">
        <f>'1) BD Arsenic. Table S2'!W216</f>
        <v>1</v>
      </c>
      <c r="G220" s="1">
        <f>'1) BD Arsenic. Table S2'!X216</f>
        <v>0</v>
      </c>
      <c r="H220" s="1">
        <f>'1) BD Arsenic. Table S2'!Y216</f>
        <v>0</v>
      </c>
      <c r="I220" s="1">
        <f>'1) BD Arsenic. Table S2'!AA216</f>
        <v>0.57305287094940305</v>
      </c>
      <c r="J220" s="1">
        <f>'1) BD Arsenic. Table S2'!AB216</f>
        <v>0.4269471290505969</v>
      </c>
      <c r="K220" s="1">
        <f>'1) BD Arsenic. Table S2'!AC216</f>
        <v>0</v>
      </c>
    </row>
    <row r="221" spans="1:11" x14ac:dyDescent="0.25">
      <c r="A221" s="2" t="str">
        <f>'1) BD Arsenic. Table S2'!A217</f>
        <v>L131</v>
      </c>
      <c r="B221" s="2">
        <f>'1) BD Arsenic. Table S2'!D217</f>
        <v>5</v>
      </c>
      <c r="C221" s="464">
        <f>'1) BD Arsenic. Table S2'!S217</f>
        <v>1.578564752310728E-2</v>
      </c>
      <c r="D221" s="465">
        <f>'1) BD Arsenic. Table S2'!T217</f>
        <v>0.87423408453629659</v>
      </c>
      <c r="E221" s="466">
        <f>'1) BD Arsenic. Table S2'!U217</f>
        <v>0.10998026794059611</v>
      </c>
      <c r="F221" s="1">
        <f>'1) BD Arsenic. Table S2'!W217</f>
        <v>1.0000000000000002</v>
      </c>
      <c r="G221" s="1">
        <f>'1) BD Arsenic. Table S2'!X217</f>
        <v>0</v>
      </c>
      <c r="H221" s="1">
        <f>'1) BD Arsenic. Table S2'!Y217</f>
        <v>0</v>
      </c>
      <c r="I221" s="1">
        <f>'1) BD Arsenic. Table S2'!AA217</f>
        <v>0.12551610239471514</v>
      </c>
      <c r="J221" s="1">
        <f>'1) BD Arsenic. Table S2'!AB217</f>
        <v>0.874483897605285</v>
      </c>
      <c r="K221" s="1">
        <f>'1) BD Arsenic. Table S2'!AC217</f>
        <v>0</v>
      </c>
    </row>
    <row r="222" spans="1:11" x14ac:dyDescent="0.25">
      <c r="A222" s="2" t="str">
        <f>'1) BD Arsenic. Table S2'!A218</f>
        <v>L132</v>
      </c>
      <c r="B222" s="2">
        <f>'1) BD Arsenic. Table S2'!D218</f>
        <v>5</v>
      </c>
      <c r="C222" s="464">
        <f>'1) BD Arsenic. Table S2'!S218</f>
        <v>0</v>
      </c>
      <c r="D222" s="465">
        <f>'1) BD Arsenic. Table S2'!T218</f>
        <v>0.86378526894219587</v>
      </c>
      <c r="E222" s="466">
        <f>'1) BD Arsenic. Table S2'!U218</f>
        <v>0.13621473105780407</v>
      </c>
      <c r="F222" s="1">
        <f>'1) BD Arsenic. Table S2'!W218</f>
        <v>1</v>
      </c>
      <c r="G222" s="1">
        <f>'1) BD Arsenic. Table S2'!X218</f>
        <v>0</v>
      </c>
      <c r="H222" s="1">
        <f>'1) BD Arsenic. Table S2'!Y218</f>
        <v>0</v>
      </c>
      <c r="I222" s="1">
        <f>'1) BD Arsenic. Table S2'!AA218</f>
        <v>0</v>
      </c>
      <c r="J222" s="1">
        <f>'1) BD Arsenic. Table S2'!AB218</f>
        <v>1</v>
      </c>
      <c r="K222" s="1">
        <f>'1) BD Arsenic. Table S2'!AC218</f>
        <v>0</v>
      </c>
    </row>
    <row r="223" spans="1:11" x14ac:dyDescent="0.25">
      <c r="A223" s="2" t="str">
        <f>'1) BD Arsenic. Table S2'!A219</f>
        <v>L132</v>
      </c>
      <c r="B223" s="2">
        <f>'1) BD Arsenic. Table S2'!D219</f>
        <v>5</v>
      </c>
      <c r="C223" s="464">
        <f>'1) BD Arsenic. Table S2'!S219</f>
        <v>0</v>
      </c>
      <c r="D223" s="465">
        <f>'1) BD Arsenic. Table S2'!T219</f>
        <v>0.77798546209761155</v>
      </c>
      <c r="E223" s="466">
        <f>'1) BD Arsenic. Table S2'!U219</f>
        <v>0.22201453790238837</v>
      </c>
      <c r="F223" s="1">
        <f>'1) BD Arsenic. Table S2'!W219</f>
        <v>0.99999999999999989</v>
      </c>
      <c r="G223" s="1">
        <f>'1) BD Arsenic. Table S2'!X219</f>
        <v>0</v>
      </c>
      <c r="H223" s="1">
        <f>'1) BD Arsenic. Table S2'!Y219</f>
        <v>0</v>
      </c>
      <c r="I223" s="1">
        <f>'1) BD Arsenic. Table S2'!AA219</f>
        <v>0</v>
      </c>
      <c r="J223" s="1">
        <f>'1) BD Arsenic. Table S2'!AB219</f>
        <v>0.99999999999999989</v>
      </c>
      <c r="K223" s="1">
        <f>'1) BD Arsenic. Table S2'!AC219</f>
        <v>0</v>
      </c>
    </row>
    <row r="224" spans="1:11" x14ac:dyDescent="0.25">
      <c r="A224" s="2" t="str">
        <f>'1) BD Arsenic. Table S2'!A220</f>
        <v>L133</v>
      </c>
      <c r="B224" s="2">
        <f>'1) BD Arsenic. Table S2'!D220</f>
        <v>5</v>
      </c>
      <c r="C224" s="464">
        <f>'1) BD Arsenic. Table S2'!S220</f>
        <v>0</v>
      </c>
      <c r="D224" s="465">
        <f>'1) BD Arsenic. Table S2'!T220</f>
        <v>0.92052345994254703</v>
      </c>
      <c r="E224" s="466">
        <f>'1) BD Arsenic. Table S2'!U220</f>
        <v>7.9476540057452916E-2</v>
      </c>
      <c r="F224" s="1">
        <f>'1) BD Arsenic. Table S2'!W220</f>
        <v>1</v>
      </c>
      <c r="G224" s="1">
        <f>'1) BD Arsenic. Table S2'!X220</f>
        <v>0</v>
      </c>
      <c r="H224" s="1">
        <f>'1) BD Arsenic. Table S2'!Y220</f>
        <v>0</v>
      </c>
      <c r="I224" s="1">
        <f>'1) BD Arsenic. Table S2'!AA220</f>
        <v>0</v>
      </c>
      <c r="J224" s="1">
        <f>'1) BD Arsenic. Table S2'!AB220</f>
        <v>1</v>
      </c>
      <c r="K224" s="1">
        <f>'1) BD Arsenic. Table S2'!AC220</f>
        <v>0</v>
      </c>
    </row>
    <row r="225" spans="1:11" x14ac:dyDescent="0.25">
      <c r="A225" s="2" t="str">
        <f>'1) BD Arsenic. Table S2'!A221</f>
        <v>L133</v>
      </c>
      <c r="B225" s="2">
        <f>'1) BD Arsenic. Table S2'!D221</f>
        <v>5</v>
      </c>
      <c r="C225" s="464">
        <f>'1) BD Arsenic. Table S2'!S221</f>
        <v>0</v>
      </c>
      <c r="D225" s="465">
        <f>'1) BD Arsenic. Table S2'!T221</f>
        <v>0.963828261092325</v>
      </c>
      <c r="E225" s="466">
        <f>'1) BD Arsenic. Table S2'!U221</f>
        <v>3.6171738907674958E-2</v>
      </c>
      <c r="F225" s="1">
        <f>'1) BD Arsenic. Table S2'!W221</f>
        <v>1</v>
      </c>
      <c r="G225" s="1">
        <f>'1) BD Arsenic. Table S2'!X221</f>
        <v>0</v>
      </c>
      <c r="H225" s="1">
        <f>'1) BD Arsenic. Table S2'!Y221</f>
        <v>0</v>
      </c>
      <c r="I225" s="1">
        <f>'1) BD Arsenic. Table S2'!AA221</f>
        <v>0</v>
      </c>
      <c r="J225" s="1">
        <f>'1) BD Arsenic. Table S2'!AB221</f>
        <v>1</v>
      </c>
      <c r="K225" s="1">
        <f>'1) BD Arsenic. Table S2'!AC221</f>
        <v>0</v>
      </c>
    </row>
    <row r="226" spans="1:11" x14ac:dyDescent="0.25">
      <c r="A226" s="2" t="str">
        <f>'1) BD Arsenic. Table S2'!A222</f>
        <v>L134</v>
      </c>
      <c r="B226" s="2">
        <f>'1) BD Arsenic. Table S2'!D222</f>
        <v>5</v>
      </c>
      <c r="C226" s="464">
        <f>'1) BD Arsenic. Table S2'!S222</f>
        <v>0</v>
      </c>
      <c r="D226" s="465">
        <f>'1) BD Arsenic. Table S2'!T222</f>
        <v>0.84250000000000003</v>
      </c>
      <c r="E226" s="466">
        <f>'1) BD Arsenic. Table S2'!U222</f>
        <v>0.1575</v>
      </c>
      <c r="F226" s="1">
        <f>'1) BD Arsenic. Table S2'!W222</f>
        <v>1</v>
      </c>
      <c r="G226" s="1">
        <f>'1) BD Arsenic. Table S2'!X222</f>
        <v>0</v>
      </c>
      <c r="H226" s="1">
        <f>'1) BD Arsenic. Table S2'!Y222</f>
        <v>0</v>
      </c>
      <c r="I226" s="1">
        <f>'1) BD Arsenic. Table S2'!AA222</f>
        <v>0</v>
      </c>
      <c r="J226" s="1">
        <f>'1) BD Arsenic. Table S2'!AB222</f>
        <v>1</v>
      </c>
      <c r="K226" s="1">
        <f>'1) BD Arsenic. Table S2'!AC222</f>
        <v>0</v>
      </c>
    </row>
    <row r="227" spans="1:11" x14ac:dyDescent="0.25">
      <c r="A227" s="2" t="str">
        <f>'1) BD Arsenic. Table S2'!A223</f>
        <v>L134</v>
      </c>
      <c r="B227" s="2">
        <f>'1) BD Arsenic. Table S2'!D223</f>
        <v>5</v>
      </c>
      <c r="C227" s="464">
        <f>'1) BD Arsenic. Table S2'!S223</f>
        <v>0</v>
      </c>
      <c r="D227" s="465">
        <f>'1) BD Arsenic. Table S2'!T223</f>
        <v>0.9425931693138172</v>
      </c>
      <c r="E227" s="466">
        <f>'1) BD Arsenic. Table S2'!U223</f>
        <v>5.7406830686182922E-2</v>
      </c>
      <c r="F227" s="1">
        <f>'1) BD Arsenic. Table S2'!W223</f>
        <v>1</v>
      </c>
      <c r="G227" s="1">
        <f>'1) BD Arsenic. Table S2'!X223</f>
        <v>0</v>
      </c>
      <c r="H227" s="1">
        <f>'1) BD Arsenic. Table S2'!Y223</f>
        <v>0</v>
      </c>
      <c r="I227" s="1">
        <f>'1) BD Arsenic. Table S2'!AA223</f>
        <v>0</v>
      </c>
      <c r="J227" s="1">
        <f>'1) BD Arsenic. Table S2'!AB223</f>
        <v>1</v>
      </c>
      <c r="K227" s="1">
        <f>'1) BD Arsenic. Table S2'!AC223</f>
        <v>0</v>
      </c>
    </row>
    <row r="228" spans="1:11" x14ac:dyDescent="0.25">
      <c r="A228" s="2" t="str">
        <f>'1) BD Arsenic. Table S2'!A224</f>
        <v>L135</v>
      </c>
      <c r="B228" s="2">
        <f>'1) BD Arsenic. Table S2'!D224</f>
        <v>5</v>
      </c>
      <c r="C228" s="464">
        <f>'1) BD Arsenic. Table S2'!S224</f>
        <v>0</v>
      </c>
      <c r="D228" s="465">
        <f>'1) BD Arsenic. Table S2'!T224</f>
        <v>0.86519999999999997</v>
      </c>
      <c r="E228" s="466">
        <f>'1) BD Arsenic. Table S2'!U224</f>
        <v>0.1348</v>
      </c>
      <c r="F228" s="1">
        <f>'1) BD Arsenic. Table S2'!W224</f>
        <v>1</v>
      </c>
      <c r="G228" s="1">
        <f>'1) BD Arsenic. Table S2'!X224</f>
        <v>0</v>
      </c>
      <c r="H228" s="1">
        <f>'1) BD Arsenic. Table S2'!Y224</f>
        <v>0</v>
      </c>
      <c r="I228" s="1">
        <f>'1) BD Arsenic. Table S2'!AA224</f>
        <v>0</v>
      </c>
      <c r="J228" s="1">
        <f>'1) BD Arsenic. Table S2'!AB224</f>
        <v>1</v>
      </c>
      <c r="K228" s="1">
        <f>'1) BD Arsenic. Table S2'!AC224</f>
        <v>0</v>
      </c>
    </row>
    <row r="229" spans="1:11" x14ac:dyDescent="0.25">
      <c r="A229" s="2" t="str">
        <f>'1) BD Arsenic. Table S2'!A225</f>
        <v>L135</v>
      </c>
      <c r="B229" s="2">
        <f>'1) BD Arsenic. Table S2'!D225</f>
        <v>5</v>
      </c>
      <c r="C229" s="464">
        <f>'1) BD Arsenic. Table S2'!S225</f>
        <v>0</v>
      </c>
      <c r="D229" s="465">
        <f>'1) BD Arsenic. Table S2'!T225</f>
        <v>0.91756521739130437</v>
      </c>
      <c r="E229" s="466">
        <f>'1) BD Arsenic. Table S2'!U225</f>
        <v>8.2434782608695661E-2</v>
      </c>
      <c r="F229" s="1">
        <f>'1) BD Arsenic. Table S2'!W225</f>
        <v>1</v>
      </c>
      <c r="G229" s="1">
        <f>'1) BD Arsenic. Table S2'!X225</f>
        <v>0</v>
      </c>
      <c r="H229" s="1">
        <f>'1) BD Arsenic. Table S2'!Y225</f>
        <v>0</v>
      </c>
      <c r="I229" s="1">
        <f>'1) BD Arsenic. Table S2'!AA225</f>
        <v>0</v>
      </c>
      <c r="J229" s="1">
        <f>'1) BD Arsenic. Table S2'!AB225</f>
        <v>1</v>
      </c>
      <c r="K229" s="1">
        <f>'1) BD Arsenic. Table S2'!AC225</f>
        <v>0</v>
      </c>
    </row>
    <row r="230" spans="1:11" x14ac:dyDescent="0.25">
      <c r="A230" s="2" t="str">
        <f>'1) BD Arsenic. Table S2'!A226</f>
        <v>L136</v>
      </c>
      <c r="B230" s="2">
        <f>'1) BD Arsenic. Table S2'!D226</f>
        <v>5</v>
      </c>
      <c r="C230" s="464">
        <f>'1) BD Arsenic. Table S2'!S226</f>
        <v>0</v>
      </c>
      <c r="D230" s="465">
        <f>'1) BD Arsenic. Table S2'!T226</f>
        <v>0.79159663865546226</v>
      </c>
      <c r="E230" s="466">
        <f>'1) BD Arsenic. Table S2'!U226</f>
        <v>0.20840336134453782</v>
      </c>
      <c r="F230" s="1">
        <f>'1) BD Arsenic. Table S2'!W226</f>
        <v>1</v>
      </c>
      <c r="G230" s="1">
        <f>'1) BD Arsenic. Table S2'!X226</f>
        <v>0</v>
      </c>
      <c r="H230" s="1">
        <f>'1) BD Arsenic. Table S2'!Y226</f>
        <v>0</v>
      </c>
      <c r="I230" s="1">
        <f>'1) BD Arsenic. Table S2'!AA226</f>
        <v>0</v>
      </c>
      <c r="J230" s="1">
        <f>'1) BD Arsenic. Table S2'!AB226</f>
        <v>1</v>
      </c>
      <c r="K230" s="1">
        <f>'1) BD Arsenic. Table S2'!AC226</f>
        <v>0</v>
      </c>
    </row>
    <row r="231" spans="1:11" x14ac:dyDescent="0.25">
      <c r="A231" s="2" t="str">
        <f>'1) BD Arsenic. Table S2'!A227</f>
        <v>L136</v>
      </c>
      <c r="B231" s="2">
        <f>'1) BD Arsenic. Table S2'!D227</f>
        <v>5</v>
      </c>
      <c r="C231" s="464">
        <f>'1) BD Arsenic. Table S2'!S227</f>
        <v>0</v>
      </c>
      <c r="D231" s="465">
        <f>'1) BD Arsenic. Table S2'!T227</f>
        <v>0.74099329469257869</v>
      </c>
      <c r="E231" s="466">
        <f>'1) BD Arsenic. Table S2'!U227</f>
        <v>0.25900670530742126</v>
      </c>
      <c r="F231" s="1">
        <f>'1) BD Arsenic. Table S2'!W227</f>
        <v>1</v>
      </c>
      <c r="G231" s="1">
        <f>'1) BD Arsenic. Table S2'!X227</f>
        <v>0</v>
      </c>
      <c r="H231" s="1">
        <f>'1) BD Arsenic. Table S2'!Y227</f>
        <v>0</v>
      </c>
      <c r="I231" s="1">
        <f>'1) BD Arsenic. Table S2'!AA227</f>
        <v>0</v>
      </c>
      <c r="J231" s="1">
        <f>'1) BD Arsenic. Table S2'!AB227</f>
        <v>1</v>
      </c>
      <c r="K231" s="1">
        <f>'1) BD Arsenic. Table S2'!AC227</f>
        <v>0</v>
      </c>
    </row>
    <row r="232" spans="1:11" x14ac:dyDescent="0.25">
      <c r="A232" s="2" t="str">
        <f>'1) BD Arsenic. Table S2'!A228</f>
        <v>L137</v>
      </c>
      <c r="B232" s="2">
        <f>'1) BD Arsenic. Table S2'!D228</f>
        <v>5</v>
      </c>
      <c r="C232" s="464">
        <f>'1) BD Arsenic. Table S2'!S228</f>
        <v>0</v>
      </c>
      <c r="D232" s="465">
        <f>'1) BD Arsenic. Table S2'!T228</f>
        <v>0.95510000000000006</v>
      </c>
      <c r="E232" s="466">
        <f>'1) BD Arsenic. Table S2'!U228</f>
        <v>4.4900000000000002E-2</v>
      </c>
      <c r="F232" s="1">
        <f>'1) BD Arsenic. Table S2'!W228</f>
        <v>1</v>
      </c>
      <c r="G232" s="1">
        <f>'1) BD Arsenic. Table S2'!X228</f>
        <v>0</v>
      </c>
      <c r="H232" s="1">
        <f>'1) BD Arsenic. Table S2'!Y228</f>
        <v>0</v>
      </c>
      <c r="I232" s="1">
        <f>'1) BD Arsenic. Table S2'!AA228</f>
        <v>0</v>
      </c>
      <c r="J232" s="1">
        <f>'1) BD Arsenic. Table S2'!AB228</f>
        <v>1</v>
      </c>
      <c r="K232" s="1">
        <f>'1) BD Arsenic. Table S2'!AC228</f>
        <v>0</v>
      </c>
    </row>
    <row r="233" spans="1:11" x14ac:dyDescent="0.25">
      <c r="A233" s="2" t="str">
        <f>'1) BD Arsenic. Table S2'!A229</f>
        <v>L137</v>
      </c>
      <c r="B233" s="2">
        <f>'1) BD Arsenic. Table S2'!D229</f>
        <v>5</v>
      </c>
      <c r="C233" s="464">
        <f>'1) BD Arsenic. Table S2'!S229</f>
        <v>0</v>
      </c>
      <c r="D233" s="465">
        <f>'1) BD Arsenic. Table S2'!T229</f>
        <v>0.88176332208243835</v>
      </c>
      <c r="E233" s="466">
        <f>'1) BD Arsenic. Table S2'!U229</f>
        <v>0.11823667791756164</v>
      </c>
      <c r="F233" s="1">
        <f>'1) BD Arsenic. Table S2'!W229</f>
        <v>1</v>
      </c>
      <c r="G233" s="1">
        <f>'1) BD Arsenic. Table S2'!X229</f>
        <v>0</v>
      </c>
      <c r="H233" s="1">
        <f>'1) BD Arsenic. Table S2'!Y229</f>
        <v>0</v>
      </c>
      <c r="I233" s="1">
        <f>'1) BD Arsenic. Table S2'!AA229</f>
        <v>0</v>
      </c>
      <c r="J233" s="1">
        <f>'1) BD Arsenic. Table S2'!AB229</f>
        <v>1</v>
      </c>
      <c r="K233" s="1">
        <f>'1) BD Arsenic. Table S2'!AC229</f>
        <v>0</v>
      </c>
    </row>
    <row r="234" spans="1:11" x14ac:dyDescent="0.25">
      <c r="A234" s="2" t="str">
        <f>'1) BD Arsenic. Table S2'!A230</f>
        <v>L138</v>
      </c>
      <c r="B234" s="2">
        <f>'1) BD Arsenic. Table S2'!D230</f>
        <v>5</v>
      </c>
      <c r="C234" s="464">
        <f>'1) BD Arsenic. Table S2'!S230</f>
        <v>6.9706970697069714E-2</v>
      </c>
      <c r="D234" s="465">
        <f>'1) BD Arsenic. Table S2'!T230</f>
        <v>0.84508450845084526</v>
      </c>
      <c r="E234" s="466">
        <f>'1) BD Arsenic. Table S2'!U230</f>
        <v>8.5208520852085204E-2</v>
      </c>
      <c r="F234" s="1">
        <f>'1) BD Arsenic. Table S2'!W230</f>
        <v>1</v>
      </c>
      <c r="G234" s="1">
        <f>'1) BD Arsenic. Table S2'!X230</f>
        <v>0</v>
      </c>
      <c r="H234" s="1">
        <f>'1) BD Arsenic. Table S2'!Y230</f>
        <v>0</v>
      </c>
      <c r="I234" s="1">
        <f>'1) BD Arsenic. Table S2'!AA230</f>
        <v>0.44996772111039385</v>
      </c>
      <c r="J234" s="1">
        <f>'1) BD Arsenic. Table S2'!AB230</f>
        <v>0.55003227888960626</v>
      </c>
      <c r="K234" s="1">
        <f>'1) BD Arsenic. Table S2'!AC230</f>
        <v>0</v>
      </c>
    </row>
    <row r="235" spans="1:11" x14ac:dyDescent="0.25">
      <c r="A235" s="2" t="str">
        <f>'1) BD Arsenic. Table S2'!A231</f>
        <v>L139</v>
      </c>
      <c r="B235" s="2">
        <f>'1) BD Arsenic. Table S2'!D231</f>
        <v>5</v>
      </c>
      <c r="C235" s="464">
        <f>'1) BD Arsenic. Table S2'!S231</f>
        <v>0</v>
      </c>
      <c r="D235" s="465">
        <f>'1) BD Arsenic. Table S2'!T231</f>
        <v>0.79749999999999999</v>
      </c>
      <c r="E235" s="466">
        <f>'1) BD Arsenic. Table S2'!U231</f>
        <v>0.20250000000000001</v>
      </c>
      <c r="F235" s="1">
        <f>'1) BD Arsenic. Table S2'!W231</f>
        <v>1</v>
      </c>
      <c r="G235" s="1">
        <f>'1) BD Arsenic. Table S2'!X231</f>
        <v>0</v>
      </c>
      <c r="H235" s="1">
        <f>'1) BD Arsenic. Table S2'!Y231</f>
        <v>0</v>
      </c>
      <c r="I235" s="1">
        <f>'1) BD Arsenic. Table S2'!AA231</f>
        <v>0</v>
      </c>
      <c r="J235" s="1">
        <f>'1) BD Arsenic. Table S2'!AB231</f>
        <v>1</v>
      </c>
      <c r="K235" s="1">
        <f>'1) BD Arsenic. Table S2'!AC231</f>
        <v>0</v>
      </c>
    </row>
    <row r="236" spans="1:11" x14ac:dyDescent="0.25">
      <c r="A236" s="2" t="str">
        <f>'1) BD Arsenic. Table S2'!A232</f>
        <v>L140</v>
      </c>
      <c r="B236" s="2">
        <f>'1) BD Arsenic. Table S2'!D232</f>
        <v>5</v>
      </c>
      <c r="C236" s="464">
        <f>'1) BD Arsenic. Table S2'!S232</f>
        <v>5.5700000000000013E-2</v>
      </c>
      <c r="D236" s="465">
        <f>'1) BD Arsenic. Table S2'!T232</f>
        <v>0.88190000000000013</v>
      </c>
      <c r="E236" s="466">
        <f>'1) BD Arsenic. Table S2'!U232</f>
        <v>6.2400000000000018E-2</v>
      </c>
      <c r="F236" s="1">
        <f>'1) BD Arsenic. Table S2'!W232</f>
        <v>1</v>
      </c>
      <c r="G236" s="1">
        <f>'1) BD Arsenic. Table S2'!X232</f>
        <v>0</v>
      </c>
      <c r="H236" s="1">
        <f>'1) BD Arsenic. Table S2'!Y232</f>
        <v>0</v>
      </c>
      <c r="I236" s="1">
        <f>'1) BD Arsenic. Table S2'!AA232</f>
        <v>0.47163420829805247</v>
      </c>
      <c r="J236" s="1">
        <f>'1) BD Arsenic. Table S2'!AB232</f>
        <v>0.52836579170194742</v>
      </c>
      <c r="K236" s="1">
        <f>'1) BD Arsenic. Table S2'!AC232</f>
        <v>0</v>
      </c>
    </row>
    <row r="237" spans="1:11" x14ac:dyDescent="0.25">
      <c r="A237" s="2" t="str">
        <f>'1) BD Arsenic. Table S2'!A233</f>
        <v>L141</v>
      </c>
      <c r="B237" s="2">
        <f>'1) BD Arsenic. Table S2'!D233</f>
        <v>5</v>
      </c>
      <c r="C237" s="464">
        <f>'1) BD Arsenic. Table S2'!S233</f>
        <v>8.09E-2</v>
      </c>
      <c r="D237" s="465">
        <f>'1) BD Arsenic. Table S2'!T233</f>
        <v>0.85739999999999994</v>
      </c>
      <c r="E237" s="466">
        <f>'1) BD Arsenic. Table S2'!U233</f>
        <v>6.1699999999999998E-2</v>
      </c>
      <c r="F237" s="1">
        <f>'1) BD Arsenic. Table S2'!W233</f>
        <v>0.99999999999999989</v>
      </c>
      <c r="G237" s="1">
        <f>'1) BD Arsenic. Table S2'!X233</f>
        <v>0</v>
      </c>
      <c r="H237" s="1">
        <f>'1) BD Arsenic. Table S2'!Y233</f>
        <v>0</v>
      </c>
      <c r="I237" s="1">
        <f>'1) BD Arsenic. Table S2'!AA233</f>
        <v>0.56732117812061711</v>
      </c>
      <c r="J237" s="1">
        <f>'1) BD Arsenic. Table S2'!AB233</f>
        <v>0.43267882187938289</v>
      </c>
      <c r="K237" s="1">
        <f>'1) BD Arsenic. Table S2'!AC233</f>
        <v>0</v>
      </c>
    </row>
    <row r="238" spans="1:11" x14ac:dyDescent="0.25">
      <c r="A238" s="2" t="str">
        <f>'1) BD Arsenic. Table S2'!A234</f>
        <v>L143</v>
      </c>
      <c r="B238" s="2">
        <f>'1) BD Arsenic. Table S2'!D234</f>
        <v>5</v>
      </c>
      <c r="C238" s="464">
        <f>'1) BD Arsenic. Table S2'!S234</f>
        <v>6.13E-2</v>
      </c>
      <c r="D238" s="465">
        <f>'1) BD Arsenic. Table S2'!T234</f>
        <v>0.79909999999999992</v>
      </c>
      <c r="E238" s="466">
        <f>'1) BD Arsenic. Table S2'!U234</f>
        <v>0.1396</v>
      </c>
      <c r="F238" s="1">
        <f>'1) BD Arsenic. Table S2'!W234</f>
        <v>1</v>
      </c>
      <c r="G238" s="1">
        <f>'1) BD Arsenic. Table S2'!X234</f>
        <v>0</v>
      </c>
      <c r="H238" s="1">
        <f>'1) BD Arsenic. Table S2'!Y234</f>
        <v>0</v>
      </c>
      <c r="I238" s="1">
        <f>'1) BD Arsenic. Table S2'!AA234</f>
        <v>0.30512692882030862</v>
      </c>
      <c r="J238" s="1">
        <f>'1) BD Arsenic. Table S2'!AB234</f>
        <v>0.69487307117969133</v>
      </c>
      <c r="K238" s="1">
        <f>'1) BD Arsenic. Table S2'!AC234</f>
        <v>0</v>
      </c>
    </row>
    <row r="239" spans="1:11" x14ac:dyDescent="0.25">
      <c r="A239" s="2" t="str">
        <f>'1) BD Arsenic. Table S2'!A235</f>
        <v>L144</v>
      </c>
      <c r="B239" s="2">
        <f>'1) BD Arsenic. Table S2'!D235</f>
        <v>5</v>
      </c>
      <c r="C239" s="464">
        <f>'1) BD Arsenic. Table S2'!S235</f>
        <v>0</v>
      </c>
      <c r="D239" s="465">
        <f>'1) BD Arsenic. Table S2'!T235</f>
        <v>0.8427</v>
      </c>
      <c r="E239" s="466">
        <f>'1) BD Arsenic. Table S2'!U235</f>
        <v>0.1573</v>
      </c>
      <c r="F239" s="1">
        <f>'1) BD Arsenic. Table S2'!W235</f>
        <v>1</v>
      </c>
      <c r="G239" s="1">
        <f>'1) BD Arsenic. Table S2'!X235</f>
        <v>0</v>
      </c>
      <c r="H239" s="1">
        <f>'1) BD Arsenic. Table S2'!Y235</f>
        <v>0</v>
      </c>
      <c r="I239" s="1">
        <f>'1) BD Arsenic. Table S2'!AA235</f>
        <v>0</v>
      </c>
      <c r="J239" s="1">
        <f>'1) BD Arsenic. Table S2'!AB235</f>
        <v>1</v>
      </c>
      <c r="K239" s="1">
        <f>'1) BD Arsenic. Table S2'!AC235</f>
        <v>0</v>
      </c>
    </row>
    <row r="240" spans="1:11" x14ac:dyDescent="0.25">
      <c r="A240" s="2" t="str">
        <f>'1) BD Arsenic. Table S2'!A236</f>
        <v>L145</v>
      </c>
      <c r="B240" s="2">
        <f>'1) BD Arsenic. Table S2'!D236</f>
        <v>5</v>
      </c>
      <c r="C240" s="464">
        <f>'1) BD Arsenic. Table S2'!S236</f>
        <v>7.7199999999999991E-2</v>
      </c>
      <c r="D240" s="465">
        <f>'1) BD Arsenic. Table S2'!T236</f>
        <v>0.86459999999999992</v>
      </c>
      <c r="E240" s="466">
        <f>'1) BD Arsenic. Table S2'!U236</f>
        <v>5.8200000000000002E-2</v>
      </c>
      <c r="F240" s="1">
        <f>'1) BD Arsenic. Table S2'!W236</f>
        <v>1</v>
      </c>
      <c r="G240" s="1">
        <f>'1) BD Arsenic. Table S2'!X236</f>
        <v>0</v>
      </c>
      <c r="H240" s="1">
        <f>'1) BD Arsenic. Table S2'!Y236</f>
        <v>0</v>
      </c>
      <c r="I240" s="1">
        <f>'1) BD Arsenic. Table S2'!AA236</f>
        <v>0.57016248153618909</v>
      </c>
      <c r="J240" s="1">
        <f>'1) BD Arsenic. Table S2'!AB236</f>
        <v>0.42983751846381096</v>
      </c>
      <c r="K240" s="1">
        <f>'1) BD Arsenic. Table S2'!AC236</f>
        <v>0</v>
      </c>
    </row>
    <row r="241" spans="1:11" x14ac:dyDescent="0.25">
      <c r="A241" s="2" t="str">
        <f>'1) BD Arsenic. Table S2'!A237</f>
        <v>L146</v>
      </c>
      <c r="B241" s="2">
        <f>'1) BD Arsenic. Table S2'!D237</f>
        <v>5</v>
      </c>
      <c r="C241" s="464">
        <f>'1) BD Arsenic. Table S2'!S237</f>
        <v>0</v>
      </c>
      <c r="D241" s="465">
        <f>'1) BD Arsenic. Table S2'!T237</f>
        <v>0.87609999999999999</v>
      </c>
      <c r="E241" s="466">
        <f>'1) BD Arsenic. Table S2'!U237</f>
        <v>0.12390000000000001</v>
      </c>
      <c r="F241" s="1">
        <f>'1) BD Arsenic. Table S2'!W237</f>
        <v>0.99999999999999989</v>
      </c>
      <c r="G241" s="1">
        <f>'1) BD Arsenic. Table S2'!X237</f>
        <v>0</v>
      </c>
      <c r="H241" s="1">
        <f>'1) BD Arsenic. Table S2'!Y237</f>
        <v>0</v>
      </c>
      <c r="I241" s="1">
        <f>'1) BD Arsenic. Table S2'!AA237</f>
        <v>0</v>
      </c>
      <c r="J241" s="1">
        <f>'1) BD Arsenic. Table S2'!AB237</f>
        <v>0.99999999999999989</v>
      </c>
      <c r="K241" s="1">
        <f>'1) BD Arsenic. Table S2'!AC237</f>
        <v>0</v>
      </c>
    </row>
    <row r="242" spans="1:11" x14ac:dyDescent="0.25">
      <c r="A242" s="2" t="str">
        <f>'1) BD Arsenic. Table S2'!A238</f>
        <v>L146</v>
      </c>
      <c r="B242" s="2">
        <f>'1) BD Arsenic. Table S2'!D238</f>
        <v>5</v>
      </c>
      <c r="C242" s="464">
        <f>'1) BD Arsenic. Table S2'!S238</f>
        <v>6.0455999174662135E-2</v>
      </c>
      <c r="D242" s="465">
        <f>'1) BD Arsenic. Table S2'!T238</f>
        <v>0.82760755184153512</v>
      </c>
      <c r="E242" s="466">
        <f>'1) BD Arsenic. Table S2'!U238</f>
        <v>0.11193644898380274</v>
      </c>
      <c r="F242" s="1">
        <f>'1) BD Arsenic. Table S2'!W238</f>
        <v>0.9410234171725933</v>
      </c>
      <c r="G242" s="1">
        <f>'1) BD Arsenic. Table S2'!X238</f>
        <v>5.8976582827406782E-2</v>
      </c>
      <c r="H242" s="1">
        <f>'1) BD Arsenic. Table S2'!Y238</f>
        <v>0</v>
      </c>
      <c r="I242" s="1">
        <f>'1) BD Arsenic. Table S2'!AA238</f>
        <v>0.35068821065230404</v>
      </c>
      <c r="J242" s="1">
        <f>'1) BD Arsenic. Table S2'!AB238</f>
        <v>0.64931178934769596</v>
      </c>
      <c r="K242" s="1">
        <f>'1) BD Arsenic. Table S2'!AC238</f>
        <v>0</v>
      </c>
    </row>
    <row r="243" spans="1:11" x14ac:dyDescent="0.25">
      <c r="A243" s="2" t="str">
        <f>'1) BD Arsenic. Table S2'!A239</f>
        <v>L147</v>
      </c>
      <c r="B243" s="2">
        <f>'1) BD Arsenic. Table S2'!D239</f>
        <v>5</v>
      </c>
      <c r="C243" s="464">
        <f>'1) BD Arsenic. Table S2'!S239</f>
        <v>4.3295670432956707E-2</v>
      </c>
      <c r="D243" s="465">
        <f>'1) BD Arsenic. Table S2'!T239</f>
        <v>0.84041595840415961</v>
      </c>
      <c r="E243" s="466">
        <f>'1) BD Arsenic. Table S2'!U239</f>
        <v>0.11628837116288374</v>
      </c>
      <c r="F243" s="1">
        <f>'1) BD Arsenic. Table S2'!W239</f>
        <v>1</v>
      </c>
      <c r="G243" s="1">
        <f>'1) BD Arsenic. Table S2'!X239</f>
        <v>0</v>
      </c>
      <c r="H243" s="1">
        <f>'1) BD Arsenic. Table S2'!Y239</f>
        <v>0</v>
      </c>
      <c r="I243" s="1">
        <f>'1) BD Arsenic. Table S2'!AA239</f>
        <v>0.27130325814536338</v>
      </c>
      <c r="J243" s="1">
        <f>'1) BD Arsenic. Table S2'!AB239</f>
        <v>0.72869674185463651</v>
      </c>
      <c r="K243" s="1">
        <f>'1) BD Arsenic. Table S2'!AC239</f>
        <v>0</v>
      </c>
    </row>
    <row r="244" spans="1:11" x14ac:dyDescent="0.25">
      <c r="A244" s="2" t="str">
        <f>'1) BD Arsenic. Table S2'!A240</f>
        <v>L147</v>
      </c>
      <c r="B244" s="2">
        <f>'1) BD Arsenic. Table S2'!D240</f>
        <v>5</v>
      </c>
      <c r="C244" s="464">
        <f>'1) BD Arsenic. Table S2'!S240</f>
        <v>3.9249668671628102E-2</v>
      </c>
      <c r="D244" s="465">
        <f>'1) BD Arsenic. Table S2'!T240</f>
        <v>0.86410439392394744</v>
      </c>
      <c r="E244" s="466">
        <f>'1) BD Arsenic. Table S2'!U240</f>
        <v>9.6645937404424523E-2</v>
      </c>
      <c r="F244" s="1">
        <f>'1) BD Arsenic. Table S2'!W240</f>
        <v>0.97430626927029806</v>
      </c>
      <c r="G244" s="1">
        <f>'1) BD Arsenic. Table S2'!X240</f>
        <v>2.5693730729701953E-2</v>
      </c>
      <c r="H244" s="1">
        <f>'1) BD Arsenic. Table S2'!Y240</f>
        <v>0</v>
      </c>
      <c r="I244" s="1">
        <f>'1) BD Arsenic. Table S2'!AA240</f>
        <v>0.28882220555138788</v>
      </c>
      <c r="J244" s="1">
        <f>'1) BD Arsenic. Table S2'!AB240</f>
        <v>0.71117779444861229</v>
      </c>
      <c r="K244" s="1">
        <f>'1) BD Arsenic. Table S2'!AC240</f>
        <v>0</v>
      </c>
    </row>
    <row r="245" spans="1:11" x14ac:dyDescent="0.25">
      <c r="A245" s="2" t="str">
        <f>'1) BD Arsenic. Table S2'!A241</f>
        <v>L148</v>
      </c>
      <c r="B245" s="2">
        <f>'1) BD Arsenic. Table S2'!D241</f>
        <v>5</v>
      </c>
      <c r="C245" s="464">
        <f>'1) BD Arsenic. Table S2'!S241</f>
        <v>0.12186268409043768</v>
      </c>
      <c r="D245" s="465">
        <f>'1) BD Arsenic. Table S2'!T241</f>
        <v>0.84453432897739067</v>
      </c>
      <c r="E245" s="466">
        <f>'1) BD Arsenic. Table S2'!U241</f>
        <v>3.3602986932171751E-2</v>
      </c>
      <c r="F245" s="1">
        <f>'1) BD Arsenic. Table S2'!W241</f>
        <v>1</v>
      </c>
      <c r="G245" s="1">
        <f>'1) BD Arsenic. Table S2'!X241</f>
        <v>0</v>
      </c>
      <c r="H245" s="1">
        <f>'1) BD Arsenic. Table S2'!Y241</f>
        <v>0</v>
      </c>
      <c r="I245" s="1">
        <f>'1) BD Arsenic. Table S2'!AA241</f>
        <v>0.78385590393595717</v>
      </c>
      <c r="J245" s="1">
        <f>'1) BD Arsenic. Table S2'!AB241</f>
        <v>0.2161440960640427</v>
      </c>
      <c r="K245" s="1">
        <f>'1) BD Arsenic. Table S2'!AC241</f>
        <v>0</v>
      </c>
    </row>
    <row r="246" spans="1:11" x14ac:dyDescent="0.25">
      <c r="A246" s="2" t="str">
        <f>'1) BD Arsenic. Table S2'!A242</f>
        <v>L148</v>
      </c>
      <c r="B246" s="2">
        <f>'1) BD Arsenic. Table S2'!D242</f>
        <v>5</v>
      </c>
      <c r="C246" s="464">
        <f>'1) BD Arsenic. Table S2'!S242</f>
        <v>8.5000000000000006E-2</v>
      </c>
      <c r="D246" s="465">
        <f>'1) BD Arsenic. Table S2'!T242</f>
        <v>0.75230000000000008</v>
      </c>
      <c r="E246" s="466">
        <f>'1) BD Arsenic. Table S2'!U242</f>
        <v>0.16269999999999998</v>
      </c>
      <c r="F246" s="1">
        <f>'1) BD Arsenic. Table S2'!W242</f>
        <v>1</v>
      </c>
      <c r="G246" s="1">
        <f>'1) BD Arsenic. Table S2'!X242</f>
        <v>0</v>
      </c>
      <c r="H246" s="1">
        <f>'1) BD Arsenic. Table S2'!Y242</f>
        <v>0</v>
      </c>
      <c r="I246" s="1">
        <f>'1) BD Arsenic. Table S2'!AA242</f>
        <v>0.34315704481227294</v>
      </c>
      <c r="J246" s="1">
        <f>'1) BD Arsenic. Table S2'!AB242</f>
        <v>0.65684295518772717</v>
      </c>
      <c r="K246" s="1">
        <f>'1) BD Arsenic. Table S2'!AC242</f>
        <v>0</v>
      </c>
    </row>
    <row r="247" spans="1:11" x14ac:dyDescent="0.25">
      <c r="A247" s="2" t="str">
        <f>'1) BD Arsenic. Table S2'!A243</f>
        <v>L158</v>
      </c>
      <c r="B247" s="2">
        <f>'1) BD Arsenic. Table S2'!D243</f>
        <v>5</v>
      </c>
      <c r="C247" s="464">
        <f>'1) BD Arsenic. Table S2'!S243</f>
        <v>7.3099999999999998E-2</v>
      </c>
      <c r="D247" s="465">
        <f>'1) BD Arsenic. Table S2'!T243</f>
        <v>0.84739999999999993</v>
      </c>
      <c r="E247" s="466">
        <f>'1) BD Arsenic. Table S2'!U243</f>
        <v>7.9500000000000001E-2</v>
      </c>
      <c r="F247" s="1">
        <f>'1) BD Arsenic. Table S2'!W243</f>
        <v>1</v>
      </c>
      <c r="G247" s="1">
        <f>'1) BD Arsenic. Table S2'!X243</f>
        <v>0</v>
      </c>
      <c r="H247" s="1">
        <f>'1) BD Arsenic. Table S2'!Y243</f>
        <v>0</v>
      </c>
      <c r="I247" s="1">
        <f>'1) BD Arsenic. Table S2'!AA243</f>
        <v>0.4790301441677588</v>
      </c>
      <c r="J247" s="1">
        <f>'1) BD Arsenic. Table S2'!AB243</f>
        <v>0.5209698558322412</v>
      </c>
      <c r="K247" s="1">
        <f>'1) BD Arsenic. Table S2'!AC243</f>
        <v>0</v>
      </c>
    </row>
    <row r="248" spans="1:11" x14ac:dyDescent="0.25">
      <c r="A248" s="2" t="str">
        <f>'1) BD Arsenic. Table S2'!A244</f>
        <v>L159</v>
      </c>
      <c r="B248" s="2">
        <f>'1) BD Arsenic. Table S2'!D244</f>
        <v>5</v>
      </c>
      <c r="C248" s="464">
        <f>'1) BD Arsenic. Table S2'!S244</f>
        <v>5.7000000000000002E-2</v>
      </c>
      <c r="D248" s="465">
        <f>'1) BD Arsenic. Table S2'!T244</f>
        <v>0.87459999999999993</v>
      </c>
      <c r="E248" s="466">
        <f>'1) BD Arsenic. Table S2'!U244</f>
        <v>6.8400000000000002E-2</v>
      </c>
      <c r="F248" s="1">
        <f>'1) BD Arsenic. Table S2'!W244</f>
        <v>1</v>
      </c>
      <c r="G248" s="1">
        <f>'1) BD Arsenic. Table S2'!X244</f>
        <v>0</v>
      </c>
      <c r="H248" s="1">
        <f>'1) BD Arsenic. Table S2'!Y244</f>
        <v>0</v>
      </c>
      <c r="I248" s="1">
        <f>'1) BD Arsenic. Table S2'!AA244</f>
        <v>0.45454545454545459</v>
      </c>
      <c r="J248" s="1">
        <f>'1) BD Arsenic. Table S2'!AB244</f>
        <v>0.54545454545454541</v>
      </c>
      <c r="K248" s="1">
        <f>'1) BD Arsenic. Table S2'!AC244</f>
        <v>0</v>
      </c>
    </row>
    <row r="249" spans="1:11" x14ac:dyDescent="0.25">
      <c r="A249" s="2" t="str">
        <f>'1) BD Arsenic. Table S2'!A245</f>
        <v>L160</v>
      </c>
      <c r="B249" s="2">
        <f>'1) BD Arsenic. Table S2'!D245</f>
        <v>5</v>
      </c>
      <c r="C249" s="464">
        <f>'1) BD Arsenic. Table S2'!S245</f>
        <v>6.1091637456184268E-2</v>
      </c>
      <c r="D249" s="465">
        <f>'1) BD Arsenic. Table S2'!T245</f>
        <v>0.88222333500250383</v>
      </c>
      <c r="E249" s="466">
        <f>'1) BD Arsenic. Table S2'!U245</f>
        <v>5.6685027541311966E-2</v>
      </c>
      <c r="F249" s="1">
        <f>'1) BD Arsenic. Table S2'!W245</f>
        <v>1.0000000000000002</v>
      </c>
      <c r="G249" s="1">
        <f>'1) BD Arsenic. Table S2'!X245</f>
        <v>0</v>
      </c>
      <c r="H249" s="1">
        <f>'1) BD Arsenic. Table S2'!Y245</f>
        <v>0</v>
      </c>
      <c r="I249" s="1">
        <f>'1) BD Arsenic. Table S2'!AA245</f>
        <v>0.51870748299319724</v>
      </c>
      <c r="J249" s="1">
        <f>'1) BD Arsenic. Table S2'!AB245</f>
        <v>0.48129251700680276</v>
      </c>
      <c r="K249" s="1">
        <f>'1) BD Arsenic. Table S2'!AC245</f>
        <v>0</v>
      </c>
    </row>
    <row r="250" spans="1:11" x14ac:dyDescent="0.25">
      <c r="A250" s="2" t="str">
        <f>'1) BD Arsenic. Table S2'!A246</f>
        <v>L161</v>
      </c>
      <c r="B250" s="2">
        <f>'1) BD Arsenic. Table S2'!D246</f>
        <v>5</v>
      </c>
      <c r="C250" s="464">
        <f>'1) BD Arsenic. Table S2'!S246</f>
        <v>0</v>
      </c>
      <c r="D250" s="465">
        <f>'1) BD Arsenic. Table S2'!T246</f>
        <v>0.78628458930329204</v>
      </c>
      <c r="E250" s="466">
        <f>'1) BD Arsenic. Table S2'!U246</f>
        <v>0.21371541069670782</v>
      </c>
      <c r="F250" s="1">
        <f>'1) BD Arsenic. Table S2'!W246</f>
        <v>1</v>
      </c>
      <c r="G250" s="1">
        <f>'1) BD Arsenic. Table S2'!X246</f>
        <v>0</v>
      </c>
      <c r="H250" s="1">
        <f>'1) BD Arsenic. Table S2'!Y246</f>
        <v>0</v>
      </c>
      <c r="I250" s="1">
        <f>'1) BD Arsenic. Table S2'!AA246</f>
        <v>0</v>
      </c>
      <c r="J250" s="1">
        <f>'1) BD Arsenic. Table S2'!AB246</f>
        <v>1</v>
      </c>
      <c r="K250" s="1">
        <f>'1) BD Arsenic. Table S2'!AC246</f>
        <v>0</v>
      </c>
    </row>
    <row r="251" spans="1:11" x14ac:dyDescent="0.25">
      <c r="A251" s="2" t="str">
        <f>'1) BD Arsenic. Table S2'!A247</f>
        <v>L162</v>
      </c>
      <c r="B251" s="2">
        <f>'1) BD Arsenic. Table S2'!D247</f>
        <v>5</v>
      </c>
      <c r="C251" s="464">
        <f>'1) BD Arsenic. Table S2'!S247</f>
        <v>0</v>
      </c>
      <c r="D251" s="465">
        <f>'1) BD Arsenic. Table S2'!T247</f>
        <v>0.91434160403582831</v>
      </c>
      <c r="E251" s="466">
        <f>'1) BD Arsenic. Table S2'!U247</f>
        <v>8.5658395964171741E-2</v>
      </c>
      <c r="F251" s="1">
        <f>'1) BD Arsenic. Table S2'!W247</f>
        <v>1</v>
      </c>
      <c r="G251" s="1">
        <f>'1) BD Arsenic. Table S2'!X247</f>
        <v>0</v>
      </c>
      <c r="H251" s="1">
        <f>'1) BD Arsenic. Table S2'!Y247</f>
        <v>0</v>
      </c>
      <c r="I251" s="1">
        <f>'1) BD Arsenic. Table S2'!AA247</f>
        <v>0</v>
      </c>
      <c r="J251" s="1">
        <f>'1) BD Arsenic. Table S2'!AB247</f>
        <v>1</v>
      </c>
      <c r="K251" s="1">
        <f>'1) BD Arsenic. Table S2'!AC247</f>
        <v>0</v>
      </c>
    </row>
    <row r="252" spans="1:11" x14ac:dyDescent="0.25">
      <c r="A252" s="2" t="str">
        <f>'1) BD Arsenic. Table S2'!A248</f>
        <v>L163</v>
      </c>
      <c r="B252" s="2">
        <f>'1) BD Arsenic. Table S2'!D248</f>
        <v>5</v>
      </c>
      <c r="C252" s="464">
        <f>'1) BD Arsenic. Table S2'!S248</f>
        <v>0</v>
      </c>
      <c r="D252" s="465">
        <f>'1) BD Arsenic. Table S2'!T248</f>
        <v>0.78922030350601791</v>
      </c>
      <c r="E252" s="466">
        <f>'1) BD Arsenic. Table S2'!U248</f>
        <v>0.21077969649398223</v>
      </c>
      <c r="F252" s="1">
        <f>'1) BD Arsenic. Table S2'!W248</f>
        <v>1</v>
      </c>
      <c r="G252" s="1">
        <f>'1) BD Arsenic. Table S2'!X248</f>
        <v>0</v>
      </c>
      <c r="H252" s="1">
        <f>'1) BD Arsenic. Table S2'!Y248</f>
        <v>0</v>
      </c>
      <c r="I252" s="1">
        <f>'1) BD Arsenic. Table S2'!AA248</f>
        <v>0</v>
      </c>
      <c r="J252" s="1">
        <f>'1) BD Arsenic. Table S2'!AB248</f>
        <v>1</v>
      </c>
      <c r="K252" s="1">
        <f>'1) BD Arsenic. Table S2'!AC248</f>
        <v>0</v>
      </c>
    </row>
    <row r="253" spans="1:11" x14ac:dyDescent="0.25">
      <c r="A253" s="2" t="str">
        <f>'1) BD Arsenic. Table S2'!A249</f>
        <v>L164</v>
      </c>
      <c r="B253" s="2">
        <f>'1) BD Arsenic. Table S2'!D249</f>
        <v>5</v>
      </c>
      <c r="C253" s="464">
        <f>'1) BD Arsenic. Table S2'!S249</f>
        <v>0</v>
      </c>
      <c r="D253" s="465">
        <f>'1) BD Arsenic. Table S2'!T249</f>
        <v>0.8548</v>
      </c>
      <c r="E253" s="466">
        <f>'1) BD Arsenic. Table S2'!U249</f>
        <v>0.1452</v>
      </c>
      <c r="F253" s="1">
        <f>'1) BD Arsenic. Table S2'!W249</f>
        <v>1</v>
      </c>
      <c r="G253" s="1">
        <f>'1) BD Arsenic. Table S2'!X249</f>
        <v>0</v>
      </c>
      <c r="H253" s="1">
        <f>'1) BD Arsenic. Table S2'!Y249</f>
        <v>0</v>
      </c>
      <c r="I253" s="1">
        <f>'1) BD Arsenic. Table S2'!AA249</f>
        <v>0</v>
      </c>
      <c r="J253" s="1">
        <f>'1) BD Arsenic. Table S2'!AB249</f>
        <v>1</v>
      </c>
      <c r="K253" s="1">
        <f>'1) BD Arsenic. Table S2'!AC249</f>
        <v>0</v>
      </c>
    </row>
    <row r="254" spans="1:11" x14ac:dyDescent="0.25">
      <c r="A254" s="2" t="str">
        <f>'1) BD Arsenic. Table S2'!A250</f>
        <v>L165</v>
      </c>
      <c r="B254" s="2">
        <f>'1) BD Arsenic. Table S2'!D250</f>
        <v>5</v>
      </c>
      <c r="C254" s="464">
        <f>'1) BD Arsenic. Table S2'!S250</f>
        <v>0</v>
      </c>
      <c r="D254" s="465">
        <f>'1) BD Arsenic. Table S2'!T250</f>
        <v>0.82828601472134611</v>
      </c>
      <c r="E254" s="466">
        <f>'1) BD Arsenic. Table S2'!U250</f>
        <v>0.17171398527865406</v>
      </c>
      <c r="F254" s="1">
        <f>'1) BD Arsenic. Table S2'!W250</f>
        <v>1</v>
      </c>
      <c r="G254" s="1">
        <f>'1) BD Arsenic. Table S2'!X250</f>
        <v>0</v>
      </c>
      <c r="H254" s="1">
        <f>'1) BD Arsenic. Table S2'!Y250</f>
        <v>0</v>
      </c>
      <c r="I254" s="1">
        <f>'1) BD Arsenic. Table S2'!AA250</f>
        <v>0</v>
      </c>
      <c r="J254" s="1">
        <f>'1) BD Arsenic. Table S2'!AB250</f>
        <v>1</v>
      </c>
      <c r="K254" s="1">
        <f>'1) BD Arsenic. Table S2'!AC250</f>
        <v>0</v>
      </c>
    </row>
    <row r="255" spans="1:11" x14ac:dyDescent="0.25">
      <c r="A255" s="2" t="str">
        <f>'1) BD Arsenic. Table S2'!A251</f>
        <v>L166</v>
      </c>
      <c r="B255" s="2">
        <f>'1) BD Arsenic. Table S2'!D251</f>
        <v>5</v>
      </c>
      <c r="C255" s="464">
        <f>'1) BD Arsenic. Table S2'!S251</f>
        <v>0</v>
      </c>
      <c r="D255" s="465">
        <f>'1) BD Arsenic. Table S2'!T251</f>
        <v>0.81761268781302177</v>
      </c>
      <c r="E255" s="466">
        <f>'1) BD Arsenic. Table S2'!U251</f>
        <v>0.18238731218697832</v>
      </c>
      <c r="F255" s="1">
        <f>'1) BD Arsenic. Table S2'!W251</f>
        <v>1</v>
      </c>
      <c r="G255" s="1">
        <f>'1) BD Arsenic. Table S2'!X251</f>
        <v>0</v>
      </c>
      <c r="H255" s="1">
        <f>'1) BD Arsenic. Table S2'!Y251</f>
        <v>0</v>
      </c>
      <c r="I255" s="1">
        <f>'1) BD Arsenic. Table S2'!AA251</f>
        <v>0</v>
      </c>
      <c r="J255" s="1">
        <f>'1) BD Arsenic. Table S2'!AB251</f>
        <v>1</v>
      </c>
      <c r="K255" s="1">
        <f>'1) BD Arsenic. Table S2'!AC251</f>
        <v>0</v>
      </c>
    </row>
    <row r="256" spans="1:11" x14ac:dyDescent="0.25">
      <c r="A256" s="2" t="str">
        <f>'1) BD Arsenic. Table S2'!A252</f>
        <v>L167</v>
      </c>
      <c r="B256" s="2">
        <f>'1) BD Arsenic. Table S2'!D252</f>
        <v>5</v>
      </c>
      <c r="C256" s="464">
        <f>'1) BD Arsenic. Table S2'!S252</f>
        <v>0</v>
      </c>
      <c r="D256" s="465">
        <f>'1) BD Arsenic. Table S2'!T252</f>
        <v>0.71383779264214053</v>
      </c>
      <c r="E256" s="466">
        <f>'1) BD Arsenic. Table S2'!U252</f>
        <v>0.28616220735785958</v>
      </c>
      <c r="F256" s="1">
        <f>'1) BD Arsenic. Table S2'!W252</f>
        <v>1</v>
      </c>
      <c r="G256" s="1">
        <f>'1) BD Arsenic. Table S2'!X252</f>
        <v>0</v>
      </c>
      <c r="H256" s="1">
        <f>'1) BD Arsenic. Table S2'!Y252</f>
        <v>0</v>
      </c>
      <c r="I256" s="1">
        <f>'1) BD Arsenic. Table S2'!AA252</f>
        <v>0</v>
      </c>
      <c r="J256" s="1">
        <f>'1) BD Arsenic. Table S2'!AB252</f>
        <v>1</v>
      </c>
      <c r="K256" s="1">
        <f>'1) BD Arsenic. Table S2'!AC252</f>
        <v>0</v>
      </c>
    </row>
    <row r="257" spans="1:11" x14ac:dyDescent="0.25">
      <c r="A257" s="2" t="str">
        <f>'1) BD Arsenic. Table S2'!A253</f>
        <v>L179</v>
      </c>
      <c r="B257" s="2">
        <f>'1) BD Arsenic. Table S2'!D253</f>
        <v>5</v>
      </c>
      <c r="C257" s="464">
        <f>'1) BD Arsenic. Table S2'!S253</f>
        <v>9.2611971536207621E-2</v>
      </c>
      <c r="D257" s="465">
        <f>'1) BD Arsenic. Table S2'!T253</f>
        <v>0.82115948095437419</v>
      </c>
      <c r="E257" s="466">
        <f>'1) BD Arsenic. Table S2'!U253</f>
        <v>8.6228547509418177E-2</v>
      </c>
      <c r="F257" s="1">
        <f>'1) BD Arsenic. Table S2'!W253</f>
        <v>0.89565217391304364</v>
      </c>
      <c r="G257" s="1">
        <f>'1) BD Arsenic. Table S2'!X253</f>
        <v>0.10434782608695653</v>
      </c>
      <c r="H257" s="1">
        <f>'1) BD Arsenic. Table S2'!Y253</f>
        <v>0</v>
      </c>
      <c r="I257" s="1">
        <f>'1) BD Arsenic. Table S2'!AA253</f>
        <v>0.51784669397308358</v>
      </c>
      <c r="J257" s="1">
        <f>'1) BD Arsenic. Table S2'!AB253</f>
        <v>0.48215330602691631</v>
      </c>
      <c r="K257" s="1">
        <f>'1) BD Arsenic. Table S2'!AC253</f>
        <v>0</v>
      </c>
    </row>
    <row r="258" spans="1:11" x14ac:dyDescent="0.25">
      <c r="A258" s="2" t="str">
        <f>'1) BD Arsenic. Table S2'!A254</f>
        <v>L180</v>
      </c>
      <c r="B258" s="2">
        <f>'1) BD Arsenic. Table S2'!D254</f>
        <v>5</v>
      </c>
      <c r="C258" s="464">
        <f>'1) BD Arsenic. Table S2'!S254</f>
        <v>0.11231687466087902</v>
      </c>
      <c r="D258" s="465">
        <f>'1) BD Arsenic. Table S2'!T254</f>
        <v>0.84036896364622904</v>
      </c>
      <c r="E258" s="466">
        <f>'1) BD Arsenic. Table S2'!U254</f>
        <v>4.7314161692892036E-2</v>
      </c>
      <c r="F258" s="1">
        <f>'1) BD Arsenic. Table S2'!W254</f>
        <v>0.98198198198198194</v>
      </c>
      <c r="G258" s="1">
        <f>'1) BD Arsenic. Table S2'!X254</f>
        <v>1.8018018018018018E-2</v>
      </c>
      <c r="H258" s="1">
        <f>'1) BD Arsenic. Table S2'!Y254</f>
        <v>0</v>
      </c>
      <c r="I258" s="1">
        <f>'1) BD Arsenic. Table S2'!AA254</f>
        <v>0.70360299116247449</v>
      </c>
      <c r="J258" s="1">
        <f>'1) BD Arsenic. Table S2'!AB254</f>
        <v>0.29639700883752551</v>
      </c>
      <c r="K258" s="1">
        <f>'1) BD Arsenic. Table S2'!AC254</f>
        <v>0</v>
      </c>
    </row>
    <row r="259" spans="1:11" x14ac:dyDescent="0.25">
      <c r="A259" s="2" t="str">
        <f>'1) BD Arsenic. Table S2'!A255</f>
        <v>L181</v>
      </c>
      <c r="B259" s="2">
        <f>'1) BD Arsenic. Table S2'!D255</f>
        <v>5</v>
      </c>
      <c r="C259" s="464">
        <f>'1) BD Arsenic. Table S2'!S255</f>
        <v>8.1229773462783164E-2</v>
      </c>
      <c r="D259" s="465">
        <f>'1) BD Arsenic. Table S2'!T255</f>
        <v>0.87162891046386193</v>
      </c>
      <c r="E259" s="466">
        <f>'1) BD Arsenic. Table S2'!U255</f>
        <v>4.7141316073354915E-2</v>
      </c>
      <c r="F259" s="1">
        <f>'1) BD Arsenic. Table S2'!W255</f>
        <v>0.94588744588744589</v>
      </c>
      <c r="G259" s="1">
        <f>'1) BD Arsenic. Table S2'!X255</f>
        <v>5.4112554112554105E-2</v>
      </c>
      <c r="H259" s="1">
        <f>'1) BD Arsenic. Table S2'!Y255</f>
        <v>0</v>
      </c>
      <c r="I259" s="1">
        <f>'1) BD Arsenic. Table S2'!AA255</f>
        <v>0.63277310924369745</v>
      </c>
      <c r="J259" s="1">
        <f>'1) BD Arsenic. Table S2'!AB255</f>
        <v>0.36722689075630255</v>
      </c>
      <c r="K259" s="1">
        <f>'1) BD Arsenic. Table S2'!AC255</f>
        <v>0</v>
      </c>
    </row>
    <row r="260" spans="1:11" x14ac:dyDescent="0.25">
      <c r="A260" s="2" t="str">
        <f>'1) BD Arsenic. Table S2'!A256</f>
        <v>L182</v>
      </c>
      <c r="B260" s="2">
        <f>'1) BD Arsenic. Table S2'!D256</f>
        <v>5</v>
      </c>
      <c r="C260" s="464">
        <f>'1) BD Arsenic. Table S2'!S256</f>
        <v>7.7935981158334236E-2</v>
      </c>
      <c r="D260" s="465">
        <f>'1) BD Arsenic. Table S2'!T256</f>
        <v>0.81083395782036183</v>
      </c>
      <c r="E260" s="466">
        <f>'1) BD Arsenic. Table S2'!U256</f>
        <v>0.11123006102130394</v>
      </c>
      <c r="F260" s="1">
        <f>'1) BD Arsenic. Table S2'!W256</f>
        <v>0.90901137357830275</v>
      </c>
      <c r="G260" s="1">
        <f>'1) BD Arsenic. Table S2'!X256</f>
        <v>9.0988626421697291E-2</v>
      </c>
      <c r="H260" s="1">
        <f>'1) BD Arsenic. Table S2'!Y256</f>
        <v>0</v>
      </c>
      <c r="I260" s="1">
        <f>'1) BD Arsenic. Table S2'!AA256</f>
        <v>0.41199773627617425</v>
      </c>
      <c r="J260" s="1">
        <f>'1) BD Arsenic. Table S2'!AB256</f>
        <v>0.58800226372382569</v>
      </c>
      <c r="K260" s="1">
        <f>'1) BD Arsenic. Table S2'!AC256</f>
        <v>0</v>
      </c>
    </row>
    <row r="261" spans="1:11" x14ac:dyDescent="0.25">
      <c r="A261" s="2" t="str">
        <f>'1) BD Arsenic. Table S2'!A257</f>
        <v>L183</v>
      </c>
      <c r="B261" s="2">
        <f>'1) BD Arsenic. Table S2'!D257</f>
        <v>5</v>
      </c>
      <c r="C261" s="464">
        <f>'1) BD Arsenic. Table S2'!S257</f>
        <v>0.13035714285714287</v>
      </c>
      <c r="D261" s="465">
        <f>'1) BD Arsenic. Table S2'!T257</f>
        <v>0.78655462184873959</v>
      </c>
      <c r="E261" s="466">
        <f>'1) BD Arsenic. Table S2'!U257</f>
        <v>8.3088235294117643E-2</v>
      </c>
      <c r="F261" s="1">
        <f>'1) BD Arsenic. Table S2'!W257</f>
        <v>1</v>
      </c>
      <c r="G261" s="1">
        <f>'1) BD Arsenic. Table S2'!X257</f>
        <v>0</v>
      </c>
      <c r="H261" s="1">
        <f>'1) BD Arsenic. Table S2'!Y257</f>
        <v>0</v>
      </c>
      <c r="I261" s="1">
        <f>'1) BD Arsenic. Table S2'!AA257</f>
        <v>0.61072834645669294</v>
      </c>
      <c r="J261" s="1">
        <f>'1) BD Arsenic. Table S2'!AB257</f>
        <v>0.38927165354330712</v>
      </c>
      <c r="K261" s="1">
        <f>'1) BD Arsenic. Table S2'!AC257</f>
        <v>0</v>
      </c>
    </row>
    <row r="262" spans="1:11" x14ac:dyDescent="0.25">
      <c r="A262" s="2" t="str">
        <f>'1) BD Arsenic. Table S2'!A258</f>
        <v>L184</v>
      </c>
      <c r="B262" s="2">
        <f>'1) BD Arsenic. Table S2'!D258</f>
        <v>5</v>
      </c>
      <c r="C262" s="464">
        <f>'1) BD Arsenic. Table S2'!S258</f>
        <v>0.11845960652992885</v>
      </c>
      <c r="D262" s="465">
        <f>'1) BD Arsenic. Table S2'!T258</f>
        <v>0.81613645876935947</v>
      </c>
      <c r="E262" s="466">
        <f>'1) BD Arsenic. Table S2'!U258</f>
        <v>6.5403934700711597E-2</v>
      </c>
      <c r="F262" s="1">
        <f>'1) BD Arsenic. Table S2'!W258</f>
        <v>0.97352024922118385</v>
      </c>
      <c r="G262" s="1">
        <f>'1) BD Arsenic. Table S2'!X258</f>
        <v>2.6479750778816206E-2</v>
      </c>
      <c r="H262" s="1">
        <f>'1) BD Arsenic. Table S2'!Y258</f>
        <v>0</v>
      </c>
      <c r="I262" s="1">
        <f>'1) BD Arsenic. Table S2'!AA258</f>
        <v>0.64428002276607854</v>
      </c>
      <c r="J262" s="1">
        <f>'1) BD Arsenic. Table S2'!AB258</f>
        <v>0.35571997723392146</v>
      </c>
      <c r="K262" s="1">
        <f>'1) BD Arsenic. Table S2'!AC258</f>
        <v>0</v>
      </c>
    </row>
    <row r="263" spans="1:11" x14ac:dyDescent="0.25">
      <c r="A263" s="2" t="str">
        <f>'1) BD Arsenic. Table S2'!A259</f>
        <v>L185</v>
      </c>
      <c r="B263" s="2">
        <f>'1) BD Arsenic. Table S2'!D259</f>
        <v>5</v>
      </c>
      <c r="C263" s="464">
        <f>'1) BD Arsenic. Table S2'!S259</f>
        <v>0.11475761475761477</v>
      </c>
      <c r="D263" s="465">
        <f>'1) BD Arsenic. Table S2'!T259</f>
        <v>0.84416559416559422</v>
      </c>
      <c r="E263" s="466">
        <f>'1) BD Arsenic. Table S2'!U259</f>
        <v>4.1076791076791082E-2</v>
      </c>
      <c r="F263" s="1">
        <f>'1) BD Arsenic. Table S2'!W259</f>
        <v>0.83624454148471616</v>
      </c>
      <c r="G263" s="1">
        <f>'1) BD Arsenic. Table S2'!X259</f>
        <v>0.16375545851528386</v>
      </c>
      <c r="H263" s="1">
        <f>'1) BD Arsenic. Table S2'!Y259</f>
        <v>0</v>
      </c>
      <c r="I263" s="1">
        <f>'1) BD Arsenic. Table S2'!AA259</f>
        <v>0.73640743289745358</v>
      </c>
      <c r="J263" s="1">
        <f>'1) BD Arsenic. Table S2'!AB259</f>
        <v>0.26359256710254647</v>
      </c>
      <c r="K263" s="1">
        <f>'1) BD Arsenic. Table S2'!AC259</f>
        <v>0</v>
      </c>
    </row>
    <row r="264" spans="1:11" x14ac:dyDescent="0.25">
      <c r="A264" s="2" t="str">
        <f>'1) BD Arsenic. Table S2'!A260</f>
        <v>L198</v>
      </c>
      <c r="B264" s="2">
        <f>'1) BD Arsenic. Table S2'!D260</f>
        <v>5</v>
      </c>
      <c r="C264" s="464">
        <f>'1) BD Arsenic. Table S2'!S260</f>
        <v>7.6499999999999999E-2</v>
      </c>
      <c r="D264" s="465">
        <f>'1) BD Arsenic. Table S2'!T260</f>
        <v>0.77780000000000005</v>
      </c>
      <c r="E264" s="466">
        <f>'1) BD Arsenic. Table S2'!U260</f>
        <v>0.1457</v>
      </c>
      <c r="F264" s="1">
        <f>'1) BD Arsenic. Table S2'!W260</f>
        <v>1</v>
      </c>
      <c r="G264" s="1">
        <f>'1) BD Arsenic. Table S2'!X260</f>
        <v>0</v>
      </c>
      <c r="H264" s="1">
        <f>'1) BD Arsenic. Table S2'!Y260</f>
        <v>0</v>
      </c>
      <c r="I264" s="1">
        <f>'1) BD Arsenic. Table S2'!AA260</f>
        <v>0.34428442844284435</v>
      </c>
      <c r="J264" s="1">
        <f>'1) BD Arsenic. Table S2'!AB260</f>
        <v>0.65571557155715565</v>
      </c>
      <c r="K264" s="1">
        <f>'1) BD Arsenic. Table S2'!AC260</f>
        <v>0</v>
      </c>
    </row>
    <row r="265" spans="1:11" x14ac:dyDescent="0.25">
      <c r="A265" s="2" t="str">
        <f>'1) BD Arsenic. Table S2'!A261</f>
        <v>L199</v>
      </c>
      <c r="B265" s="2">
        <f>'1) BD Arsenic. Table S2'!D261</f>
        <v>5</v>
      </c>
      <c r="C265" s="464">
        <f>'1) BD Arsenic. Table S2'!S261</f>
        <v>0.13001300130012999</v>
      </c>
      <c r="D265" s="465">
        <f>'1) BD Arsenic. Table S2'!T261</f>
        <v>0.79567956795679562</v>
      </c>
      <c r="E265" s="466">
        <f>'1) BD Arsenic. Table S2'!U261</f>
        <v>7.4307430743074304E-2</v>
      </c>
      <c r="F265" s="1">
        <f>'1) BD Arsenic. Table S2'!W261</f>
        <v>1</v>
      </c>
      <c r="G265" s="1">
        <f>'1) BD Arsenic. Table S2'!X261</f>
        <v>0</v>
      </c>
      <c r="H265" s="1">
        <f>'1) BD Arsenic. Table S2'!Y261</f>
        <v>0</v>
      </c>
      <c r="I265" s="1">
        <f>'1) BD Arsenic. Table S2'!AA261</f>
        <v>0.63631913852178168</v>
      </c>
      <c r="J265" s="1">
        <f>'1) BD Arsenic. Table S2'!AB261</f>
        <v>0.36368086147821832</v>
      </c>
      <c r="K265" s="1">
        <f>'1) BD Arsenic. Table S2'!AC261</f>
        <v>0</v>
      </c>
    </row>
    <row r="266" spans="1:11" x14ac:dyDescent="0.25">
      <c r="A266" s="2" t="str">
        <f>'1) BD Arsenic. Table S2'!A262</f>
        <v>L208</v>
      </c>
      <c r="B266" s="2">
        <f>'1) BD Arsenic. Table S2'!D262</f>
        <v>5</v>
      </c>
      <c r="C266" s="464">
        <f>'1) BD Arsenic. Table S2'!S262</f>
        <v>7.4992500749925015E-2</v>
      </c>
      <c r="D266" s="465">
        <f>'1) BD Arsenic. Table S2'!T262</f>
        <v>0.90970902909709028</v>
      </c>
      <c r="E266" s="466">
        <f>'1) BD Arsenic. Table S2'!U262</f>
        <v>1.5298470152984703E-2</v>
      </c>
      <c r="F266" s="1">
        <f>'1) BD Arsenic. Table S2'!W262</f>
        <v>1</v>
      </c>
      <c r="G266" s="1">
        <f>'1) BD Arsenic. Table S2'!X262</f>
        <v>0</v>
      </c>
      <c r="H266" s="1">
        <f>'1) BD Arsenic. Table S2'!Y262</f>
        <v>0</v>
      </c>
      <c r="I266" s="1">
        <f>'1) BD Arsenic. Table S2'!AA262</f>
        <v>0.83056478405315615</v>
      </c>
      <c r="J266" s="1">
        <f>'1) BD Arsenic. Table S2'!AB262</f>
        <v>0.16943521594684388</v>
      </c>
      <c r="K266" s="1">
        <f>'1) BD Arsenic. Table S2'!AC262</f>
        <v>0</v>
      </c>
    </row>
    <row r="267" spans="1:11" x14ac:dyDescent="0.25">
      <c r="A267" s="2" t="str">
        <f>'1) BD Arsenic. Table S2'!A263</f>
        <v>L209</v>
      </c>
      <c r="B267" s="2">
        <f>'1) BD Arsenic. Table S2'!D263</f>
        <v>5</v>
      </c>
      <c r="C267" s="464">
        <f>'1) BD Arsenic. Table S2'!S263</f>
        <v>8.1099999999999992E-2</v>
      </c>
      <c r="D267" s="465">
        <f>'1) BD Arsenic. Table S2'!T263</f>
        <v>0.9012</v>
      </c>
      <c r="E267" s="466">
        <f>'1) BD Arsenic. Table S2'!U263</f>
        <v>1.77E-2</v>
      </c>
      <c r="F267" s="1">
        <f>'1) BD Arsenic. Table S2'!W263</f>
        <v>1</v>
      </c>
      <c r="G267" s="1">
        <f>'1) BD Arsenic. Table S2'!X263</f>
        <v>0</v>
      </c>
      <c r="H267" s="1">
        <f>'1) BD Arsenic. Table S2'!Y263</f>
        <v>0</v>
      </c>
      <c r="I267" s="1">
        <f>'1) BD Arsenic. Table S2'!AA263</f>
        <v>0.82085020242914997</v>
      </c>
      <c r="J267" s="1">
        <f>'1) BD Arsenic. Table S2'!AB263</f>
        <v>0.17914979757085026</v>
      </c>
      <c r="K267" s="1">
        <f>'1) BD Arsenic. Table S2'!AC263</f>
        <v>0</v>
      </c>
    </row>
    <row r="268" spans="1:11" x14ac:dyDescent="0.25">
      <c r="A268" s="2" t="str">
        <f>'1) BD Arsenic. Table S2'!A264</f>
        <v>L210</v>
      </c>
      <c r="B268" s="2">
        <f>'1) BD Arsenic. Table S2'!D264</f>
        <v>5</v>
      </c>
      <c r="C268" s="464">
        <f>'1) BD Arsenic. Table S2'!S264</f>
        <v>6.5799999999999997E-2</v>
      </c>
      <c r="D268" s="465">
        <f>'1) BD Arsenic. Table S2'!T264</f>
        <v>0.91900000000000004</v>
      </c>
      <c r="E268" s="466">
        <f>'1) BD Arsenic. Table S2'!U264</f>
        <v>1.52E-2</v>
      </c>
      <c r="F268" s="1">
        <f>'1) BD Arsenic. Table S2'!W264</f>
        <v>0.99999999999999989</v>
      </c>
      <c r="G268" s="1">
        <f>'1) BD Arsenic. Table S2'!X264</f>
        <v>0</v>
      </c>
      <c r="H268" s="1">
        <f>'1) BD Arsenic. Table S2'!Y264</f>
        <v>0</v>
      </c>
      <c r="I268" s="1">
        <f>'1) BD Arsenic. Table S2'!AA264</f>
        <v>0.81234567901234567</v>
      </c>
      <c r="J268" s="1">
        <f>'1) BD Arsenic. Table S2'!AB264</f>
        <v>0.18765432098765433</v>
      </c>
      <c r="K268" s="1">
        <f>'1) BD Arsenic. Table S2'!AC264</f>
        <v>0</v>
      </c>
    </row>
    <row r="269" spans="1:11" x14ac:dyDescent="0.25">
      <c r="A269" s="2" t="str">
        <f>'1) BD Arsenic. Table S2'!A265</f>
        <v>L211</v>
      </c>
      <c r="B269" s="2">
        <f>'1) BD Arsenic. Table S2'!D265</f>
        <v>5</v>
      </c>
      <c r="C269" s="464">
        <f>'1) BD Arsenic. Table S2'!S265</f>
        <v>4.3095690430956901E-2</v>
      </c>
      <c r="D269" s="465">
        <f>'1) BD Arsenic. Table S2'!T265</f>
        <v>0.9412058794120588</v>
      </c>
      <c r="E269" s="466">
        <f>'1) BD Arsenic. Table S2'!U265</f>
        <v>1.5698430156984303E-2</v>
      </c>
      <c r="F269" s="1">
        <f>'1) BD Arsenic. Table S2'!W265</f>
        <v>1</v>
      </c>
      <c r="G269" s="1">
        <f>'1) BD Arsenic. Table S2'!X265</f>
        <v>0</v>
      </c>
      <c r="H269" s="1">
        <f>'1) BD Arsenic. Table S2'!Y265</f>
        <v>0</v>
      </c>
      <c r="I269" s="1">
        <f>'1) BD Arsenic. Table S2'!AA265</f>
        <v>0.73299319727891155</v>
      </c>
      <c r="J269" s="1">
        <f>'1) BD Arsenic. Table S2'!AB265</f>
        <v>0.26700680272108845</v>
      </c>
      <c r="K269" s="1">
        <f>'1) BD Arsenic. Table S2'!AC265</f>
        <v>0</v>
      </c>
    </row>
    <row r="270" spans="1:11" x14ac:dyDescent="0.25">
      <c r="A270" s="2" t="str">
        <f>'1) BD Arsenic. Table S2'!A266</f>
        <v>L212</v>
      </c>
      <c r="B270" s="2">
        <f>'1) BD Arsenic. Table S2'!D266</f>
        <v>5</v>
      </c>
      <c r="C270" s="464">
        <f>'1) BD Arsenic. Table S2'!S266</f>
        <v>4.5400000000000003E-2</v>
      </c>
      <c r="D270" s="465">
        <f>'1) BD Arsenic. Table S2'!T266</f>
        <v>0.92390000000000005</v>
      </c>
      <c r="E270" s="466">
        <f>'1) BD Arsenic. Table S2'!U266</f>
        <v>3.0699999999999998E-2</v>
      </c>
      <c r="F270" s="1">
        <f>'1) BD Arsenic. Table S2'!W266</f>
        <v>1</v>
      </c>
      <c r="G270" s="1">
        <f>'1) BD Arsenic. Table S2'!X266</f>
        <v>0</v>
      </c>
      <c r="H270" s="1">
        <f>'1) BD Arsenic. Table S2'!Y266</f>
        <v>0</v>
      </c>
      <c r="I270" s="1">
        <f>'1) BD Arsenic. Table S2'!AA266</f>
        <v>0.59658344283837061</v>
      </c>
      <c r="J270" s="1">
        <f>'1) BD Arsenic. Table S2'!AB266</f>
        <v>0.4034165571616295</v>
      </c>
      <c r="K270" s="1">
        <f>'1) BD Arsenic. Table S2'!AC266</f>
        <v>0</v>
      </c>
    </row>
    <row r="271" spans="1:11" x14ac:dyDescent="0.25">
      <c r="A271" s="2" t="str">
        <f>'1) BD Arsenic. Table S2'!A267</f>
        <v>L213</v>
      </c>
      <c r="B271" s="2">
        <f>'1) BD Arsenic. Table S2'!D267</f>
        <v>5</v>
      </c>
      <c r="C271" s="464">
        <f>'1) BD Arsenic. Table S2'!S267</f>
        <v>6.5131715411740301E-2</v>
      </c>
      <c r="D271" s="465">
        <f>'1) BD Arsenic. Table S2'!T267</f>
        <v>0.7758763741962249</v>
      </c>
      <c r="E271" s="466">
        <f>'1) BD Arsenic. Table S2'!U267</f>
        <v>0.15899191039203486</v>
      </c>
      <c r="F271" s="1">
        <f>'1) BD Arsenic. Table S2'!W267</f>
        <v>1</v>
      </c>
      <c r="G271" s="1">
        <f>'1) BD Arsenic. Table S2'!X267</f>
        <v>0</v>
      </c>
      <c r="H271" s="1">
        <f>'1) BD Arsenic. Table S2'!Y267</f>
        <v>0</v>
      </c>
      <c r="I271" s="1">
        <f>'1) BD Arsenic. Table S2'!AA267</f>
        <v>0.29060620083294775</v>
      </c>
      <c r="J271" s="1">
        <f>'1) BD Arsenic. Table S2'!AB267</f>
        <v>0.70939379916705236</v>
      </c>
      <c r="K271" s="1">
        <f>'1) BD Arsenic. Table S2'!AC267</f>
        <v>0</v>
      </c>
    </row>
    <row r="272" spans="1:11" x14ac:dyDescent="0.25">
      <c r="A272" s="2" t="str">
        <f>'1) BD Arsenic. Table S2'!A268</f>
        <v>L214</v>
      </c>
      <c r="B272" s="2">
        <f>'1) BD Arsenic. Table S2'!D268</f>
        <v>5</v>
      </c>
      <c r="C272" s="467">
        <f>'1) BD Arsenic. Table S2'!S268</f>
        <v>0</v>
      </c>
      <c r="D272" s="468">
        <f>'1) BD Arsenic. Table S2'!T268</f>
        <v>0.92720000000000002</v>
      </c>
      <c r="E272" s="469">
        <f>'1) BD Arsenic. Table S2'!U268</f>
        <v>7.2800000000000004E-2</v>
      </c>
      <c r="F272" s="1">
        <f>'1) BD Arsenic. Table S2'!W268</f>
        <v>1</v>
      </c>
      <c r="G272" s="1">
        <f>'1) BD Arsenic. Table S2'!X268</f>
        <v>0</v>
      </c>
      <c r="H272" s="1">
        <f>'1) BD Arsenic. Table S2'!Y268</f>
        <v>0</v>
      </c>
      <c r="I272" s="1">
        <f>'1) BD Arsenic. Table S2'!AA268</f>
        <v>0</v>
      </c>
      <c r="J272" s="1">
        <f>'1) BD Arsenic. Table S2'!AB268</f>
        <v>1</v>
      </c>
      <c r="K272" s="1">
        <f>'1) BD Arsenic. Table S2'!AC268</f>
        <v>0</v>
      </c>
    </row>
    <row r="273" spans="3:11" x14ac:dyDescent="0.25">
      <c r="C273" s="1"/>
      <c r="D273" s="1"/>
      <c r="E273" s="1"/>
      <c r="F273" s="1"/>
      <c r="G273" s="1"/>
      <c r="H273" s="1"/>
      <c r="I273" s="1"/>
      <c r="J273" s="1"/>
      <c r="K273" s="1"/>
    </row>
    <row r="274" spans="3:11" x14ac:dyDescent="0.25">
      <c r="C274" s="1"/>
      <c r="D274" s="1"/>
      <c r="E274" s="1"/>
      <c r="F274" s="1"/>
      <c r="G274" s="1"/>
      <c r="H274" s="1"/>
      <c r="I274" s="1"/>
      <c r="J274" s="1"/>
      <c r="K274" s="1"/>
    </row>
    <row r="275" spans="3:11" x14ac:dyDescent="0.25">
      <c r="C275" s="1"/>
      <c r="D275" s="1"/>
      <c r="E275" s="1"/>
      <c r="F275" s="1"/>
      <c r="G275" s="1"/>
      <c r="H275" s="1"/>
      <c r="I275" s="1"/>
      <c r="J275" s="1"/>
      <c r="K275" s="1"/>
    </row>
    <row r="276" spans="3:11" x14ac:dyDescent="0.25">
      <c r="C276" s="1"/>
      <c r="D276" s="1"/>
      <c r="E276" s="1"/>
      <c r="F276" s="1"/>
      <c r="G276" s="1"/>
      <c r="H276" s="1"/>
      <c r="I276" s="1"/>
      <c r="J276" s="1"/>
      <c r="K276" s="1"/>
    </row>
    <row r="277" spans="3:11" x14ac:dyDescent="0.25">
      <c r="C277" s="1"/>
      <c r="D277" s="1"/>
      <c r="E277" s="1"/>
      <c r="F277" s="1"/>
      <c r="G277" s="1"/>
      <c r="H277" s="1"/>
      <c r="I277" s="1"/>
      <c r="J277" s="1"/>
      <c r="K277" s="1"/>
    </row>
    <row r="278" spans="3:11" x14ac:dyDescent="0.25">
      <c r="C278" s="1"/>
      <c r="D278" s="1"/>
      <c r="E278" s="1"/>
      <c r="F278" s="1"/>
      <c r="G278" s="1"/>
      <c r="H278" s="1"/>
      <c r="I278" s="1"/>
      <c r="J278" s="1"/>
      <c r="K278" s="1"/>
    </row>
    <row r="279" spans="3:11" x14ac:dyDescent="0.25">
      <c r="C279" s="1"/>
      <c r="D279" s="1"/>
      <c r="E279" s="1"/>
      <c r="F279" s="1"/>
      <c r="G279" s="1"/>
      <c r="H279" s="1"/>
      <c r="I279" s="1"/>
      <c r="J279" s="1"/>
      <c r="K279" s="1"/>
    </row>
    <row r="280" spans="3:11" x14ac:dyDescent="0.25">
      <c r="C280" s="1"/>
      <c r="D280" s="1"/>
      <c r="E280" s="1"/>
      <c r="F280" s="1"/>
      <c r="G280" s="1"/>
      <c r="H280" s="1"/>
      <c r="I280" s="1"/>
      <c r="J280" s="1"/>
      <c r="K280" s="1"/>
    </row>
    <row r="281" spans="3:11" x14ac:dyDescent="0.25">
      <c r="C281" s="1"/>
      <c r="D281" s="1"/>
      <c r="E281" s="1"/>
      <c r="F281" s="1"/>
      <c r="G281" s="1"/>
      <c r="H281" s="1"/>
      <c r="I281" s="1"/>
      <c r="J281" s="1"/>
      <c r="K281" s="1"/>
    </row>
    <row r="282" spans="3:11" x14ac:dyDescent="0.25">
      <c r="C282" s="1"/>
      <c r="D282" s="1"/>
      <c r="E282" s="1"/>
      <c r="F282" s="1"/>
      <c r="G282" s="1"/>
      <c r="H282" s="1"/>
      <c r="I282" s="1"/>
      <c r="J282" s="1"/>
      <c r="K282" s="1"/>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27</vt:i4>
      </vt:variant>
    </vt:vector>
  </HeadingPairs>
  <TitlesOfParts>
    <vt:vector size="27" baseType="lpstr">
      <vt:lpstr>0) Table S1</vt:lpstr>
      <vt:lpstr>1) BD Arsenic. Table S2</vt:lpstr>
      <vt:lpstr>2) Lab&amp;ROS</vt:lpstr>
      <vt:lpstr>3) Lab&amp;ROS 2 </vt:lpstr>
      <vt:lpstr>4) Tables 1a, 3a, Fig SI5 </vt:lpstr>
      <vt:lpstr>5)NaL</vt:lpstr>
      <vt:lpstr>6)MgL</vt:lpstr>
      <vt:lpstr>7)AlL</vt:lpstr>
      <vt:lpstr>8)SiL</vt:lpstr>
      <vt:lpstr>9)ClL</vt:lpstr>
      <vt:lpstr>10)KL</vt:lpstr>
      <vt:lpstr>11)CaL</vt:lpstr>
      <vt:lpstr>12)AsL</vt:lpstr>
      <vt:lpstr>13)SrL</vt:lpstr>
      <vt:lpstr>14)BaL</vt:lpstr>
      <vt:lpstr>15)HISTO Lab</vt:lpstr>
      <vt:lpstr>16)Table S5</vt:lpstr>
      <vt:lpstr>17)NaC</vt:lpstr>
      <vt:lpstr>18)MgC</vt:lpstr>
      <vt:lpstr>19)AlC</vt:lpstr>
      <vt:lpstr>20)SiC</vt:lpstr>
      <vt:lpstr>21)ClC</vt:lpstr>
      <vt:lpstr>22)KC</vt:lpstr>
      <vt:lpstr>23)SrC</vt:lpstr>
      <vt:lpstr>24)Tables 1b,3b,S3</vt:lpstr>
      <vt:lpstr>25)Table S4</vt:lpstr>
      <vt:lpstr>26) Ternary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2020-02-12T13:26:33Z</dcterms:created>
  <dcterms:modified xsi:type="dcterms:W3CDTF">2022-01-07T10:41:26Z</dcterms:modified>
</cp:coreProperties>
</file>